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numner.8\Desktop\ԳՀԱՇ 25-198 Կենտրոն Հենապատ\Hraver 25-185\Hraver Hay 25-185\Ծավալաթերթ\"/>
    </mc:Choice>
  </mc:AlternateContent>
  <xr:revisionPtr revIDLastSave="0" documentId="13_ncr:1_{C74921FE-46A2-4576-AEA3-1D2B0DF0FC34}" xr6:coauthVersionLast="47" xr6:coauthVersionMax="47" xr10:uidLastSave="{00000000-0000-0000-0000-000000000000}"/>
  <bookViews>
    <workbookView xWindow="-108" yWindow="-108" windowWidth="23256" windowHeight="12576" tabRatio="852" activeTab="4" xr2:uid="{00000000-000D-0000-FFFF-FFFF00000000}"/>
  </bookViews>
  <sheets>
    <sheet name="bac" sheetId="29" r:id="rId1"/>
    <sheet name="ss" sheetId="28" r:id="rId2"/>
    <sheet name="s1-1" sheetId="48" r:id="rId3"/>
    <sheet name="Cav-Nax-Cicernakaberd" sheetId="94" state="hidden" r:id="rId4"/>
    <sheet name="Cav-Nax-Isakovi-4-1" sheetId="95" r:id="rId5"/>
  </sheets>
  <definedNames>
    <definedName name="_xlnm.Print_Area" localSheetId="0">bac!$A$1:$G$31</definedName>
    <definedName name="_xlnm.Print_Area" localSheetId="3">'Cav-Nax-Cicernakaberd'!$A$1:$T$218</definedName>
    <definedName name="_xlnm.Print_Area" localSheetId="4">'Cav-Nax-Isakovi-4-1'!$A$1:$R$250</definedName>
    <definedName name="_xlnm.Print_Area" localSheetId="2">'s1-1'!$A$1:$R$225</definedName>
    <definedName name="_xlnm.Print_Area" localSheetId="1">ss!$A$1:$F$36</definedName>
    <definedName name="_xlnm.Print_Titles" localSheetId="3">'Cav-Nax-Cicernakaberd'!$17:$17</definedName>
    <definedName name="_xlnm.Print_Titles" localSheetId="4">'Cav-Nax-Isakovi-4-1'!$17:$17</definedName>
    <definedName name="_xlnm.Print_Titles" localSheetId="2">'s1-1'!$16:$16</definedName>
    <definedName name="_xlnm.Print_Titles" localSheetId="1">ss!$9:$9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98" i="48" l="1"/>
  <c r="R198" i="48"/>
  <c r="Q202" i="48"/>
  <c r="R202" i="48"/>
  <c r="Q206" i="48"/>
  <c r="R206" i="48" s="1"/>
  <c r="Q210" i="48"/>
  <c r="R210" i="48"/>
  <c r="Q214" i="48"/>
  <c r="R214" i="48"/>
  <c r="Q218" i="48"/>
  <c r="R218" i="48"/>
  <c r="Q222" i="48"/>
  <c r="R222" i="48" s="1"/>
  <c r="O209" i="48" l="1"/>
  <c r="O208" i="48"/>
  <c r="O207" i="48"/>
  <c r="O206" i="48"/>
  <c r="J206" i="48"/>
  <c r="H206" i="48"/>
  <c r="F206" i="48" s="1"/>
  <c r="P206" i="48" s="1"/>
  <c r="O205" i="48" l="1"/>
  <c r="O204" i="48"/>
  <c r="O203" i="48"/>
  <c r="O202" i="48"/>
  <c r="J202" i="48"/>
  <c r="H202" i="48"/>
  <c r="O201" i="48"/>
  <c r="O200" i="48"/>
  <c r="O199" i="48"/>
  <c r="O198" i="48"/>
  <c r="F198" i="48" s="1"/>
  <c r="P198" i="48" s="1"/>
  <c r="J198" i="48"/>
  <c r="H198" i="48"/>
  <c r="O197" i="48"/>
  <c r="O196" i="48"/>
  <c r="O195" i="48"/>
  <c r="O194" i="48"/>
  <c r="J194" i="48"/>
  <c r="H194" i="48"/>
  <c r="F202" i="48" l="1"/>
  <c r="P202" i="48" s="1"/>
  <c r="Q194" i="48"/>
  <c r="O225" i="48" l="1"/>
  <c r="O224" i="48"/>
  <c r="O223" i="48"/>
  <c r="O222" i="48"/>
  <c r="J222" i="48"/>
  <c r="H222" i="48"/>
  <c r="O221" i="48"/>
  <c r="O220" i="48"/>
  <c r="O219" i="48"/>
  <c r="O218" i="48"/>
  <c r="J218" i="48"/>
  <c r="H218" i="48"/>
  <c r="O217" i="48"/>
  <c r="O216" i="48"/>
  <c r="O215" i="48"/>
  <c r="O214" i="48"/>
  <c r="J214" i="48"/>
  <c r="H214" i="48"/>
  <c r="O213" i="48"/>
  <c r="O212" i="48"/>
  <c r="O211" i="48"/>
  <c r="O210" i="48"/>
  <c r="J210" i="48"/>
  <c r="H210" i="48"/>
  <c r="O193" i="48"/>
  <c r="O192" i="48"/>
  <c r="O191" i="48"/>
  <c r="O190" i="48"/>
  <c r="J190" i="48"/>
  <c r="H190" i="48"/>
  <c r="O189" i="48"/>
  <c r="O188" i="48"/>
  <c r="O187" i="48"/>
  <c r="O186" i="48"/>
  <c r="J186" i="48"/>
  <c r="H186" i="48"/>
  <c r="O185" i="48"/>
  <c r="O184" i="48"/>
  <c r="O183" i="48"/>
  <c r="O182" i="48"/>
  <c r="J182" i="48"/>
  <c r="H182" i="48"/>
  <c r="O181" i="48"/>
  <c r="O180" i="48"/>
  <c r="O179" i="48"/>
  <c r="O178" i="48"/>
  <c r="J178" i="48"/>
  <c r="H178" i="48"/>
  <c r="O177" i="48"/>
  <c r="O176" i="48"/>
  <c r="O175" i="48"/>
  <c r="O174" i="48"/>
  <c r="J174" i="48"/>
  <c r="H174" i="48"/>
  <c r="O173" i="48"/>
  <c r="O172" i="48"/>
  <c r="O171" i="48"/>
  <c r="O170" i="48"/>
  <c r="J170" i="48"/>
  <c r="H170" i="48"/>
  <c r="O169" i="48"/>
  <c r="O168" i="48"/>
  <c r="O167" i="48"/>
  <c r="O166" i="48"/>
  <c r="J166" i="48"/>
  <c r="H166" i="48"/>
  <c r="O165" i="48"/>
  <c r="O164" i="48"/>
  <c r="O163" i="48"/>
  <c r="O162" i="48"/>
  <c r="J162" i="48"/>
  <c r="H162" i="48"/>
  <c r="O161" i="48"/>
  <c r="O160" i="48"/>
  <c r="O159" i="48"/>
  <c r="O158" i="48"/>
  <c r="J158" i="48"/>
  <c r="H158" i="48"/>
  <c r="O157" i="48"/>
  <c r="O156" i="48"/>
  <c r="O155" i="48"/>
  <c r="O154" i="48"/>
  <c r="J154" i="48"/>
  <c r="H154" i="48"/>
  <c r="O153" i="48"/>
  <c r="O152" i="48"/>
  <c r="O151" i="48"/>
  <c r="O150" i="48"/>
  <c r="J150" i="48"/>
  <c r="H150" i="48"/>
  <c r="O149" i="48"/>
  <c r="O148" i="48"/>
  <c r="O147" i="48"/>
  <c r="O146" i="48"/>
  <c r="J146" i="48"/>
  <c r="H146" i="48"/>
  <c r="O145" i="48"/>
  <c r="O144" i="48"/>
  <c r="O143" i="48"/>
  <c r="O142" i="48"/>
  <c r="J142" i="48"/>
  <c r="H142" i="48"/>
  <c r="O137" i="48"/>
  <c r="O136" i="48"/>
  <c r="O135" i="48"/>
  <c r="O134" i="48"/>
  <c r="J134" i="48"/>
  <c r="H134" i="48"/>
  <c r="O133" i="48"/>
  <c r="O132" i="48"/>
  <c r="O131" i="48"/>
  <c r="O130" i="48"/>
  <c r="J130" i="48"/>
  <c r="H130" i="48"/>
  <c r="O129" i="48"/>
  <c r="O128" i="48"/>
  <c r="O127" i="48"/>
  <c r="O126" i="48"/>
  <c r="J126" i="48"/>
  <c r="H126" i="48"/>
  <c r="O125" i="48"/>
  <c r="O124" i="48"/>
  <c r="O123" i="48"/>
  <c r="O122" i="48"/>
  <c r="J122" i="48"/>
  <c r="H122" i="48"/>
  <c r="O121" i="48"/>
  <c r="O120" i="48"/>
  <c r="O119" i="48"/>
  <c r="O118" i="48"/>
  <c r="J118" i="48"/>
  <c r="H118" i="48"/>
  <c r="O117" i="48"/>
  <c r="O116" i="48"/>
  <c r="O115" i="48"/>
  <c r="O114" i="48"/>
  <c r="J114" i="48"/>
  <c r="H114" i="48"/>
  <c r="O113" i="48"/>
  <c r="O112" i="48"/>
  <c r="O111" i="48"/>
  <c r="O110" i="48"/>
  <c r="J110" i="48"/>
  <c r="H110" i="48"/>
  <c r="O109" i="48"/>
  <c r="O108" i="48"/>
  <c r="O107" i="48"/>
  <c r="O106" i="48"/>
  <c r="J106" i="48"/>
  <c r="H106" i="48"/>
  <c r="O105" i="48"/>
  <c r="O104" i="48"/>
  <c r="O103" i="48"/>
  <c r="O102" i="48"/>
  <c r="J102" i="48"/>
  <c r="H102" i="48"/>
  <c r="O101" i="48"/>
  <c r="O100" i="48"/>
  <c r="O99" i="48"/>
  <c r="O98" i="48"/>
  <c r="J98" i="48"/>
  <c r="H98" i="48"/>
  <c r="O97" i="48"/>
  <c r="O96" i="48"/>
  <c r="O95" i="48"/>
  <c r="O94" i="48"/>
  <c r="J94" i="48"/>
  <c r="H94" i="48"/>
  <c r="O93" i="48"/>
  <c r="O92" i="48"/>
  <c r="O91" i="48"/>
  <c r="O90" i="48"/>
  <c r="O89" i="48"/>
  <c r="J89" i="48"/>
  <c r="H89" i="48"/>
  <c r="O88" i="48"/>
  <c r="O87" i="48"/>
  <c r="O86" i="48"/>
  <c r="O85" i="48"/>
  <c r="J85" i="48"/>
  <c r="H85" i="48"/>
  <c r="O84" i="48"/>
  <c r="O83" i="48"/>
  <c r="O82" i="48"/>
  <c r="O81" i="48"/>
  <c r="J81" i="48"/>
  <c r="H81" i="48"/>
  <c r="O80" i="48"/>
  <c r="O79" i="48"/>
  <c r="O78" i="48"/>
  <c r="O77" i="48"/>
  <c r="J77" i="48"/>
  <c r="H77" i="48"/>
  <c r="O76" i="48"/>
  <c r="O75" i="48"/>
  <c r="O74" i="48"/>
  <c r="O73" i="48"/>
  <c r="J73" i="48"/>
  <c r="H73" i="48"/>
  <c r="O72" i="48"/>
  <c r="O71" i="48"/>
  <c r="O70" i="48"/>
  <c r="O69" i="48"/>
  <c r="J69" i="48"/>
  <c r="H69" i="48"/>
  <c r="O68" i="48"/>
  <c r="O67" i="48"/>
  <c r="O66" i="48"/>
  <c r="O65" i="48"/>
  <c r="J65" i="48"/>
  <c r="H65" i="48"/>
  <c r="S26" i="48"/>
  <c r="Q98" i="48" l="1"/>
  <c r="Q114" i="48"/>
  <c r="Q118" i="48"/>
  <c r="Q122" i="48"/>
  <c r="Q126" i="48"/>
  <c r="Q130" i="48"/>
  <c r="Q134" i="48"/>
  <c r="Q150" i="48"/>
  <c r="Q154" i="48"/>
  <c r="Q158" i="48"/>
  <c r="Q166" i="48"/>
  <c r="Q190" i="48"/>
  <c r="Q178" i="48"/>
  <c r="Q182" i="48"/>
  <c r="Q186" i="48"/>
  <c r="Q174" i="48"/>
  <c r="Q162" i="48"/>
  <c r="Q170" i="48"/>
  <c r="Q142" i="48"/>
  <c r="Q146" i="48"/>
  <c r="Q65" i="48"/>
  <c r="Q106" i="48"/>
  <c r="Q69" i="48"/>
  <c r="Q73" i="48"/>
  <c r="Q77" i="48"/>
  <c r="Q81" i="48"/>
  <c r="Q85" i="48"/>
  <c r="Q110" i="48"/>
  <c r="Q89" i="48"/>
  <c r="Q102" i="48"/>
  <c r="Q94" i="48"/>
  <c r="T227" i="94" l="1"/>
  <c r="T223" i="94"/>
  <c r="T138" i="94"/>
  <c r="T110" i="94"/>
  <c r="T86" i="94"/>
  <c r="T62" i="94"/>
  <c r="T228" i="94"/>
  <c r="T219" i="94"/>
  <c r="T134" i="94"/>
  <c r="T106" i="94"/>
  <c r="T82" i="94"/>
  <c r="T58" i="94"/>
  <c r="O141" i="94"/>
  <c r="O140" i="94"/>
  <c r="O139" i="94"/>
  <c r="O138" i="94"/>
  <c r="Q138" i="94" s="1"/>
  <c r="R138" i="94" s="1"/>
  <c r="J138" i="94"/>
  <c r="H138" i="94"/>
  <c r="F138" i="94" s="1"/>
  <c r="P138" i="94" s="1"/>
  <c r="O137" i="94"/>
  <c r="O136" i="94"/>
  <c r="O135" i="94"/>
  <c r="Q134" i="94" s="1"/>
  <c r="R134" i="94" s="1"/>
  <c r="O134" i="94"/>
  <c r="J134" i="94"/>
  <c r="F134" i="94" s="1"/>
  <c r="P134" i="94" s="1"/>
  <c r="H134" i="94"/>
  <c r="O113" i="94"/>
  <c r="O112" i="94"/>
  <c r="O111" i="94"/>
  <c r="O110" i="94"/>
  <c r="Q110" i="94" s="1"/>
  <c r="R110" i="94" s="1"/>
  <c r="J110" i="94"/>
  <c r="H110" i="94"/>
  <c r="F110" i="94" s="1"/>
  <c r="P110" i="94" s="1"/>
  <c r="O109" i="94"/>
  <c r="O108" i="94"/>
  <c r="O107" i="94"/>
  <c r="Q106" i="94" s="1"/>
  <c r="R106" i="94" s="1"/>
  <c r="O106" i="94"/>
  <c r="J106" i="94"/>
  <c r="H106" i="94"/>
  <c r="F106" i="94" s="1"/>
  <c r="P106" i="94" s="1"/>
  <c r="O89" i="94"/>
  <c r="O88" i="94"/>
  <c r="O87" i="94"/>
  <c r="O86" i="94"/>
  <c r="Q86" i="94" s="1"/>
  <c r="R86" i="94" s="1"/>
  <c r="F86" i="94" s="1"/>
  <c r="P86" i="94" s="1"/>
  <c r="J86" i="94"/>
  <c r="H86" i="94"/>
  <c r="O85" i="94"/>
  <c r="O84" i="94"/>
  <c r="O83" i="94"/>
  <c r="O82" i="94"/>
  <c r="Q82" i="94" s="1"/>
  <c r="R82" i="94" s="1"/>
  <c r="J82" i="94"/>
  <c r="H82" i="94"/>
  <c r="O65" i="94"/>
  <c r="O64" i="94"/>
  <c r="O63" i="94"/>
  <c r="O62" i="94"/>
  <c r="Q62" i="94" s="1"/>
  <c r="R62" i="94" s="1"/>
  <c r="J62" i="94"/>
  <c r="H62" i="94"/>
  <c r="F62" i="94" s="1"/>
  <c r="P62" i="94" s="1"/>
  <c r="O61" i="94"/>
  <c r="O60" i="94"/>
  <c r="O59" i="94"/>
  <c r="O58" i="94"/>
  <c r="Q58" i="94" s="1"/>
  <c r="R58" i="94" s="1"/>
  <c r="J58" i="94"/>
  <c r="H58" i="94"/>
  <c r="S18" i="94"/>
  <c r="F82" i="94" l="1"/>
  <c r="P82" i="94" s="1"/>
  <c r="F58" i="94"/>
  <c r="P58" i="94" s="1"/>
  <c r="R15" i="94" l="1"/>
  <c r="O218" i="94" l="1"/>
  <c r="O217" i="94"/>
  <c r="O216" i="94"/>
  <c r="O215" i="94"/>
  <c r="Q215" i="94" s="1"/>
  <c r="J215" i="94"/>
  <c r="H215" i="94"/>
  <c r="O214" i="94"/>
  <c r="O213" i="94"/>
  <c r="O212" i="94"/>
  <c r="O211" i="94"/>
  <c r="J211" i="94"/>
  <c r="H211" i="94"/>
  <c r="O210" i="94"/>
  <c r="O209" i="94"/>
  <c r="O208" i="94"/>
  <c r="O207" i="94"/>
  <c r="J207" i="94"/>
  <c r="H207" i="94"/>
  <c r="O206" i="94"/>
  <c r="O205" i="94"/>
  <c r="O204" i="94"/>
  <c r="O203" i="94"/>
  <c r="J203" i="94"/>
  <c r="H203" i="94"/>
  <c r="O202" i="94"/>
  <c r="O201" i="94"/>
  <c r="O200" i="94"/>
  <c r="O199" i="94"/>
  <c r="J199" i="94"/>
  <c r="H199" i="94"/>
  <c r="O198" i="94"/>
  <c r="O197" i="94"/>
  <c r="Q195" i="94" s="1"/>
  <c r="R195" i="94" s="1"/>
  <c r="O196" i="94"/>
  <c r="O195" i="94"/>
  <c r="J195" i="94"/>
  <c r="H195" i="94"/>
  <c r="O194" i="94"/>
  <c r="O193" i="94"/>
  <c r="O192" i="94"/>
  <c r="O191" i="94"/>
  <c r="J191" i="94"/>
  <c r="H191" i="94"/>
  <c r="O190" i="94"/>
  <c r="O189" i="94"/>
  <c r="O188" i="94"/>
  <c r="O187" i="94"/>
  <c r="J187" i="94"/>
  <c r="H187" i="94"/>
  <c r="O186" i="94"/>
  <c r="O185" i="94"/>
  <c r="O184" i="94"/>
  <c r="O183" i="94"/>
  <c r="J183" i="94"/>
  <c r="H183" i="94"/>
  <c r="O182" i="94"/>
  <c r="O181" i="94"/>
  <c r="O180" i="94"/>
  <c r="O179" i="94"/>
  <c r="J179" i="94"/>
  <c r="H179" i="94"/>
  <c r="O178" i="94"/>
  <c r="O177" i="94"/>
  <c r="O176" i="94"/>
  <c r="O175" i="94"/>
  <c r="O174" i="94"/>
  <c r="J174" i="94"/>
  <c r="H174" i="94"/>
  <c r="O173" i="94"/>
  <c r="O172" i="94"/>
  <c r="O171" i="94"/>
  <c r="O170" i="94"/>
  <c r="J170" i="94"/>
  <c r="H170" i="94"/>
  <c r="O169" i="94"/>
  <c r="O168" i="94"/>
  <c r="O167" i="94"/>
  <c r="O166" i="94"/>
  <c r="J166" i="94"/>
  <c r="H166" i="94"/>
  <c r="O165" i="94"/>
  <c r="O164" i="94"/>
  <c r="O163" i="94"/>
  <c r="O162" i="94"/>
  <c r="J162" i="94"/>
  <c r="H162" i="94"/>
  <c r="O161" i="94"/>
  <c r="O160" i="94"/>
  <c r="O159" i="94"/>
  <c r="O158" i="94"/>
  <c r="J158" i="94"/>
  <c r="H158" i="94"/>
  <c r="O157" i="94"/>
  <c r="O156" i="94"/>
  <c r="O155" i="94"/>
  <c r="O154" i="94"/>
  <c r="J154" i="94"/>
  <c r="H154" i="94"/>
  <c r="O153" i="94"/>
  <c r="O152" i="94"/>
  <c r="O151" i="94"/>
  <c r="O150" i="94"/>
  <c r="J150" i="94"/>
  <c r="H150" i="94"/>
  <c r="O149" i="94"/>
  <c r="O148" i="94"/>
  <c r="O147" i="94"/>
  <c r="O146" i="94"/>
  <c r="J146" i="94"/>
  <c r="H146" i="94"/>
  <c r="O145" i="94"/>
  <c r="O144" i="94"/>
  <c r="O143" i="94"/>
  <c r="O142" i="94"/>
  <c r="J142" i="94"/>
  <c r="H142" i="94"/>
  <c r="O133" i="94"/>
  <c r="O132" i="94"/>
  <c r="O131" i="94"/>
  <c r="O130" i="94"/>
  <c r="J130" i="94"/>
  <c r="H130" i="94"/>
  <c r="O129" i="94"/>
  <c r="O128" i="94"/>
  <c r="O127" i="94"/>
  <c r="O126" i="94"/>
  <c r="J126" i="94"/>
  <c r="H126" i="94"/>
  <c r="O125" i="94"/>
  <c r="O124" i="94"/>
  <c r="O123" i="94"/>
  <c r="O122" i="94"/>
  <c r="J122" i="94"/>
  <c r="H122" i="94"/>
  <c r="O121" i="94"/>
  <c r="O120" i="94"/>
  <c r="O119" i="94"/>
  <c r="O118" i="94"/>
  <c r="J118" i="94"/>
  <c r="H118" i="94"/>
  <c r="O117" i="94"/>
  <c r="O116" i="94"/>
  <c r="O115" i="94"/>
  <c r="O114" i="94"/>
  <c r="J114" i="94"/>
  <c r="H114" i="94"/>
  <c r="O105" i="94"/>
  <c r="O104" i="94"/>
  <c r="O103" i="94"/>
  <c r="O102" i="94"/>
  <c r="J102" i="94"/>
  <c r="H102" i="94"/>
  <c r="O101" i="94"/>
  <c r="O100" i="94"/>
  <c r="O99" i="94"/>
  <c r="O98" i="94"/>
  <c r="J98" i="94"/>
  <c r="H98" i="94"/>
  <c r="O97" i="94"/>
  <c r="O96" i="94"/>
  <c r="O95" i="94"/>
  <c r="O94" i="94"/>
  <c r="J94" i="94"/>
  <c r="H94" i="94"/>
  <c r="O93" i="94"/>
  <c r="O92" i="94"/>
  <c r="O91" i="94"/>
  <c r="O90" i="94"/>
  <c r="J90" i="94"/>
  <c r="H90" i="94"/>
  <c r="O81" i="94"/>
  <c r="O80" i="94"/>
  <c r="O79" i="94"/>
  <c r="O78" i="94"/>
  <c r="J78" i="94"/>
  <c r="H78" i="94"/>
  <c r="O77" i="94"/>
  <c r="O76" i="94"/>
  <c r="O75" i="94"/>
  <c r="O74" i="94"/>
  <c r="J74" i="94"/>
  <c r="H74" i="94"/>
  <c r="O73" i="94"/>
  <c r="O72" i="94"/>
  <c r="O71" i="94"/>
  <c r="O70" i="94"/>
  <c r="J70" i="94"/>
  <c r="H70" i="94"/>
  <c r="O69" i="94"/>
  <c r="O68" i="94"/>
  <c r="O67" i="94"/>
  <c r="O66" i="94"/>
  <c r="J66" i="94"/>
  <c r="H66" i="94"/>
  <c r="O57" i="94"/>
  <c r="O56" i="94"/>
  <c r="O55" i="94"/>
  <c r="O54" i="94"/>
  <c r="J54" i="94"/>
  <c r="H54" i="94"/>
  <c r="O53" i="94"/>
  <c r="O52" i="94"/>
  <c r="O51" i="94"/>
  <c r="O50" i="94"/>
  <c r="J50" i="94"/>
  <c r="H50" i="94"/>
  <c r="O49" i="94"/>
  <c r="O48" i="94"/>
  <c r="O47" i="94"/>
  <c r="O46" i="94"/>
  <c r="J46" i="94"/>
  <c r="H46" i="94"/>
  <c r="O45" i="94"/>
  <c r="O44" i="94"/>
  <c r="O43" i="94"/>
  <c r="O42" i="94"/>
  <c r="J42" i="94"/>
  <c r="H42" i="94"/>
  <c r="O41" i="94"/>
  <c r="O40" i="94"/>
  <c r="O39" i="94"/>
  <c r="O38" i="94"/>
  <c r="J38" i="94"/>
  <c r="H38" i="94"/>
  <c r="O37" i="94"/>
  <c r="O36" i="94"/>
  <c r="O35" i="94"/>
  <c r="O34" i="94"/>
  <c r="J34" i="94"/>
  <c r="H34" i="94"/>
  <c r="O33" i="94"/>
  <c r="O32" i="94"/>
  <c r="O31" i="94"/>
  <c r="O30" i="94"/>
  <c r="J30" i="94"/>
  <c r="H30" i="94"/>
  <c r="O29" i="94"/>
  <c r="O28" i="94"/>
  <c r="O27" i="94"/>
  <c r="O26" i="94"/>
  <c r="J26" i="94"/>
  <c r="H26" i="94"/>
  <c r="O25" i="94"/>
  <c r="O24" i="94"/>
  <c r="O23" i="94"/>
  <c r="O22" i="94"/>
  <c r="J22" i="94"/>
  <c r="H22" i="94"/>
  <c r="O21" i="94"/>
  <c r="O20" i="94"/>
  <c r="O19" i="94"/>
  <c r="O18" i="94"/>
  <c r="J18" i="94"/>
  <c r="H18" i="94"/>
  <c r="H25" i="48"/>
  <c r="H29" i="48"/>
  <c r="H33" i="48"/>
  <c r="H37" i="48"/>
  <c r="H41" i="48"/>
  <c r="H45" i="48"/>
  <c r="H49" i="48"/>
  <c r="H53" i="48"/>
  <c r="H57" i="48"/>
  <c r="H61" i="48"/>
  <c r="R215" i="94" l="1"/>
  <c r="F215" i="94" s="1"/>
  <c r="Q179" i="94"/>
  <c r="R179" i="94" s="1"/>
  <c r="F179" i="94" s="1"/>
  <c r="Q203" i="94"/>
  <c r="R203" i="94" s="1"/>
  <c r="F203" i="94" s="1"/>
  <c r="Q211" i="94"/>
  <c r="R211" i="94" s="1"/>
  <c r="F211" i="94" s="1"/>
  <c r="Q18" i="94"/>
  <c r="R18" i="94" s="1"/>
  <c r="F18" i="94" s="1"/>
  <c r="P18" i="94" s="1"/>
  <c r="Q26" i="94"/>
  <c r="R26" i="94" s="1"/>
  <c r="F26" i="94" s="1"/>
  <c r="Q22" i="94"/>
  <c r="R22" i="94" s="1"/>
  <c r="F22" i="94" s="1"/>
  <c r="Q30" i="94"/>
  <c r="R30" i="94" s="1"/>
  <c r="F30" i="94" s="1"/>
  <c r="Q34" i="94"/>
  <c r="R34" i="94" s="1"/>
  <c r="Q38" i="94"/>
  <c r="R38" i="94" s="1"/>
  <c r="F38" i="94" s="1"/>
  <c r="Q42" i="94"/>
  <c r="R42" i="94" s="1"/>
  <c r="F42" i="94" s="1"/>
  <c r="Q46" i="94"/>
  <c r="R46" i="94" s="1"/>
  <c r="F46" i="94" s="1"/>
  <c r="Q50" i="94"/>
  <c r="R50" i="94" s="1"/>
  <c r="Q54" i="94"/>
  <c r="R54" i="94" s="1"/>
  <c r="F54" i="94" s="1"/>
  <c r="Q66" i="94"/>
  <c r="R66" i="94" s="1"/>
  <c r="F66" i="94" s="1"/>
  <c r="Q70" i="94"/>
  <c r="R70" i="94" s="1"/>
  <c r="F70" i="94" s="1"/>
  <c r="Q74" i="94"/>
  <c r="R74" i="94" s="1"/>
  <c r="Q78" i="94"/>
  <c r="R78" i="94" s="1"/>
  <c r="F78" i="94" s="1"/>
  <c r="Q90" i="94"/>
  <c r="R90" i="94" s="1"/>
  <c r="F90" i="94" s="1"/>
  <c r="Q94" i="94"/>
  <c r="R94" i="94" s="1"/>
  <c r="F94" i="94" s="1"/>
  <c r="Q98" i="94"/>
  <c r="R98" i="94" s="1"/>
  <c r="Q102" i="94"/>
  <c r="R102" i="94" s="1"/>
  <c r="F102" i="94" s="1"/>
  <c r="Q114" i="94"/>
  <c r="R114" i="94" s="1"/>
  <c r="F114" i="94" s="1"/>
  <c r="Q118" i="94"/>
  <c r="R118" i="94" s="1"/>
  <c r="F118" i="94" s="1"/>
  <c r="Q122" i="94"/>
  <c r="R122" i="94" s="1"/>
  <c r="Q126" i="94"/>
  <c r="R126" i="94" s="1"/>
  <c r="F126" i="94" s="1"/>
  <c r="Q130" i="94"/>
  <c r="R130" i="94" s="1"/>
  <c r="F130" i="94" s="1"/>
  <c r="Q142" i="94"/>
  <c r="R142" i="94" s="1"/>
  <c r="F142" i="94" s="1"/>
  <c r="Q146" i="94"/>
  <c r="R146" i="94" s="1"/>
  <c r="Q150" i="94"/>
  <c r="R150" i="94" s="1"/>
  <c r="F150" i="94" s="1"/>
  <c r="Q154" i="94"/>
  <c r="R154" i="94" s="1"/>
  <c r="F154" i="94" s="1"/>
  <c r="Q158" i="94"/>
  <c r="R158" i="94" s="1"/>
  <c r="F158" i="94" s="1"/>
  <c r="Q162" i="94"/>
  <c r="R162" i="94" s="1"/>
  <c r="Q166" i="94"/>
  <c r="R166" i="94" s="1"/>
  <c r="F166" i="94" s="1"/>
  <c r="Q170" i="94"/>
  <c r="R170" i="94" s="1"/>
  <c r="F170" i="94" s="1"/>
  <c r="Q174" i="94"/>
  <c r="R174" i="94" s="1"/>
  <c r="F174" i="94" s="1"/>
  <c r="Q183" i="94"/>
  <c r="R183" i="94" s="1"/>
  <c r="F183" i="94" s="1"/>
  <c r="Q191" i="94"/>
  <c r="R191" i="94" s="1"/>
  <c r="F191" i="94" s="1"/>
  <c r="Q187" i="94"/>
  <c r="R187" i="94" s="1"/>
  <c r="F187" i="94" s="1"/>
  <c r="Q199" i="94"/>
  <c r="R199" i="94" s="1"/>
  <c r="F199" i="94" s="1"/>
  <c r="Q207" i="94"/>
  <c r="R207" i="94" s="1"/>
  <c r="F207" i="94" s="1"/>
  <c r="F195" i="94"/>
  <c r="F34" i="94"/>
  <c r="F50" i="94"/>
  <c r="F74" i="94"/>
  <c r="F98" i="94"/>
  <c r="F122" i="94"/>
  <c r="F146" i="94"/>
  <c r="F162" i="94"/>
  <c r="O60" i="48"/>
  <c r="O59" i="48"/>
  <c r="O58" i="48"/>
  <c r="O57" i="48"/>
  <c r="J57" i="48"/>
  <c r="O56" i="48"/>
  <c r="O55" i="48"/>
  <c r="O54" i="48"/>
  <c r="O53" i="48"/>
  <c r="J53" i="48"/>
  <c r="O52" i="48"/>
  <c r="O51" i="48"/>
  <c r="O50" i="48"/>
  <c r="O49" i="48"/>
  <c r="J49" i="48"/>
  <c r="O48" i="48"/>
  <c r="O47" i="48"/>
  <c r="O46" i="48"/>
  <c r="O45" i="48"/>
  <c r="J45" i="48"/>
  <c r="O40" i="48"/>
  <c r="O39" i="48"/>
  <c r="O38" i="48"/>
  <c r="O37" i="48"/>
  <c r="J37" i="48"/>
  <c r="O36" i="48"/>
  <c r="O35" i="48"/>
  <c r="O34" i="48"/>
  <c r="O33" i="48"/>
  <c r="J33" i="48"/>
  <c r="O24" i="48"/>
  <c r="O23" i="48"/>
  <c r="O22" i="48"/>
  <c r="O21" i="48"/>
  <c r="J21" i="48"/>
  <c r="H21" i="48"/>
  <c r="P203" i="94" l="1"/>
  <c r="S203" i="94"/>
  <c r="T203" i="94" s="1"/>
  <c r="P98" i="94"/>
  <c r="S98" i="94"/>
  <c r="T98" i="94" s="1"/>
  <c r="P195" i="94"/>
  <c r="S195" i="94"/>
  <c r="T195" i="94" s="1"/>
  <c r="P170" i="94"/>
  <c r="S170" i="94"/>
  <c r="T170" i="94" s="1"/>
  <c r="P130" i="94"/>
  <c r="S130" i="94"/>
  <c r="T130" i="94" s="1"/>
  <c r="P90" i="94"/>
  <c r="S90" i="94"/>
  <c r="T90" i="94" s="1"/>
  <c r="P42" i="94"/>
  <c r="S42" i="94"/>
  <c r="T42" i="94" s="1"/>
  <c r="P162" i="94"/>
  <c r="S162" i="94"/>
  <c r="T162" i="94" s="1"/>
  <c r="P207" i="94"/>
  <c r="S207" i="94"/>
  <c r="T207" i="94" s="1"/>
  <c r="P166" i="94"/>
  <c r="S166" i="94"/>
  <c r="T166" i="94" s="1"/>
  <c r="P126" i="94"/>
  <c r="S126" i="94"/>
  <c r="T126" i="94" s="1"/>
  <c r="P78" i="94"/>
  <c r="S78" i="94"/>
  <c r="T78" i="94" s="1"/>
  <c r="P38" i="94"/>
  <c r="S38" i="94"/>
  <c r="T38" i="94" s="1"/>
  <c r="P179" i="94"/>
  <c r="S179" i="94"/>
  <c r="T179" i="94" s="1"/>
  <c r="P146" i="94"/>
  <c r="S146" i="94"/>
  <c r="T146" i="94" s="1"/>
  <c r="P50" i="94"/>
  <c r="S50" i="94"/>
  <c r="T50" i="94" s="1"/>
  <c r="P183" i="94"/>
  <c r="S183" i="94"/>
  <c r="T183" i="94" s="1"/>
  <c r="P26" i="94"/>
  <c r="S26" i="94"/>
  <c r="T26" i="94" s="1"/>
  <c r="P211" i="94"/>
  <c r="S211" i="94"/>
  <c r="T211" i="94" s="1"/>
  <c r="P187" i="94"/>
  <c r="S187" i="94"/>
  <c r="T187" i="94" s="1"/>
  <c r="P154" i="94"/>
  <c r="S154" i="94"/>
  <c r="T154" i="94" s="1"/>
  <c r="P114" i="94"/>
  <c r="S114" i="94"/>
  <c r="T114" i="94" s="1"/>
  <c r="P66" i="94"/>
  <c r="S66" i="94"/>
  <c r="T66" i="94" s="1"/>
  <c r="P22" i="94"/>
  <c r="S22" i="94"/>
  <c r="T22" i="94" s="1"/>
  <c r="P74" i="94"/>
  <c r="S74" i="94"/>
  <c r="T74" i="94" s="1"/>
  <c r="P191" i="94"/>
  <c r="S191" i="94"/>
  <c r="T191" i="94" s="1"/>
  <c r="P150" i="94"/>
  <c r="S150" i="94"/>
  <c r="T150" i="94" s="1"/>
  <c r="P102" i="94"/>
  <c r="S102" i="94"/>
  <c r="T102" i="94" s="1"/>
  <c r="P54" i="94"/>
  <c r="S54" i="94"/>
  <c r="T54" i="94" s="1"/>
  <c r="P122" i="94"/>
  <c r="S122" i="94"/>
  <c r="T122" i="94" s="1"/>
  <c r="P34" i="94"/>
  <c r="S34" i="94"/>
  <c r="T34" i="94" s="1"/>
  <c r="P199" i="94"/>
  <c r="S199" i="94"/>
  <c r="T199" i="94" s="1"/>
  <c r="P174" i="94"/>
  <c r="S174" i="94"/>
  <c r="T174" i="94" s="1"/>
  <c r="P158" i="94"/>
  <c r="S158" i="94"/>
  <c r="T158" i="94" s="1"/>
  <c r="P142" i="94"/>
  <c r="S142" i="94"/>
  <c r="T142" i="94" s="1"/>
  <c r="P118" i="94"/>
  <c r="S118" i="94"/>
  <c r="T118" i="94" s="1"/>
  <c r="P94" i="94"/>
  <c r="S94" i="94"/>
  <c r="T94" i="94" s="1"/>
  <c r="P70" i="94"/>
  <c r="S70" i="94"/>
  <c r="T70" i="94" s="1"/>
  <c r="P46" i="94"/>
  <c r="S46" i="94"/>
  <c r="T46" i="94" s="1"/>
  <c r="P30" i="94"/>
  <c r="S30" i="94"/>
  <c r="T30" i="94" s="1"/>
  <c r="P215" i="94"/>
  <c r="S215" i="94"/>
  <c r="T215" i="94" s="1"/>
  <c r="Q57" i="48"/>
  <c r="Q45" i="48"/>
  <c r="Q53" i="48"/>
  <c r="Q49" i="48"/>
  <c r="Q21" i="48"/>
  <c r="Q33" i="48"/>
  <c r="Q37" i="48"/>
  <c r="F9" i="94" l="1"/>
  <c r="T229" i="94" l="1"/>
  <c r="T230" i="94" s="1"/>
  <c r="O64" i="48" l="1"/>
  <c r="O63" i="48"/>
  <c r="O62" i="48"/>
  <c r="O61" i="48"/>
  <c r="J61" i="48"/>
  <c r="Q61" i="48" l="1"/>
  <c r="O26" i="48" l="1"/>
  <c r="O27" i="48"/>
  <c r="O28" i="48"/>
  <c r="O29" i="48"/>
  <c r="O30" i="48"/>
  <c r="O31" i="48"/>
  <c r="O32" i="48"/>
  <c r="O41" i="48"/>
  <c r="O42" i="48"/>
  <c r="O43" i="48"/>
  <c r="O44" i="48"/>
  <c r="J29" i="48"/>
  <c r="J41" i="48"/>
  <c r="Q41" i="48" l="1"/>
  <c r="Q29" i="48"/>
  <c r="O25" i="48" l="1"/>
  <c r="J25" i="48"/>
  <c r="Q25" i="48" l="1"/>
  <c r="D12" i="28" l="1"/>
  <c r="R14" i="48" l="1"/>
  <c r="R194" i="48" s="1"/>
  <c r="F194" i="48" s="1"/>
  <c r="P194" i="48" s="1"/>
  <c r="F222" i="48" l="1"/>
  <c r="P222" i="48" s="1"/>
  <c r="R190" i="48"/>
  <c r="F190" i="48" s="1"/>
  <c r="P190" i="48" s="1"/>
  <c r="F210" i="48"/>
  <c r="P210" i="48" s="1"/>
  <c r="F218" i="48"/>
  <c r="P218" i="48" s="1"/>
  <c r="F214" i="48"/>
  <c r="P214" i="48" s="1"/>
  <c r="R182" i="48"/>
  <c r="F182" i="48" s="1"/>
  <c r="P182" i="48" s="1"/>
  <c r="R186" i="48"/>
  <c r="F186" i="48" s="1"/>
  <c r="P186" i="48" s="1"/>
  <c r="R178" i="48"/>
  <c r="F178" i="48" s="1"/>
  <c r="P178" i="48" s="1"/>
  <c r="R166" i="48"/>
  <c r="F166" i="48" s="1"/>
  <c r="P166" i="48" s="1"/>
  <c r="R170" i="48"/>
  <c r="F170" i="48" s="1"/>
  <c r="P170" i="48" s="1"/>
  <c r="R174" i="48"/>
  <c r="F174" i="48" s="1"/>
  <c r="P174" i="48" s="1"/>
  <c r="R162" i="48"/>
  <c r="F162" i="48" s="1"/>
  <c r="P162" i="48" s="1"/>
  <c r="R150" i="48"/>
  <c r="F150" i="48" s="1"/>
  <c r="P150" i="48" s="1"/>
  <c r="R154" i="48"/>
  <c r="F154" i="48" s="1"/>
  <c r="P154" i="48" s="1"/>
  <c r="R158" i="48"/>
  <c r="F158" i="48" s="1"/>
  <c r="P158" i="48" s="1"/>
  <c r="R146" i="48"/>
  <c r="F146" i="48" s="1"/>
  <c r="P146" i="48" s="1"/>
  <c r="R142" i="48"/>
  <c r="F142" i="48" s="1"/>
  <c r="P142" i="48" s="1"/>
  <c r="R126" i="48"/>
  <c r="F126" i="48" s="1"/>
  <c r="P126" i="48" s="1"/>
  <c r="R134" i="48"/>
  <c r="F134" i="48" s="1"/>
  <c r="P134" i="48" s="1"/>
  <c r="R122" i="48"/>
  <c r="F122" i="48" s="1"/>
  <c r="P122" i="48" s="1"/>
  <c r="R130" i="48"/>
  <c r="F130" i="48" s="1"/>
  <c r="P130" i="48" s="1"/>
  <c r="R118" i="48"/>
  <c r="F118" i="48" s="1"/>
  <c r="P118" i="48" s="1"/>
  <c r="R106" i="48"/>
  <c r="F106" i="48" s="1"/>
  <c r="P106" i="48" s="1"/>
  <c r="R114" i="48"/>
  <c r="F114" i="48" s="1"/>
  <c r="P114" i="48" s="1"/>
  <c r="R98" i="48"/>
  <c r="F98" i="48" s="1"/>
  <c r="P98" i="48" s="1"/>
  <c r="R110" i="48"/>
  <c r="F110" i="48" s="1"/>
  <c r="P110" i="48" s="1"/>
  <c r="R89" i="48"/>
  <c r="F89" i="48" s="1"/>
  <c r="P89" i="48" s="1"/>
  <c r="R94" i="48"/>
  <c r="F94" i="48" s="1"/>
  <c r="P94" i="48" s="1"/>
  <c r="R102" i="48"/>
  <c r="F102" i="48" s="1"/>
  <c r="P102" i="48" s="1"/>
  <c r="R65" i="48"/>
  <c r="F65" i="48" s="1"/>
  <c r="P65" i="48" s="1"/>
  <c r="R73" i="48"/>
  <c r="F73" i="48" s="1"/>
  <c r="P73" i="48" s="1"/>
  <c r="R77" i="48"/>
  <c r="F77" i="48" s="1"/>
  <c r="P77" i="48" s="1"/>
  <c r="R85" i="48"/>
  <c r="F85" i="48" s="1"/>
  <c r="P85" i="48" s="1"/>
  <c r="R81" i="48"/>
  <c r="F81" i="48" s="1"/>
  <c r="P81" i="48" s="1"/>
  <c r="R69" i="48"/>
  <c r="F69" i="48" s="1"/>
  <c r="P69" i="48" s="1"/>
  <c r="R57" i="48"/>
  <c r="R45" i="48"/>
  <c r="R53" i="48"/>
  <c r="R49" i="48"/>
  <c r="R37" i="48"/>
  <c r="R33" i="48"/>
  <c r="R21" i="48"/>
  <c r="F21" i="48" s="1"/>
  <c r="P21" i="48" s="1"/>
  <c r="R61" i="48"/>
  <c r="R41" i="48"/>
  <c r="F41" i="48" s="1"/>
  <c r="R29" i="48"/>
  <c r="F29" i="48" s="1"/>
  <c r="R25" i="48"/>
  <c r="F25" i="48" l="1"/>
  <c r="P25" i="48" s="1"/>
  <c r="F61" i="48"/>
  <c r="P61" i="48" s="1"/>
  <c r="F37" i="48"/>
  <c r="P37" i="48" s="1"/>
  <c r="F45" i="48"/>
  <c r="P45" i="48" s="1"/>
  <c r="F33" i="48"/>
  <c r="P33" i="48" s="1"/>
  <c r="F53" i="48"/>
  <c r="P53" i="48" s="1"/>
  <c r="F49" i="48"/>
  <c r="P49" i="48" s="1"/>
  <c r="F57" i="48"/>
  <c r="P57" i="48" s="1"/>
  <c r="P41" i="48"/>
  <c r="P29" i="48"/>
  <c r="P226" i="48" l="1"/>
  <c r="P228" i="48" s="1"/>
  <c r="P230" i="48" s="1"/>
  <c r="P232" i="48" s="1"/>
  <c r="P234" i="48" s="1"/>
  <c r="F9" i="48" s="1"/>
  <c r="C11" i="28" l="1"/>
  <c r="C12" i="28" s="1"/>
  <c r="D13" i="28"/>
  <c r="D16" i="28" l="1"/>
  <c r="D19" i="28" l="1"/>
  <c r="D22" i="28" s="1"/>
  <c r="D27" i="28" l="1"/>
  <c r="D28" i="28" s="1"/>
  <c r="D29" i="28" l="1"/>
  <c r="D30" i="28" s="1"/>
  <c r="D31" i="28" s="1"/>
  <c r="O18" i="48" l="1"/>
  <c r="O19" i="48"/>
  <c r="O20" i="48"/>
  <c r="H17" i="48" l="1"/>
  <c r="J17" i="48"/>
  <c r="O17" i="48"/>
  <c r="Q17" i="48" s="1"/>
  <c r="E13" i="28"/>
  <c r="E16" i="28" s="1"/>
  <c r="E18" i="28" s="1"/>
  <c r="F14" i="28"/>
  <c r="R17" i="48" l="1"/>
  <c r="F17" i="48" s="1"/>
  <c r="P17" i="48" s="1"/>
  <c r="C13" i="28" l="1"/>
  <c r="C15" i="28" s="1"/>
  <c r="F15" i="28" s="1"/>
  <c r="F11" i="28" l="1"/>
  <c r="F32" i="28"/>
  <c r="F13" i="28"/>
  <c r="F12" i="28"/>
  <c r="C16" i="28" l="1"/>
  <c r="E20" i="28" s="1"/>
  <c r="D25" i="29"/>
  <c r="F20" i="28" l="1"/>
  <c r="E21" i="28"/>
  <c r="F21" i="28" s="1"/>
  <c r="C18" i="28"/>
  <c r="F18" i="28" s="1"/>
  <c r="F16" i="28"/>
  <c r="E22" i="28" l="1"/>
  <c r="C19" i="28"/>
  <c r="F19" i="28" l="1"/>
  <c r="C22" i="28"/>
  <c r="E24" i="28" s="1"/>
  <c r="E25" i="28" l="1"/>
  <c r="F25" i="28" s="1"/>
  <c r="D24" i="29" s="1"/>
  <c r="F24" i="28"/>
  <c r="D23" i="29" s="1"/>
  <c r="C27" i="28"/>
  <c r="C28" i="28" s="1"/>
  <c r="F22" i="28"/>
  <c r="C29" i="28" l="1"/>
  <c r="C30" i="28" s="1"/>
  <c r="C31" i="28" s="1"/>
  <c r="D22" i="29" s="1"/>
  <c r="E26" i="28"/>
  <c r="E27" i="28" s="1"/>
  <c r="E28" i="28" s="1"/>
  <c r="F28" i="28" s="1"/>
  <c r="F26" i="28"/>
  <c r="E29" i="28" l="1"/>
  <c r="F29" i="28" s="1"/>
  <c r="F27" i="28"/>
  <c r="E30" i="28" l="1"/>
  <c r="E31" i="28" s="1"/>
  <c r="F31" i="28" s="1"/>
  <c r="F30" i="28" l="1"/>
  <c r="E7" i="28"/>
  <c r="A21" i="29"/>
</calcChain>
</file>

<file path=xl/sharedStrings.xml><?xml version="1.0" encoding="utf-8"?>
<sst xmlns="http://schemas.openxmlformats.org/spreadsheetml/2006/main" count="947" uniqueCount="269">
  <si>
    <t>NN</t>
  </si>
  <si>
    <t>ÐÇÙÝ³íáñáõÙÁ</t>
  </si>
  <si>
    <t>²ßË³ï³ÝùÝ»ñÇ ³Ýí³ÝáõÙÁ</t>
  </si>
  <si>
    <t>â³÷Ù³Ý ÙÇ³íáñÁ</t>
  </si>
  <si>
    <t>Ì³í³ÉÁ</t>
  </si>
  <si>
    <t>1 ÙÇ³íáñÇ ÁÝ¹Ñ³Ýáõñ ³ñÅ»ùÁ /Ñ³½. ¹ñ./</t>
  </si>
  <si>
    <t>²Û¹ ÃíáõÙ`</t>
  </si>
  <si>
    <t>ÀÝ¹Ñ³Ýáõñ ³ñÅ»ùÁ</t>
  </si>
  <si>
    <t>ÜÛáõÃ»ñÇ ³ñÅ»ùÁ</t>
  </si>
  <si>
    <t>x1.02x1.05x</t>
  </si>
  <si>
    <t>²ßË³ï³í³ñÓÁ</t>
  </si>
  <si>
    <t>Ø»ù»Ý³-Ù»Ë. ß³Ñ³·áñÍáõÙÁ</t>
  </si>
  <si>
    <t>ÜÛáõÃ»ñÇ Í³ËëÁ »õ ³ñÅ»ùÁ 1 ÙÇ³íáñÇ Ñ³Ù³ñ</t>
  </si>
  <si>
    <t>ø³Ý³ÏÁ</t>
  </si>
  <si>
    <t>Ñ³½. ¹ñ³Ù</t>
  </si>
  <si>
    <t>ÞÇÝ³ñ³ñ³Ï³Ý ³ßË³ï³ÝùÝ»ñÇ ³ñÅ»ùÁ -</t>
  </si>
  <si>
    <t>Ñ³½. ¹ñ.</t>
  </si>
  <si>
    <t>ÆÝ¹»ùë³íáñáõÙÁ</t>
  </si>
  <si>
    <t>³ßË³ï³í³ñÓÇÝ</t>
  </si>
  <si>
    <t>Ù»ù. »õ ë³ñù. ß³Ñ³·áñÍÙ³ÝÁ</t>
  </si>
  <si>
    <t>îñ³Ýëåáñï³ÛÇÝ Í³Ëë»ñÇ ·áñÍ³ÏÇóÁ</t>
  </si>
  <si>
    <t>Ìñ³·ñÇ ³Ýí³ÝáõÙÁ</t>
  </si>
  <si>
    <t>ÀÝ¹³Ù»ÝÁ /Ñ³½. ¹ñ./</t>
  </si>
  <si>
    <t>ì»ñ³¹Çñ Í³Ëë»ñ 13.3%</t>
  </si>
  <si>
    <t>Þ³ÑáõÛÃ 11%</t>
  </si>
  <si>
    <t>¶ÉáõË N2 ÞÇÝ³ñ³ñáõÃÛ³Ý ÑÇÙÝ³Ï³Ý ûµÛ»ÏïÝ»ñ</t>
  </si>
  <si>
    <t>ÀÝ¹³Ù»ÝÁ ³Ù÷á÷ Ý³Ë³Ñ³ßíáí-</t>
  </si>
  <si>
    <t>²Ýí³ÝáõÙÁ</t>
  </si>
  <si>
    <t>ÞÇÝ.-ÙáÝï³Å³ÛÇÝ ³ßË³ï³ÝùÝ»ñ (Ñ³½³ñ ¹ñ³Ù)</t>
  </si>
  <si>
    <t>ê³ëñù³íáñáõÙ-Ý»ñ             (Ñ³½³ñ ¹ñ³Ù)</t>
  </si>
  <si>
    <t>²ÛÉ Í³Ëë»ñ         (Ñ³½³ñ ¹ñ³Ù)</t>
  </si>
  <si>
    <t>ÀÝ¹³Ù»ÝÁ (Ñ³½³ñ ¹ñ³Ù)</t>
  </si>
  <si>
    <t>ÀÝ¹³Ù»ÝÁ</t>
  </si>
  <si>
    <t>ÀÝ¹³Ù»ÝÁ 2 -- 7 ·ÉáõËÝ»ñáí</t>
  </si>
  <si>
    <t>ÀÝ¹³Ù»ÝÁ 2 -- 8 ·ÉáõËÝ»ñáí</t>
  </si>
  <si>
    <t>¶ÉáõË N9 ²ÛÉ Í³Ëë»ñ</t>
  </si>
  <si>
    <t>ÒÙ»é³ÛÇÝ Ã³ÝÏ³óáõÙÝ»ñ</t>
  </si>
  <si>
    <t>²é³ç³ó³Í ³ÕµÇ ï»Õ³÷áËáõÙ 0.15%</t>
  </si>
  <si>
    <t>ÀÝ¹³Ù»ÝÁ 2 -- 9 ·ÉáõËÝ»ñáí</t>
  </si>
  <si>
    <t>¶ÉáõË N10 îÝûñ»ÝáõÃÛáõÝ</t>
  </si>
  <si>
    <t>î»ËÝÇÏ³Ï³Ý ÑëÏáÕáõÃÛáõÝ</t>
  </si>
  <si>
    <t>Ð»ÕÇÝ³Ï³ÛÇÝ ÑëÏáÕáõÃÛáõÝ</t>
  </si>
  <si>
    <t>ÀÝ¹³Ù»ÝÁ 2 -- 10 ·ÉáõËÝ»ñáí</t>
  </si>
  <si>
    <t>âÝ³Ë³ï»ëí³Í Í³Ëë»ñ 3%</t>
  </si>
  <si>
    <t>ÀÝ¹³Ý»ÝÁ</t>
  </si>
  <si>
    <t>²²Ð 20%</t>
  </si>
  <si>
    <t>²Û¹ ÃíáõÙ í»ñ³¹³ñÓÇ ·áõÙ³ñÁ</t>
  </si>
  <si>
    <t>´²ò²îð²¶Æð</t>
  </si>
  <si>
    <t xml:space="preserve">     Ü³Ë³Ñ³ßÇíÁ Ï³½Ùí³Í ÐÐ ù³Õ³ù³ßÇÝáõÃÛ³Ý Ý³Ë³ñ³ñáõÃÛ³Ý Ññ³Ù³Ýáí Ñ³ëï³ïí³Í</t>
  </si>
  <si>
    <t>§·áñÍáÕ ·Ý»ñáí ßÇÝ³ñ³ñ³Ï³Ý ³ßË³ï³ÝùÝ»ñÇ ·Ý³Ñ³ïÙ³Ý Ï³ñ·Ç¦ Ñ³Ù³Ó³ÛÝ:</t>
  </si>
  <si>
    <t xml:space="preserve">     Ü³Ë³Ñ³ßÇíÝ»ñÁ Ï³½Ùí³Í »Ý Ý³Ë³·Í³ÛÇÝ Í³í³ÉÝ»ñÇÝ Ñ³Ù³å³ï³ëË³Ý` Áëï </t>
  </si>
  <si>
    <t>Í³í³É³Ã»ñÃ»ñÇ:</t>
  </si>
  <si>
    <t xml:space="preserve">     ÎáÝëïñáõÏïÇí ¿É»Ù»ÝïÝ»ñÇ ÝÛáõÃ³Í³Ëë»ñÁ í»ñóí³Í »Ý 1984 ÃíÇ ÝáñÙ»ñáí:</t>
  </si>
  <si>
    <t xml:space="preserve">     ÐÇÙÝ³Ï³Ý ³ßË³ï³í³ñÓÁ »õ Ù»ù»Ý³Ý»ñÇ ß³Ñ³·áñÍáõÙÁ ·Ý³Ñ³ïí³Í »Ý</t>
  </si>
  <si>
    <t>·áñÍ³ÏÇóÝ»ñáí /ÇÝ¹»ùëÝ»ñáí/`</t>
  </si>
  <si>
    <t>³ßË³ï³í³ñÓÇ Ñ³Ù³ñ</t>
  </si>
  <si>
    <t>Ù»ù»Ý³Ý»ñÇ ß³Ñ³·áñÍÙ³Ý Ñ³Ù³ñ</t>
  </si>
  <si>
    <t>Ñ³½. ¹ñ³Ù, áñáÝó Ù»ç Ý»ñ³éí³Í »Ý.</t>
  </si>
  <si>
    <t>~ßÇÝ© ÙáÝï³Å³ÛÇÝ ³ßË³ï³ÝùÝ»ñÁ</t>
  </si>
  <si>
    <t>~ï»ËÝÇÏ³Ï³Ý ÑëÏáÕáõÃÛáõÝÁ</t>
  </si>
  <si>
    <t>~Ñ»ÕÇÝ³Ï³ÛÇÝ ÑëÏáÕáõÃÛáõÝÁ</t>
  </si>
  <si>
    <t>~í»ñ³¹³ñÓÇ ·áõÙ³ñÁ Ï³½ÙáõÙ ¿</t>
  </si>
  <si>
    <r>
      <t>Ù</t>
    </r>
    <r>
      <rPr>
        <vertAlign val="superscript"/>
        <sz val="8"/>
        <rFont val="Arial Armenian"/>
        <family val="2"/>
      </rPr>
      <t>2</t>
    </r>
  </si>
  <si>
    <t xml:space="preserve">   *²å³ÙáÝï³Åí³Í åÇï³ÝÇ ÝÛáõÃ»ñÁ å³Ñ»ëï³íáñíáõÙ »Ý »õ û·ï³·áñÍíáõÙ »Ý å³ïíÇñ³ïáõÇ</t>
  </si>
  <si>
    <t>Ü³Ë³Ñ³ßÇí N1-1 ÞÇÝ³ñ³ñ³Ï³Ý ³ßË³ï³ÝùÝ»ñ</t>
  </si>
  <si>
    <t>ÞÇÝ³ñ³ñ³Ï³Ý ³ßË³ï³ÝùÝ»ñ</t>
  </si>
  <si>
    <t>ÙÇçÇÝ ³ßË³ï³í³ñÓÇ ã³÷áí:</t>
  </si>
  <si>
    <t>Ä³Ù³Ý³Ï³íáñ ß»Ýù»ñ ¨ Ï³éáõÛóÝ»ñ</t>
  </si>
  <si>
    <t xml:space="preserve">¶ÉáõË N8 </t>
  </si>
  <si>
    <t>Ü³Ë³Ñ³ßíÇ ¨ Ñ³ßí³ñÏÇ Ñ³Ù³ñÁ</t>
  </si>
  <si>
    <t>ï</t>
  </si>
  <si>
    <t>ßáõÏ³</t>
  </si>
  <si>
    <t>Ï·</t>
  </si>
  <si>
    <t>Ü³Ë N1-1</t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</si>
  <si>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</si>
  <si>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·Ù</t>
  </si>
  <si>
    <t>E27-36</t>
  </si>
  <si>
    <t>µ»ïáÝ B15</t>
  </si>
  <si>
    <r>
      <t>Ù</t>
    </r>
    <r>
      <rPr>
        <vertAlign val="superscript"/>
        <sz val="8"/>
        <rFont val="Arial Armenian"/>
        <family val="2"/>
      </rPr>
      <t>3</t>
    </r>
  </si>
  <si>
    <t>ß³Õ³Ë</t>
  </si>
  <si>
    <t>E27-22-1</t>
  </si>
  <si>
    <t>ËÇ×</t>
  </si>
  <si>
    <t>çáõñ</t>
  </si>
  <si>
    <t>E1-969</t>
  </si>
  <si>
    <t>´Ý³ÑáÕÇ »ïÉÇóù Ó»éùáí, ïá÷³ÝáõÙáí</t>
  </si>
  <si>
    <t>Ð³½. ¹ñ³Ù</t>
  </si>
  <si>
    <t>²ñÅ»ùÁ</t>
  </si>
  <si>
    <t>â³÷Ù³Ý
 ÙÇ³íáñÁ</t>
  </si>
  <si>
    <t>¶áñÍáÕ ·Ý»ñáí</t>
  </si>
  <si>
    <t>Àëï ÝáñÙ»ñÇ</t>
  </si>
  <si>
    <t>² Ø ö à ö    Ü ² Ê ² Ð ² Þ Æ ì</t>
  </si>
  <si>
    <t>ËáÕáí³Ï</t>
  </si>
  <si>
    <t>E1-961</t>
  </si>
  <si>
    <t>Ñ»ÕÛáõë</t>
  </si>
  <si>
    <t>Ñ³Û»óáÕáõÃÛ³Ùµ</t>
  </si>
  <si>
    <t>Íñ³·ñÇ ÁÝ¹Ñ³Ýáõñ Ý³Ë³Ñ³ßí³ÛÇÝ ³ñÅ»ùÁ Ï³½ÙáõÙ ¿</t>
  </si>
  <si>
    <t>E27-33</t>
  </si>
  <si>
    <t>Í»÷³Ù³ÍÇÏ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</si>
  <si>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</si>
  <si>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</rPr>
      <t/>
    </r>
  </si>
  <si>
    <t>5.72% ×³Ý³å³ñÑ³ÛÇÝ Í³Ëë»ñ« 2% å³Ñ»ëï³ÛÇÝ Í³Ëë»ñ:</t>
  </si>
  <si>
    <t>C310-13
ï.Ù.Ï. 29</t>
  </si>
  <si>
    <t>ÞÇÝ. ³ÕµÇ Ñ³í³ùáõÙ, µ³ñÓáõÙ ÇÝùÝ³Ã³÷»ñÇ íñ³ »õ ï»Õ³÷áËáõÙ 13ÏÙ</t>
  </si>
  <si>
    <t>կգ</t>
  </si>
  <si>
    <t>շուկա</t>
  </si>
  <si>
    <t>տ</t>
  </si>
  <si>
    <t>Էլեկտրոդ</t>
  </si>
  <si>
    <t>ցանց</t>
  </si>
  <si>
    <t>E27-251</t>
  </si>
  <si>
    <t>բիտում</t>
  </si>
  <si>
    <t>ասֆալտբետոն</t>
  </si>
  <si>
    <t>E27-32</t>
  </si>
  <si>
    <t>Գրունտի մշակում մեխանիզմով, ÏáÕ³ÉÇóùáí</t>
  </si>
  <si>
    <t>Ê×Ç Ý³Ë³å³ïñ³ëï³Ï³Ý ß»ñïÇ Çñ³Ï³Ý³óáõÙ 7ëÙ Ñ³ëïáõÃÛ³Ùµ</t>
  </si>
  <si>
    <t>E27-82-1</t>
  </si>
  <si>
    <t>´³½© »½ñ³ù³ñ</t>
  </si>
  <si>
    <t>E6-1</t>
  </si>
  <si>
    <t>µ»ïáÝ B7.5</t>
  </si>
  <si>
    <t>µ³½³Éï» ë³É»ñ</t>
  </si>
  <si>
    <t>Ï³Õ³å³ñ³Ù³Í</t>
  </si>
  <si>
    <t>ó³Ýó</t>
  </si>
  <si>
    <t xml:space="preserve">Ասֆալտբետոնյա աշխատանքներ
</t>
  </si>
  <si>
    <t xml:space="preserve">E27-43             E27-43-1
</t>
  </si>
  <si>
    <t xml:space="preserve">Խճային հիմք   H=12սմ </t>
  </si>
  <si>
    <r>
      <t>մ</t>
    </r>
    <r>
      <rPr>
        <vertAlign val="superscript"/>
        <sz val="8"/>
        <rFont val="Arial AM"/>
        <family val="2"/>
      </rPr>
      <t>2</t>
    </r>
  </si>
  <si>
    <t>ËÇ× 10-20ÙÙ</t>
  </si>
  <si>
    <r>
      <t>Ù</t>
    </r>
    <r>
      <rPr>
        <vertAlign val="superscript"/>
        <sz val="8"/>
        <rFont val="Arial AM"/>
        <family val="2"/>
      </rPr>
      <t>3</t>
    </r>
  </si>
  <si>
    <t>ËÇ× 40-70ÙÙ</t>
  </si>
  <si>
    <r>
      <t>Ù</t>
    </r>
    <r>
      <rPr>
        <vertAlign val="superscript"/>
        <sz val="8"/>
        <rFont val="Arial AM"/>
        <family val="2"/>
      </rPr>
      <t>3</t>
    </r>
    <r>
      <rPr>
        <sz val="10"/>
        <rFont val="Arial"/>
        <family val="2"/>
        <charset val="204"/>
      </rPr>
      <t/>
    </r>
  </si>
  <si>
    <t xml:space="preserve">E27-164-2
E27-165-2
</t>
  </si>
  <si>
    <t xml:space="preserve">Մանրահատիկ ասֆալտբետոնե ծածկույթի իրականացում 5սմ հաստությամբ    </t>
  </si>
  <si>
    <t xml:space="preserve">1x0.5=0.5% </t>
  </si>
  <si>
    <t>0.6x0.5=0.3%</t>
  </si>
  <si>
    <t>E27-245
k=2</t>
  </si>
  <si>
    <t>գմ</t>
  </si>
  <si>
    <t>յուղաներկ</t>
  </si>
  <si>
    <t xml:space="preserve">ø³Ý¹Ù³Ý ³ßË³ï³ÝùÝ»ñ
</t>
  </si>
  <si>
    <t xml:space="preserve">Î³éáõóáÕ³Ï³Ý ³ßË³ï³ÝùÝ»ñ
</t>
  </si>
  <si>
    <t>³Ùñ³Ý</t>
  </si>
  <si>
    <t>ï³Ëï³ÏÝ»ñ</t>
  </si>
  <si>
    <t>E15-201</t>
  </si>
  <si>
    <t>²ëý³Éïµ»ïáÝ» ß»ñïÇ ù³Ý¹áõÙ</t>
  </si>
  <si>
    <t>Հանքաձյութով տոգորված խճային ծածկույթների քանդում</t>
  </si>
  <si>
    <t>E22-118</t>
  </si>
  <si>
    <t>Ý³Ë³Ý»ñÏ</t>
  </si>
  <si>
    <t>ÉáõÍÇã</t>
  </si>
  <si>
    <t>E1-1593</t>
  </si>
  <si>
    <t>ԳñáõÝïÇ Ùß³ÏáõÙ Ó»éùáí</t>
  </si>
  <si>
    <t>C310-13
ï.Ù.Ï. 28</t>
  </si>
  <si>
    <t>Գրունտի ï»Õ³÷áËáõÙ 13ÏÙ</t>
  </si>
  <si>
    <t>¿É»Ïïñá¹</t>
  </si>
  <si>
    <t>E46-83</t>
  </si>
  <si>
    <t>E15-70</t>
  </si>
  <si>
    <r>
      <t>Ù</t>
    </r>
    <r>
      <rPr>
        <vertAlign val="superscript"/>
        <sz val="8"/>
        <rFont val="Arial Armenian"/>
        <family val="2"/>
      </rPr>
      <t>2</t>
    </r>
    <r>
      <rPr>
        <sz val="11"/>
        <color indexed="8"/>
        <rFont val="Calibri"/>
        <family val="2"/>
      </rPr>
      <t/>
    </r>
  </si>
  <si>
    <t>µ³½³Éï» Ã³ë³Ï</t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</si>
  <si>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indexed="8"/>
        <rFont val="Calibri"/>
        <family val="2"/>
      </rPr>
      <t/>
    </r>
  </si>
  <si>
    <t>Î³½Ù»óª                                                    Ա.Հովհաննիսյան</t>
  </si>
  <si>
    <t>§ԱՄԷԼԻ¦ êäÀ ïÝûñ»Ý՝                               Ա․Դավթյան</t>
  </si>
  <si>
    <t>Î³½Ù»ó՝                                                                       Ա.Հովհաննիսյան</t>
  </si>
  <si>
    <t>Î³½Ù»ó՝                                                Ա.Հովհաննիսյան</t>
  </si>
  <si>
    <t xml:space="preserve">1984 ÃíÇ ·Ý»ñáí »õ í»ñ³Ñ³ßí³ñÏí³Í 2025Ã© ·Ý»ñáí« Ñ³Ù³Ó³ÛÝ éáõµÉáõó ¹ñ³ÙÇ ³ÝóÙ³Ý </t>
  </si>
  <si>
    <t>²Ùñ³Ý A500c</t>
  </si>
  <si>
    <t xml:space="preserve">     èáõµÉáõó ¹ñ³ÙÇ ³ÝóÙ³Ý ·áñÍ³ÏÇóÁ Ñ³ßí³ñÏí³Í ¿ ³ßË³ïáÕÝ»ñÇ ³Ùë³Ï³Ý 268,309 Ñ³½© ¹ñ³Ù</t>
  </si>
  <si>
    <t xml:space="preserve">     ÜÛáõÃ»ñÇ ³ñÅ»ùÝ»ñÁ í»ñóí³Í »Ý ýÇÝ³ÝëÝ»ñÇ Ý³Ë³ñ³ñáõÃÛ³Ý ÏáÕÙÇó Ññ³ï³ñ³Ïí³Í 2025Ã. N6</t>
  </si>
  <si>
    <t xml:space="preserve">/հունիս/ ï»Õ»Ï³·ñÇó »õ 2025Ã. ßáõÏ³Û³Ï³Ý ³ñÅ»ùÝ»ñÇó, ¹ñ³Ýó ³í»É³óí³Í`5% ³ÛÉ ÝÛáõÃ»ñ« </t>
  </si>
  <si>
    <t>´³½³Éï» »½ñ³ù³ñ»ñÇ ï»Õ³¹ñáõÙ 150*300մմ/բետոնե հիմքով/ -եզրերը մշակված</t>
  </si>
  <si>
    <t xml:space="preserve">´³½³Éï» »½ñ³ù³ñ»ñÇ ï»Õ³¹ñáõÙ 150*300մմ
/բետոնե հիմքով/-եզրերը մշակված-առանց ծակոտկոն
</t>
  </si>
  <si>
    <t>E27-42 
E27-42 -1</t>
  </si>
  <si>
    <t>7 սմ  հաստությամբ  խճե շերտի իրականացում</t>
  </si>
  <si>
    <t>խիճ 10-20մմ ֆրակցիայ</t>
  </si>
  <si>
    <t xml:space="preserve">խիճ 40-70 </t>
  </si>
  <si>
    <t>E27-25-1</t>
  </si>
  <si>
    <t>Ավազակոպճային խառնուրդից պրոֆիլի ուղղում</t>
  </si>
  <si>
    <t>աավազակոպիճ</t>
  </si>
  <si>
    <t>E27-169</t>
  </si>
  <si>
    <t xml:space="preserve">Մանրահատիկ ասֆալտբետոնե ծածկույթի իրականացում 3սմ հաստությամբ    </t>
  </si>
  <si>
    <t>E8-11</t>
  </si>
  <si>
    <t>Ê×Ç նախապատրաստական շերտի իրականացում 10սմ հաստությամբ</t>
  </si>
  <si>
    <t>Ü³Ë³å³ïñ³ëï³Ï³Ý ß»ñïÇ Çñ³Ï³Ý³óáõÙ B7.5 ¹³ëÇ µ»ïáÝÇó 10սմ հաստությամբ</t>
  </si>
  <si>
    <t>E6-160</t>
  </si>
  <si>
    <t>Երկաթբետոնե հիմնային հեծանների իրականացում B-20 դասի բետոնով, 
20-40մմ չափաբաժնի խիճով</t>
  </si>
  <si>
    <t>µ»ïáÝ B20</t>
  </si>
  <si>
    <t>ï³Ëï³Ï</t>
  </si>
  <si>
    <t>Կաղապարամ.</t>
  </si>
  <si>
    <t>տն</t>
  </si>
  <si>
    <t>Ամրան Փ16</t>
  </si>
  <si>
    <t>Ամրալար Al</t>
  </si>
  <si>
    <t>Ամրալար Փ8Al</t>
  </si>
  <si>
    <t>E6-93</t>
  </si>
  <si>
    <t xml:space="preserve">º/µ հենապատի Ï³éáõóáõÙ B15 ¹³ëÇ µ»ïáÝÇó </t>
  </si>
  <si>
    <t>²Ùñ³Ý AcI</t>
  </si>
  <si>
    <t>E8-27</t>
  </si>
  <si>
    <t>Ջñ³Ù»Ïáõë³óáõÙ µÇïáõÙÇ ï³ù ÏñÏÝ³ÏÇ ùëáõÏáí</t>
  </si>
  <si>
    <t>µÇïáõÙ</t>
  </si>
  <si>
    <t>Պատերի ëí³ÕÇ Çñ³Ï³Ý³óáõÙ ó»Ù»Ýï³í³½³ÛÇÝ ß³Õ³Ëáí 1:3 Ñ³ñ³µ»ñáõÃÛ³Ùµ /ցանցով/</t>
  </si>
  <si>
    <t>E15-523
K=2</t>
  </si>
  <si>
    <r>
      <t xml:space="preserve">Պատերի Ý»ñÏáõÙ ý³ë³¹³ÛÇÝ Ý»ñÏáí </t>
    </r>
    <r>
      <rPr>
        <b/>
        <sz val="8"/>
        <rFont val="Arial Armenian"/>
        <family val="2"/>
      </rPr>
      <t>/»ñ³Ý·Á Ñ³Ù³Ó³ÛÝ»óÝ»É å³ïíÇñ³ïáõÇ Ñ»ï/</t>
    </r>
  </si>
  <si>
    <t>ý³ë³¹. Ý»ñÏ</t>
  </si>
  <si>
    <t>E15-10
E15-59</t>
  </si>
  <si>
    <r>
      <t>Պատերի դրսի կողմից »ñ»ëå³ïáõÙ µ³½³Éï» ë³É»ñáí 30ÙÙ Ñ³ëï./</t>
    </r>
    <r>
      <rPr>
        <sz val="8"/>
        <color rgb="FFFF0000"/>
        <rFont val="Arial Armenian"/>
        <family val="2"/>
      </rPr>
      <t>առանց ծակոտկեն/</t>
    </r>
  </si>
  <si>
    <r>
      <t>´³½³Éï» վրադիր քարերի ï»Õ³¹ñáõÙ 30մմ   b=350ÙÙ</t>
    </r>
    <r>
      <rPr>
        <sz val="8"/>
        <color rgb="FFFF0000"/>
        <rFont val="Arial Armenian"/>
        <family val="2"/>
      </rPr>
      <t xml:space="preserve"> /առանց ծակոտկեն/</t>
    </r>
  </si>
  <si>
    <t>E1-1546</t>
  </si>
  <si>
    <t>ÊáÕáí³Ï³ß³ñÇ ³ÝóÏ³óáõÙ åáÉÇ¿ÃÇÉ»Ý³ÛÇÝ ËáÕáí³ÏÝ»ñÇó /հենապատի ջրահեռացում/ d=63x5,8մմ</t>
  </si>
  <si>
    <t>§§ՀՀ, Երևան քաղաքի Կենտրոն վարչական շրջանի Ծիծեռնակաբերդի խճուղուց դեպի Համալիր հենապատերի վերանորոգման աշխատանքներ¦¦</t>
  </si>
  <si>
    <t>ä³ÛÙ³Ý³·Çñ  N  ԵՔ-ՀՄԱԽԱՇՁԲ-25/1</t>
  </si>
  <si>
    <t>ä³ÛÙ³Ý³·Çñ N ԵՔ-ՀՄԱԽԱՇՁԲ-25/1</t>
  </si>
  <si>
    <t xml:space="preserve">Ասֆալտբետոնյա շերտի կտրում </t>
  </si>
  <si>
    <t>Բազալտե ե½ñ³ù³ñ»ñÇ ³å³ÙáÝï³ÅáõÙ /µ»ïáÝ» ÑÇÙùáí/</t>
  </si>
  <si>
    <t>Բետոնյա հենապատերի քանդում</t>
  </si>
  <si>
    <t>ԳñáõÝïÇ Ùß³ÏáõÙ մեխանիզմով/հողի շերտի հանույթ/ÇÝùÝ³Ã³÷ Ù»ù»Ý³Ý»ñÇ íñ³ µ³ñÓ»Éáí</t>
  </si>
  <si>
    <t>Ասֆալտբետոնյա աշխատանքներ
մայթ-1,5մ լայնությամբ</t>
  </si>
  <si>
    <t>Բիտումի  լցում խճի վրա  216 մ2 (4.12տ/1000մ2)</t>
  </si>
  <si>
    <t>Ճանապարհի մեքենայացված գծանշում /երկտակ/</t>
  </si>
  <si>
    <t xml:space="preserve">Նոր ե/բետոնյա հենապատեր h=0.8-1,0մ բարձրությամբ
</t>
  </si>
  <si>
    <t>ØÇ³íáñÇ ÁÝ¹Ñ³Ýáõñ ³ñÅ»ùÁ
Цена          единицы</t>
  </si>
  <si>
    <t>ÀÝ¹Ñ³Ýáõñ ³ñÅ»ùÁ
Всего</t>
  </si>
  <si>
    <t>Ñ³½. ¹ñ³Ù
тыс. Драм</t>
  </si>
  <si>
    <t>ԾԱՎԱԼԱԹԵՐԹ-ՆԱԽԱՀԱՇԻՎ
Сводная ведомость обема работ</t>
  </si>
  <si>
    <t>ÐÇÙÝ³íáñáõÙÁ
Обоснование</t>
  </si>
  <si>
    <t>²ßË³ï³ÝùÝ»ñÇ ³Ýí³ÝáõÙÁ
Название работ</t>
  </si>
  <si>
    <t>â³÷Ù³Ý ÙÇ³íáñÁ
Единица измерения</t>
  </si>
  <si>
    <t>Ì³í³ÉÁ
Объем</t>
  </si>
  <si>
    <t>§ՀՀ, Երևան քաղաքի Կենտրոն վարչական շրջանի Ծիծեռնակաբերդի խճուղուց դեպի Համալիր հենապատերի վերանորոգման աշխատանքներ¦
Ремонтно-восстановительные работы подпорных стенок от шоссе Цицернакаберд до Комплекса в административном районе Кентрон города Ереван, РА</t>
  </si>
  <si>
    <t>Ընդամենը
Итого</t>
  </si>
  <si>
    <t>Տոկոսը ամբողջի համեմատ
Процент по сравнению с целым</t>
  </si>
  <si>
    <t>Ընդհանուրը
Итого</t>
  </si>
  <si>
    <t>ÀÝ¹³Ù»ÝÁ
Итого</t>
  </si>
  <si>
    <t>²²Ð, 20%
НДС, 20%</t>
  </si>
  <si>
    <t>§ԱՄԷԼԻ¦ êäÀ ïÝûñ»Ý՝                               Ա․Դավթյան
Директор ООО §КАПИТАЛ ДИЗАЙН¦                               Э. Давтян</t>
  </si>
  <si>
    <t>ÀÝ¹³Ù»ÝÁ ïíÛ³É µ³ÅÝáí
Итого по разделу</t>
  </si>
  <si>
    <t>ÎßÇé (%)
Процент (%)</t>
  </si>
  <si>
    <t>§ՀՀ, Երևան քաղաքի Կենտրոն վարչական շրջանի Իսակով 4/1 հասցեի  հենապատերի վերանորոգման աշխատանքների աշխատանքներ¦</t>
  </si>
  <si>
    <t>Ìñ³·ñÇ ³Ýí³ÝáõÙÁ    §ՀՀ, Երևան քաղաքի Կենտրոն վարչական շրջանի Իսակով 4/1 հասցեի  հենապատերի վերանորոգման աշխատանքների աշխատանքներ¦</t>
  </si>
  <si>
    <t>Բետոնյա հենապատերի վրայից քայքայված բետոնյա շերտի և առկա պատի քանդում</t>
  </si>
  <si>
    <t>Բիտումի  լցում խճի վրա  50 մ2 (4.12տ/1000մ2)</t>
  </si>
  <si>
    <t xml:space="preserve">Գեոտեքստիլ </t>
  </si>
  <si>
    <t>գեոտեքստիլ</t>
  </si>
  <si>
    <t>Կոպիճի շերտի իրականացում 40-70մմ</t>
  </si>
  <si>
    <t>E22-119</t>
  </si>
  <si>
    <t>ÊáÕáí³Ï³ß³ñÇ ³ÝóÏ³óáõÙ åáÉÇ¿ÃÇÉ»Ý³ÛÇÝ ËáÕáí³ÏÝ»ñÇó/անցքերի բացումով/ d=110x5,3մմ, 8,0 մթն.ճնշ.</t>
  </si>
  <si>
    <t>ä³ï»ñÇ ëí³ÕÇ Çñ³Ï³Ý³óáõÙ ó»Ù»Ýï³í³½³ÛÇÝ ß³Õ³Ëáí 1:3 Ñ³ñ³µ»ñáõÃÛ³Ùµ</t>
  </si>
  <si>
    <t xml:space="preserve">Նոր ե/բետոնյա հենապատ
/բացակայող հատված/
Շինարարական աշխատանքները կատարել ձեռքով </t>
  </si>
  <si>
    <t>P23-48</t>
  </si>
  <si>
    <t>²Ýóù»ñÇ ß³Õ³÷áõÙ å³ï»ñáõÙ Ë³ñÇëËÝ»ñÇ ï»Õ³¹ñÙ³Ý Ñ³Ù³ñ 12ÙÙ, L=20ëÙ</t>
  </si>
  <si>
    <t>Ñ³ï</t>
  </si>
  <si>
    <t>E8-57</t>
  </si>
  <si>
    <t xml:space="preserve">ä³ï»ñÇ ù³ñ» ß³ñí³ÍùÇ Ï³ñ³ÝÝ»ñÇ Ù³ùñáõÙ 15ÙÙ ËáñáõÃÛ³Ùµ </t>
  </si>
  <si>
    <t>E13-265</t>
  </si>
  <si>
    <t>ä³ï»ñÇ Ù³Ï»ñ¨áõÛÃÇ ÷áß»½»ñÍáõÙ</t>
  </si>
  <si>
    <t>P13-33
13-265
ÏÇñ.</t>
  </si>
  <si>
    <t>ä³ï»ñÇ Éí³óáõÙ</t>
  </si>
  <si>
    <t>Ù³ùñáÕ ÝÛáõÃ</t>
  </si>
  <si>
    <t>É</t>
  </si>
  <si>
    <t>E6-251
E6-249</t>
  </si>
  <si>
    <t>ä³ï»ñÇ áõÅ»Õ³óáõÙ ïáñÏñ»ï³óáõÙáí, 100ÙÙ Ñ³ëï.</t>
  </si>
  <si>
    <t>³í³½</t>
  </si>
  <si>
    <t>ó»Ù»Ýï</t>
  </si>
  <si>
    <t>E6-258</t>
  </si>
  <si>
    <t>²Ùñ³ÝÝ»ñÇ ï»Õ³¹ñáõÙ</t>
  </si>
  <si>
    <t>²Ùñ³Ý ö10A500c</t>
  </si>
  <si>
    <t>²Ùñ³Ý ö12A500c</t>
  </si>
  <si>
    <t>E6-166</t>
  </si>
  <si>
    <t>º/µ ÙÇ³ÓáõÛÉ հեծանների å³ïñ³ëïáõÙ B15 ¹³ëÇ µ»ïáÝÇó</t>
  </si>
  <si>
    <t>²Ùñ³Ý AI</t>
  </si>
  <si>
    <r>
      <t>´³½³Éï» վրադիր քարերի ï»Õ³¹ñáõÙ 30մմ</t>
    </r>
    <r>
      <rPr>
        <sz val="8"/>
        <color rgb="FFFF0000"/>
        <rFont val="Arial Armenian"/>
        <family val="2"/>
      </rPr>
      <t xml:space="preserve"> /առանց ծակոտկեն/</t>
    </r>
  </si>
  <si>
    <t>öáùñ Í³í³ÉÇ ÞØ² 2%</t>
  </si>
  <si>
    <t>Առկա պատի ուժեղացում և վերանորոգում</t>
  </si>
  <si>
    <t>§ՀՀ, Երևան քաղաքի Կենտրոն վարչական շրջանի Իսակով 4/1 հասցեի  հենապատերի վերանորոգման աշխատանքների աշխատանքներ¦
Ремонтные работы подпорной стенки по адресу Исаков 4/1, административный район Кентрон, Ереван, РА</t>
  </si>
  <si>
    <t>ØÇ³íáñÇ  ³ñÅ»ùÁ
Цена          единицы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</si>
</sst>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"/>
    <numFmt numFmtId="165" formatCode="0.0000"/>
    <numFmt numFmtId="166" formatCode="#,##0.000"/>
    <numFmt numFmtId="167" formatCode="0.0"/>
    <numFmt numFmtId="168" formatCode="0.0%"/>
    <numFmt numFmtId="169" formatCode="0.00000"/>
  </numFmts>
  <fonts count="36">
    <font>
      <sz val="10"/>
      <name val="Arial"/>
      <charset val="204"/>
    </font>
    <font>
      <sz val="10"/>
      <name val="Arial Armenian"/>
      <family val="2"/>
    </font>
    <font>
      <b/>
      <sz val="10.5"/>
      <name val="Arial Armenian"/>
      <family val="2"/>
    </font>
    <font>
      <sz val="10.5"/>
      <name val="Arial Armenian"/>
      <family val="2"/>
    </font>
    <font>
      <sz val="8"/>
      <name val="Arial Armenian"/>
      <family val="2"/>
    </font>
    <font>
      <sz val="8"/>
      <name val="Arial"/>
      <family val="2"/>
    </font>
    <font>
      <b/>
      <sz val="11"/>
      <name val="Arial Armenian"/>
      <family val="2"/>
    </font>
    <font>
      <u/>
      <sz val="8"/>
      <name val="Arial Armenian"/>
      <family val="2"/>
    </font>
    <font>
      <sz val="10"/>
      <color indexed="8"/>
      <name val="Arial Armenian"/>
      <family val="2"/>
    </font>
    <font>
      <u/>
      <sz val="12"/>
      <name val="Arial Armenian"/>
      <family val="2"/>
    </font>
    <font>
      <sz val="8"/>
      <color indexed="8"/>
      <name val="Arial Armenian"/>
      <family val="2"/>
    </font>
    <font>
      <i/>
      <sz val="8"/>
      <color indexed="8"/>
      <name val="Arial Armenian"/>
      <family val="2"/>
    </font>
    <font>
      <b/>
      <sz val="10"/>
      <name val="Arial Armenian"/>
      <family val="2"/>
    </font>
    <font>
      <b/>
      <u/>
      <sz val="10"/>
      <name val="Arial Armenian"/>
      <family val="2"/>
    </font>
    <font>
      <b/>
      <u/>
      <sz val="8"/>
      <name val="Arial Armenian"/>
      <family val="2"/>
    </font>
    <font>
      <vertAlign val="superscript"/>
      <sz val="8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b/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b/>
      <sz val="10"/>
      <color indexed="8"/>
      <name val="Arial Armenian"/>
      <family val="2"/>
    </font>
    <font>
      <b/>
      <i/>
      <sz val="10"/>
      <color indexed="8"/>
      <name val="Arial Armenian"/>
      <family val="2"/>
    </font>
    <font>
      <sz val="9"/>
      <color indexed="8"/>
      <name val="Arial Armenian"/>
      <family val="2"/>
    </font>
    <font>
      <sz val="10"/>
      <name val="Arial"/>
      <family val="2"/>
    </font>
    <font>
      <b/>
      <sz val="8"/>
      <name val="Arial Armenian"/>
      <family val="2"/>
    </font>
    <font>
      <sz val="11"/>
      <color theme="1"/>
      <name val="Calibri"/>
      <family val="2"/>
      <charset val="204"/>
      <scheme val="minor"/>
    </font>
    <font>
      <sz val="8"/>
      <color rgb="FFFF0000"/>
      <name val="Arial Armenian"/>
      <family val="2"/>
    </font>
    <font>
      <sz val="8"/>
      <name val="Arial AM"/>
      <family val="2"/>
    </font>
    <font>
      <vertAlign val="superscript"/>
      <sz val="8"/>
      <name val="Arial AM"/>
      <family val="2"/>
    </font>
    <font>
      <sz val="8"/>
      <name val="Arial"/>
      <charset val="204"/>
    </font>
    <font>
      <sz val="11"/>
      <color indexed="8"/>
      <name val="Calibri"/>
      <family val="2"/>
    </font>
    <font>
      <sz val="8"/>
      <name val="Sylfaen"/>
      <family val="1"/>
      <charset val="204"/>
    </font>
    <font>
      <sz val="8"/>
      <color theme="0"/>
      <name val="Arial Armenian"/>
      <family val="2"/>
    </font>
    <font>
      <i/>
      <sz val="8"/>
      <name val="Arial Armenian"/>
      <family val="2"/>
    </font>
    <font>
      <b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16" fillId="0" borderId="0"/>
    <xf numFmtId="0" fontId="26" fillId="0" borderId="0"/>
    <xf numFmtId="0" fontId="26" fillId="0" borderId="0"/>
    <xf numFmtId="0" fontId="17" fillId="0" borderId="0"/>
    <xf numFmtId="0" fontId="16" fillId="0" borderId="0"/>
    <xf numFmtId="0" fontId="16" fillId="0" borderId="0"/>
    <xf numFmtId="0" fontId="17" fillId="0" borderId="0"/>
    <xf numFmtId="0" fontId="16" fillId="0" borderId="0"/>
    <xf numFmtId="0" fontId="2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4" fillId="0" borderId="0"/>
  </cellStyleXfs>
  <cellXfs count="30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/>
    <xf numFmtId="0" fontId="1" fillId="0" borderId="0" xfId="0" applyFont="1" applyAlignment="1">
      <alignment horizontal="right"/>
    </xf>
    <xf numFmtId="166" fontId="8" fillId="0" borderId="0" xfId="0" applyNumberFormat="1" applyFont="1"/>
    <xf numFmtId="0" fontId="10" fillId="0" borderId="0" xfId="0" applyFont="1" applyAlignment="1">
      <alignment horizontal="left"/>
    </xf>
    <xf numFmtId="4" fontId="8" fillId="0" borderId="0" xfId="0" applyNumberFormat="1" applyFont="1"/>
    <xf numFmtId="0" fontId="13" fillId="0" borderId="0" xfId="0" applyFont="1" applyAlignment="1">
      <alignment horizontal="left"/>
    </xf>
    <xf numFmtId="4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left"/>
    </xf>
    <xf numFmtId="4" fontId="12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4" fontId="22" fillId="0" borderId="0" xfId="0" applyNumberFormat="1" applyFont="1" applyAlignment="1">
      <alignment horizontal="left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center"/>
      <protection locked="0"/>
    </xf>
    <xf numFmtId="0" fontId="10" fillId="0" borderId="1" xfId="0" applyFont="1" applyBorder="1" applyAlignment="1" applyProtection="1">
      <alignment horizontal="center" wrapText="1"/>
      <protection locked="0"/>
    </xf>
    <xf numFmtId="3" fontId="10" fillId="0" borderId="1" xfId="0" applyNumberFormat="1" applyFont="1" applyBorder="1" applyAlignment="1" applyProtection="1">
      <alignment horizontal="center"/>
      <protection locked="0"/>
    </xf>
    <xf numFmtId="16" fontId="10" fillId="0" borderId="1" xfId="0" applyNumberFormat="1" applyFont="1" applyBorder="1" applyAlignment="1" applyProtection="1">
      <alignment horizontal="left"/>
      <protection locked="0"/>
    </xf>
    <xf numFmtId="0" fontId="19" fillId="0" borderId="1" xfId="0" applyFont="1" applyBorder="1" applyAlignment="1" applyProtection="1">
      <alignment horizontal="left" wrapText="1"/>
      <protection locked="0"/>
    </xf>
    <xf numFmtId="3" fontId="10" fillId="0" borderId="1" xfId="0" applyNumberFormat="1" applyFont="1" applyBorder="1" applyAlignment="1" applyProtection="1">
      <alignment horizontal="left"/>
      <protection locked="0"/>
    </xf>
    <xf numFmtId="3" fontId="10" fillId="0" borderId="1" xfId="0" applyNumberFormat="1" applyFont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left" wrapText="1"/>
      <protection locked="0"/>
    </xf>
    <xf numFmtId="4" fontId="11" fillId="0" borderId="1" xfId="0" applyNumberFormat="1" applyFont="1" applyBorder="1" applyAlignment="1" applyProtection="1">
      <alignment horizontal="center"/>
      <protection locked="0"/>
    </xf>
    <xf numFmtId="4" fontId="20" fillId="0" borderId="1" xfId="0" applyNumberFormat="1" applyFont="1" applyBorder="1" applyAlignment="1" applyProtection="1">
      <alignment horizontal="center"/>
      <protection locked="0"/>
    </xf>
    <xf numFmtId="168" fontId="10" fillId="0" borderId="1" xfId="0" applyNumberFormat="1" applyFont="1" applyBorder="1" applyAlignment="1" applyProtection="1">
      <alignment horizontal="left"/>
      <protection locked="0"/>
    </xf>
    <xf numFmtId="10" fontId="10" fillId="0" borderId="1" xfId="0" applyNumberFormat="1" applyFont="1" applyBorder="1" applyAlignment="1" applyProtection="1">
      <alignment horizontal="left"/>
      <protection locked="0"/>
    </xf>
    <xf numFmtId="0" fontId="10" fillId="0" borderId="1" xfId="0" applyFont="1" applyBorder="1" applyAlignment="1" applyProtection="1">
      <alignment horizontal="left"/>
      <protection locked="0"/>
    </xf>
    <xf numFmtId="9" fontId="8" fillId="0" borderId="1" xfId="0" applyNumberFormat="1" applyFont="1" applyBorder="1" applyAlignment="1">
      <alignment horizontal="left"/>
    </xf>
    <xf numFmtId="0" fontId="10" fillId="0" borderId="1" xfId="0" applyFont="1" applyBorder="1"/>
    <xf numFmtId="166" fontId="10" fillId="0" borderId="1" xfId="0" applyNumberFormat="1" applyFont="1" applyBorder="1"/>
    <xf numFmtId="4" fontId="8" fillId="0" borderId="0" xfId="0" applyNumberFormat="1" applyFont="1" applyAlignment="1">
      <alignment horizontal="left"/>
    </xf>
    <xf numFmtId="166" fontId="10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/>
    <xf numFmtId="0" fontId="1" fillId="2" borderId="0" xfId="0" applyFont="1" applyFill="1"/>
    <xf numFmtId="0" fontId="4" fillId="2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vertical="center" wrapText="1"/>
    </xf>
    <xf numFmtId="165" fontId="4" fillId="2" borderId="1" xfId="0" applyNumberFormat="1" applyFont="1" applyFill="1" applyBorder="1" applyAlignment="1">
      <alignment horizontal="left"/>
    </xf>
    <xf numFmtId="167" fontId="4" fillId="2" borderId="1" xfId="0" applyNumberFormat="1" applyFont="1" applyFill="1" applyBorder="1" applyAlignment="1">
      <alignment horizontal="left"/>
    </xf>
    <xf numFmtId="0" fontId="4" fillId="2" borderId="1" xfId="1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left"/>
    </xf>
    <xf numFmtId="1" fontId="4" fillId="2" borderId="1" xfId="0" applyNumberFormat="1" applyFont="1" applyFill="1" applyBorder="1" applyAlignment="1">
      <alignment horizontal="left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left"/>
    </xf>
    <xf numFmtId="0" fontId="2" fillId="2" borderId="0" xfId="0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left"/>
    </xf>
    <xf numFmtId="0" fontId="2" fillId="2" borderId="0" xfId="0" applyFont="1" applyFill="1"/>
    <xf numFmtId="0" fontId="4" fillId="2" borderId="0" xfId="0" applyFont="1" applyFill="1" applyAlignment="1">
      <alignment horizontal="right"/>
    </xf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justify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wrapText="1"/>
    </xf>
    <xf numFmtId="167" fontId="4" fillId="2" borderId="0" xfId="0" applyNumberFormat="1" applyFont="1" applyFill="1"/>
    <xf numFmtId="2" fontId="4" fillId="2" borderId="0" xfId="0" applyNumberFormat="1" applyFont="1" applyFill="1"/>
    <xf numFmtId="1" fontId="4" fillId="2" borderId="0" xfId="0" applyNumberFormat="1" applyFont="1" applyFill="1"/>
    <xf numFmtId="0" fontId="4" fillId="2" borderId="0" xfId="0" applyFont="1" applyFill="1"/>
    <xf numFmtId="0" fontId="8" fillId="2" borderId="0" xfId="0" applyFont="1" applyFill="1"/>
    <xf numFmtId="168" fontId="4" fillId="0" borderId="1" xfId="0" applyNumberFormat="1" applyFont="1" applyBorder="1" applyAlignment="1" applyProtection="1">
      <alignment horizontal="left" wrapText="1"/>
      <protection locked="0"/>
    </xf>
    <xf numFmtId="168" fontId="4" fillId="0" borderId="1" xfId="0" applyNumberFormat="1" applyFont="1" applyBorder="1" applyAlignment="1" applyProtection="1">
      <alignment horizontal="left"/>
      <protection locked="0"/>
    </xf>
    <xf numFmtId="0" fontId="4" fillId="2" borderId="1" xfId="1" applyFont="1" applyFill="1" applyBorder="1" applyAlignment="1">
      <alignment horizontal="left" vertical="center"/>
    </xf>
    <xf numFmtId="0" fontId="1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4" fillId="2" borderId="1" xfId="0" applyNumberFormat="1" applyFont="1" applyFill="1" applyBorder="1" applyAlignment="1">
      <alignment horizontal="left"/>
    </xf>
    <xf numFmtId="0" fontId="4" fillId="2" borderId="1" xfId="8" applyFont="1" applyFill="1" applyBorder="1" applyAlignment="1">
      <alignment horizontal="left"/>
    </xf>
    <xf numFmtId="0" fontId="4" fillId="2" borderId="1" xfId="5" applyFont="1" applyFill="1" applyBorder="1" applyAlignment="1">
      <alignment horizontal="left"/>
    </xf>
    <xf numFmtId="164" fontId="4" fillId="2" borderId="1" xfId="5" applyNumberFormat="1" applyFont="1" applyFill="1" applyBorder="1" applyAlignment="1">
      <alignment horizontal="left"/>
    </xf>
    <xf numFmtId="4" fontId="1" fillId="0" borderId="0" xfId="0" applyNumberFormat="1" applyFont="1" applyAlignment="1">
      <alignment horizontal="left"/>
    </xf>
    <xf numFmtId="0" fontId="4" fillId="2" borderId="1" xfId="19" applyFont="1" applyFill="1" applyBorder="1" applyAlignment="1">
      <alignment horizontal="left"/>
    </xf>
    <xf numFmtId="0" fontId="4" fillId="2" borderId="1" xfId="11" applyFont="1" applyFill="1" applyBorder="1" applyAlignment="1">
      <alignment horizontal="left"/>
    </xf>
    <xf numFmtId="49" fontId="32" fillId="2" borderId="5" xfId="0" applyNumberFormat="1" applyFont="1" applyFill="1" applyBorder="1" applyAlignment="1">
      <alignment horizontal="left" vertical="top" wrapText="1"/>
    </xf>
    <xf numFmtId="49" fontId="32" fillId="2" borderId="6" xfId="0" applyNumberFormat="1" applyFont="1" applyFill="1" applyBorder="1" applyAlignment="1">
      <alignment horizontal="left" vertical="top" wrapText="1"/>
    </xf>
    <xf numFmtId="0" fontId="4" fillId="2" borderId="1" xfId="5" applyFon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 applyAlignment="1">
      <alignment vertical="center" wrapText="1"/>
    </xf>
    <xf numFmtId="165" fontId="4" fillId="3" borderId="1" xfId="0" applyNumberFormat="1" applyFont="1" applyFill="1" applyBorder="1" applyAlignment="1">
      <alignment horizontal="left"/>
    </xf>
    <xf numFmtId="0" fontId="4" fillId="4" borderId="1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 wrapText="1"/>
    </xf>
    <xf numFmtId="2" fontId="4" fillId="4" borderId="1" xfId="0" applyNumberFormat="1" applyFont="1" applyFill="1" applyBorder="1" applyAlignment="1">
      <alignment horizontal="left" vertical="center"/>
    </xf>
    <xf numFmtId="2" fontId="4" fillId="4" borderId="1" xfId="0" applyNumberFormat="1" applyFont="1" applyFill="1" applyBorder="1" applyAlignment="1">
      <alignment horizontal="center" vertical="center"/>
    </xf>
    <xf numFmtId="2" fontId="4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vertical="center" wrapText="1"/>
    </xf>
    <xf numFmtId="0" fontId="1" fillId="4" borderId="1" xfId="0" applyFont="1" applyFill="1" applyBorder="1"/>
    <xf numFmtId="10" fontId="12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2" fontId="25" fillId="5" borderId="1" xfId="0" applyNumberFormat="1" applyFont="1" applyFill="1" applyBorder="1" applyAlignment="1">
      <alignment horizontal="center" vertical="center" wrapText="1"/>
    </xf>
    <xf numFmtId="2" fontId="34" fillId="3" borderId="1" xfId="0" applyNumberFormat="1" applyFont="1" applyFill="1" applyBorder="1" applyAlignment="1">
      <alignment horizontal="center" vertical="center" wrapText="1"/>
    </xf>
    <xf numFmtId="169" fontId="4" fillId="3" borderId="1" xfId="5" applyNumberFormat="1" applyFont="1" applyFill="1" applyBorder="1" applyAlignment="1">
      <alignment horizontal="left"/>
    </xf>
    <xf numFmtId="169" fontId="4" fillId="3" borderId="1" xfId="5" applyNumberFormat="1" applyFont="1" applyFill="1" applyBorder="1" applyAlignment="1">
      <alignment horizontal="left" vertical="center"/>
    </xf>
    <xf numFmtId="169" fontId="4" fillId="3" borderId="1" xfId="0" applyNumberFormat="1" applyFont="1" applyFill="1" applyBorder="1" applyAlignment="1">
      <alignment vertical="center" wrapText="1"/>
    </xf>
    <xf numFmtId="0" fontId="4" fillId="3" borderId="1" xfId="5" applyFont="1" applyFill="1" applyBorder="1" applyAlignment="1">
      <alignment horizontal="left"/>
    </xf>
    <xf numFmtId="0" fontId="4" fillId="3" borderId="1" xfId="5" applyFont="1" applyFill="1" applyBorder="1" applyAlignment="1">
      <alignment horizontal="left" vertical="center"/>
    </xf>
    <xf numFmtId="2" fontId="4" fillId="2" borderId="0" xfId="0" applyNumberFormat="1" applyFont="1" applyFill="1" applyAlignment="1">
      <alignment vertical="center" wrapText="1"/>
    </xf>
    <xf numFmtId="0" fontId="4" fillId="0" borderId="1" xfId="5" applyFont="1" applyBorder="1" applyAlignment="1">
      <alignment horizontal="left" vertical="center"/>
    </xf>
    <xf numFmtId="0" fontId="4" fillId="0" borderId="1" xfId="5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165" fontId="4" fillId="0" borderId="1" xfId="0" applyNumberFormat="1" applyFont="1" applyBorder="1" applyAlignment="1">
      <alignment horizontal="left"/>
    </xf>
    <xf numFmtId="0" fontId="9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3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4" fillId="2" borderId="1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left" vertical="center"/>
    </xf>
    <xf numFmtId="165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/>
    </xf>
    <xf numFmtId="167" fontId="4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167" fontId="4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4" fillId="2" borderId="2" xfId="5" applyFont="1" applyFill="1" applyBorder="1" applyAlignment="1">
      <alignment horizontal="left" vertical="center"/>
    </xf>
    <xf numFmtId="0" fontId="4" fillId="2" borderId="3" xfId="5" applyFont="1" applyFill="1" applyBorder="1" applyAlignment="1">
      <alignment horizontal="left" vertical="center"/>
    </xf>
    <xf numFmtId="0" fontId="4" fillId="2" borderId="4" xfId="5" applyFont="1" applyFill="1" applyBorder="1" applyAlignment="1">
      <alignment horizontal="left" vertical="center"/>
    </xf>
    <xf numFmtId="0" fontId="21" fillId="2" borderId="0" xfId="0" applyFont="1" applyFill="1" applyAlignment="1">
      <alignment horizontal="center" vertical="center"/>
    </xf>
    <xf numFmtId="164" fontId="4" fillId="2" borderId="1" xfId="0" applyNumberFormat="1" applyFont="1" applyFill="1" applyBorder="1" applyAlignment="1">
      <alignment horizontal="left" vertical="center"/>
    </xf>
    <xf numFmtId="169" fontId="4" fillId="2" borderId="1" xfId="0" applyNumberFormat="1" applyFont="1" applyFill="1" applyBorder="1" applyAlignment="1">
      <alignment horizontal="left" vertical="center"/>
    </xf>
    <xf numFmtId="165" fontId="4" fillId="2" borderId="1" xfId="5" applyNumberFormat="1" applyFont="1" applyFill="1" applyBorder="1" applyAlignment="1">
      <alignment horizontal="center" vertical="center"/>
    </xf>
    <xf numFmtId="169" fontId="4" fillId="2" borderId="1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8" fillId="2" borderId="1" xfId="0" applyFont="1" applyFill="1" applyBorder="1" applyAlignment="1">
      <alignment vertical="center" wrapText="1"/>
    </xf>
    <xf numFmtId="0" fontId="28" fillId="2" borderId="1" xfId="0" applyFont="1" applyFill="1" applyBorder="1" applyAlignment="1">
      <alignment horizontal="left" vertical="center" wrapText="1"/>
    </xf>
    <xf numFmtId="0" fontId="28" fillId="2" borderId="1" xfId="0" applyFont="1" applyFill="1" applyBorder="1" applyAlignment="1">
      <alignment horizontal="left" vertical="center"/>
    </xf>
    <xf numFmtId="1" fontId="4" fillId="2" borderId="1" xfId="0" applyNumberFormat="1" applyFont="1" applyFill="1" applyBorder="1" applyAlignment="1">
      <alignment horizontal="left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2" xfId="5" applyFont="1" applyBorder="1" applyAlignment="1">
      <alignment horizontal="left" vertical="center" wrapText="1"/>
    </xf>
    <xf numFmtId="0" fontId="4" fillId="0" borderId="3" xfId="5" applyFont="1" applyBorder="1" applyAlignment="1">
      <alignment horizontal="left" vertical="center" wrapText="1"/>
    </xf>
    <xf numFmtId="0" fontId="4" fillId="0" borderId="4" xfId="5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167" fontId="4" fillId="0" borderId="2" xfId="0" applyNumberFormat="1" applyFont="1" applyBorder="1" applyAlignment="1">
      <alignment horizontal="left" vertical="center"/>
    </xf>
    <xf numFmtId="167" fontId="4" fillId="0" borderId="3" xfId="0" applyNumberFormat="1" applyFont="1" applyBorder="1" applyAlignment="1">
      <alignment horizontal="left" vertical="center"/>
    </xf>
    <xf numFmtId="167" fontId="4" fillId="0" borderId="4" xfId="0" applyNumberFormat="1" applyFont="1" applyBorder="1" applyAlignment="1">
      <alignment horizontal="left" vertical="center"/>
    </xf>
    <xf numFmtId="2" fontId="4" fillId="0" borderId="1" xfId="0" applyNumberFormat="1" applyFont="1" applyBorder="1" applyAlignment="1">
      <alignment horizontal="center" vertical="center"/>
    </xf>
    <xf numFmtId="0" fontId="4" fillId="2" borderId="1" xfId="8" applyFont="1" applyFill="1" applyBorder="1" applyAlignment="1">
      <alignment horizontal="left" vertical="center" wrapText="1"/>
    </xf>
    <xf numFmtId="0" fontId="4" fillId="2" borderId="1" xfId="8" applyFont="1" applyFill="1" applyBorder="1" applyAlignment="1">
      <alignment horizontal="left" vertical="center"/>
    </xf>
    <xf numFmtId="0" fontId="4" fillId="2" borderId="1" xfId="8" applyFont="1" applyFill="1" applyBorder="1" applyAlignment="1">
      <alignment horizontal="center" vertical="center"/>
    </xf>
    <xf numFmtId="2" fontId="4" fillId="2" borderId="2" xfId="8" applyNumberFormat="1" applyFont="1" applyFill="1" applyBorder="1" applyAlignment="1">
      <alignment horizontal="center" vertical="center"/>
    </xf>
    <xf numFmtId="2" fontId="4" fillId="2" borderId="3" xfId="8" applyNumberFormat="1" applyFont="1" applyFill="1" applyBorder="1" applyAlignment="1">
      <alignment horizontal="center" vertical="center"/>
    </xf>
    <xf numFmtId="2" fontId="4" fillId="2" borderId="4" xfId="8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left" vertical="center" wrapText="1"/>
    </xf>
    <xf numFmtId="0" fontId="4" fillId="2" borderId="1" xfId="1" applyFont="1" applyFill="1" applyBorder="1" applyAlignment="1">
      <alignment horizontal="left" vertical="center"/>
    </xf>
    <xf numFmtId="0" fontId="18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/>
    </xf>
    <xf numFmtId="0" fontId="7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center" vertical="center" textRotation="90" wrapText="1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6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2" fillId="2" borderId="0" xfId="0" applyFont="1" applyFill="1" applyAlignment="1">
      <alignment horizontal="right"/>
    </xf>
    <xf numFmtId="2" fontId="4" fillId="2" borderId="2" xfId="0" applyNumberFormat="1" applyFont="1" applyFill="1" applyBorder="1" applyAlignment="1">
      <alignment horizontal="left" vertical="center"/>
    </xf>
    <xf numFmtId="2" fontId="4" fillId="2" borderId="3" xfId="0" applyNumberFormat="1" applyFont="1" applyFill="1" applyBorder="1" applyAlignment="1">
      <alignment horizontal="left" vertical="center"/>
    </xf>
    <xf numFmtId="2" fontId="4" fillId="2" borderId="4" xfId="0" applyNumberFormat="1" applyFont="1" applyFill="1" applyBorder="1" applyAlignment="1">
      <alignment horizontal="left" vertical="center"/>
    </xf>
    <xf numFmtId="165" fontId="4" fillId="0" borderId="2" xfId="0" applyNumberFormat="1" applyFont="1" applyBorder="1" applyAlignment="1">
      <alignment horizontal="left" vertical="center"/>
    </xf>
    <xf numFmtId="165" fontId="4" fillId="0" borderId="3" xfId="0" applyNumberFormat="1" applyFont="1" applyBorder="1" applyAlignment="1">
      <alignment horizontal="left" vertical="center"/>
    </xf>
    <xf numFmtId="165" fontId="4" fillId="0" borderId="4" xfId="0" applyNumberFormat="1" applyFont="1" applyBorder="1" applyAlignment="1">
      <alignment horizontal="left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/>
    </xf>
    <xf numFmtId="167" fontId="4" fillId="2" borderId="1" xfId="1" applyNumberFormat="1" applyFont="1" applyFill="1" applyBorder="1" applyAlignment="1">
      <alignment horizontal="left" vertical="center"/>
    </xf>
    <xf numFmtId="167" fontId="4" fillId="2" borderId="2" xfId="0" applyNumberFormat="1" applyFont="1" applyFill="1" applyBorder="1" applyAlignment="1">
      <alignment horizontal="left" vertical="center"/>
    </xf>
    <xf numFmtId="167" fontId="4" fillId="2" borderId="3" xfId="0" applyNumberFormat="1" applyFont="1" applyFill="1" applyBorder="1" applyAlignment="1">
      <alignment horizontal="left" vertical="center"/>
    </xf>
    <xf numFmtId="167" fontId="4" fillId="2" borderId="4" xfId="0" applyNumberFormat="1" applyFont="1" applyFill="1" applyBorder="1" applyAlignment="1">
      <alignment horizontal="left" vertical="center"/>
    </xf>
    <xf numFmtId="2" fontId="4" fillId="0" borderId="2" xfId="0" applyNumberFormat="1" applyFont="1" applyBorder="1" applyAlignment="1">
      <alignment horizontal="left" vertical="center"/>
    </xf>
    <xf numFmtId="2" fontId="4" fillId="0" borderId="3" xfId="0" applyNumberFormat="1" applyFont="1" applyBorder="1" applyAlignment="1">
      <alignment horizontal="left" vertical="center"/>
    </xf>
    <xf numFmtId="2" fontId="4" fillId="0" borderId="4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165" fontId="4" fillId="0" borderId="2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left" vertical="center"/>
    </xf>
    <xf numFmtId="1" fontId="4" fillId="0" borderId="3" xfId="0" applyNumberFormat="1" applyFont="1" applyBorder="1" applyAlignment="1">
      <alignment horizontal="left" vertical="center"/>
    </xf>
    <xf numFmtId="1" fontId="4" fillId="0" borderId="4" xfId="0" applyNumberFormat="1" applyFont="1" applyBorder="1" applyAlignment="1">
      <alignment horizontal="left" vertical="center"/>
    </xf>
    <xf numFmtId="0" fontId="4" fillId="2" borderId="1" xfId="5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left" vertical="center" wrapText="1"/>
    </xf>
    <xf numFmtId="0" fontId="12" fillId="4" borderId="9" xfId="0" applyFont="1" applyFill="1" applyBorder="1" applyAlignment="1">
      <alignment horizontal="left" vertical="center" wrapText="1"/>
    </xf>
    <xf numFmtId="0" fontId="12" fillId="4" borderId="10" xfId="0" applyFont="1" applyFill="1" applyBorder="1" applyAlignment="1">
      <alignment horizontal="left" vertical="center" wrapText="1"/>
    </xf>
    <xf numFmtId="0" fontId="35" fillId="0" borderId="0" xfId="0" applyFont="1" applyAlignment="1">
      <alignment horizontal="center" wrapText="1"/>
    </xf>
    <xf numFmtId="0" fontId="35" fillId="0" borderId="0" xfId="0" applyFont="1" applyAlignment="1">
      <alignment horizontal="center"/>
    </xf>
    <xf numFmtId="2" fontId="4" fillId="3" borderId="1" xfId="0" applyNumberFormat="1" applyFont="1" applyFill="1" applyBorder="1" applyAlignment="1">
      <alignment horizontal="center" vertical="center" wrapText="1"/>
    </xf>
    <xf numFmtId="10" fontId="25" fillId="3" borderId="1" xfId="0" applyNumberFormat="1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 wrapText="1"/>
    </xf>
    <xf numFmtId="0" fontId="25" fillId="3" borderId="1" xfId="0" applyFont="1" applyFill="1" applyBorder="1" applyAlignment="1">
      <alignment horizontal="left" vertical="center" wrapText="1"/>
    </xf>
    <xf numFmtId="2" fontId="4" fillId="3" borderId="1" xfId="0" applyNumberFormat="1" applyFont="1" applyFill="1" applyBorder="1" applyAlignment="1">
      <alignment horizontal="left" vertical="center"/>
    </xf>
    <xf numFmtId="2" fontId="4" fillId="3" borderId="2" xfId="0" applyNumberFormat="1" applyFont="1" applyFill="1" applyBorder="1" applyAlignment="1">
      <alignment horizontal="left" vertical="center"/>
    </xf>
    <xf numFmtId="2" fontId="4" fillId="3" borderId="3" xfId="0" applyNumberFormat="1" applyFont="1" applyFill="1" applyBorder="1" applyAlignment="1">
      <alignment horizontal="left" vertical="center"/>
    </xf>
    <xf numFmtId="2" fontId="4" fillId="3" borderId="4" xfId="0" applyNumberFormat="1" applyFont="1" applyFill="1" applyBorder="1" applyAlignment="1">
      <alignment horizontal="left" vertical="center"/>
    </xf>
    <xf numFmtId="2" fontId="25" fillId="3" borderId="1" xfId="0" applyNumberFormat="1" applyFont="1" applyFill="1" applyBorder="1" applyAlignment="1">
      <alignment horizontal="center" vertical="center" wrapText="1"/>
    </xf>
    <xf numFmtId="167" fontId="4" fillId="3" borderId="2" xfId="0" applyNumberFormat="1" applyFont="1" applyFill="1" applyBorder="1" applyAlignment="1">
      <alignment horizontal="center" vertical="center"/>
    </xf>
    <xf numFmtId="167" fontId="4" fillId="3" borderId="3" xfId="0" applyNumberFormat="1" applyFont="1" applyFill="1" applyBorder="1" applyAlignment="1">
      <alignment horizontal="center" vertical="center"/>
    </xf>
    <xf numFmtId="167" fontId="4" fillId="3" borderId="4" xfId="0" applyNumberFormat="1" applyFont="1" applyFill="1" applyBorder="1" applyAlignment="1">
      <alignment horizontal="center" vertical="center"/>
    </xf>
    <xf numFmtId="2" fontId="4" fillId="3" borderId="2" xfId="0" applyNumberFormat="1" applyFont="1" applyFill="1" applyBorder="1" applyAlignment="1">
      <alignment horizontal="center" vertical="center" wrapText="1"/>
    </xf>
    <xf numFmtId="2" fontId="4" fillId="3" borderId="3" xfId="0" applyNumberFormat="1" applyFont="1" applyFill="1" applyBorder="1" applyAlignment="1">
      <alignment horizontal="center" vertical="center" wrapText="1"/>
    </xf>
    <xf numFmtId="2" fontId="4" fillId="3" borderId="4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/>
    </xf>
    <xf numFmtId="169" fontId="4" fillId="3" borderId="1" xfId="0" applyNumberFormat="1" applyFont="1" applyFill="1" applyBorder="1" applyAlignment="1">
      <alignment horizontal="center" vertical="center" wrapText="1"/>
    </xf>
    <xf numFmtId="2" fontId="25" fillId="3" borderId="2" xfId="0" applyNumberFormat="1" applyFont="1" applyFill="1" applyBorder="1" applyAlignment="1">
      <alignment horizontal="center" vertical="center" wrapText="1"/>
    </xf>
    <xf numFmtId="2" fontId="25" fillId="3" borderId="3" xfId="0" applyNumberFormat="1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2" xfId="5" applyFont="1" applyFill="1" applyBorder="1" applyAlignment="1">
      <alignment horizontal="left" vertical="center" wrapText="1"/>
    </xf>
    <xf numFmtId="0" fontId="4" fillId="3" borderId="3" xfId="5" applyFont="1" applyFill="1" applyBorder="1" applyAlignment="1">
      <alignment horizontal="left" vertical="center" wrapText="1"/>
    </xf>
    <xf numFmtId="0" fontId="4" fillId="3" borderId="4" xfId="5" applyFont="1" applyFill="1" applyBorder="1" applyAlignment="1">
      <alignment horizontal="left" vertical="center" wrapText="1"/>
    </xf>
    <xf numFmtId="0" fontId="25" fillId="3" borderId="2" xfId="0" applyFont="1" applyFill="1" applyBorder="1" applyAlignment="1">
      <alignment horizontal="left" vertical="center" wrapText="1"/>
    </xf>
    <xf numFmtId="0" fontId="25" fillId="3" borderId="3" xfId="0" applyFont="1" applyFill="1" applyBorder="1" applyAlignment="1">
      <alignment horizontal="left" vertical="center" wrapText="1"/>
    </xf>
    <xf numFmtId="0" fontId="25" fillId="3" borderId="4" xfId="0" applyFont="1" applyFill="1" applyBorder="1" applyAlignment="1">
      <alignment horizontal="left" vertical="center" wrapText="1"/>
    </xf>
    <xf numFmtId="165" fontId="4" fillId="3" borderId="2" xfId="5" applyNumberFormat="1" applyFont="1" applyFill="1" applyBorder="1" applyAlignment="1">
      <alignment horizontal="left" vertical="center" wrapText="1"/>
    </xf>
    <xf numFmtId="165" fontId="4" fillId="3" borderId="3" xfId="5" applyNumberFormat="1" applyFont="1" applyFill="1" applyBorder="1" applyAlignment="1">
      <alignment horizontal="left" vertical="center" wrapText="1"/>
    </xf>
    <xf numFmtId="165" fontId="4" fillId="3" borderId="4" xfId="5" applyNumberFormat="1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169" fontId="4" fillId="3" borderId="2" xfId="0" applyNumberFormat="1" applyFont="1" applyFill="1" applyBorder="1" applyAlignment="1">
      <alignment horizontal="center" vertical="center" wrapText="1"/>
    </xf>
    <xf numFmtId="169" fontId="4" fillId="3" borderId="3" xfId="0" applyNumberFormat="1" applyFont="1" applyFill="1" applyBorder="1" applyAlignment="1">
      <alignment horizontal="center" vertical="center" wrapText="1"/>
    </xf>
    <xf numFmtId="169" fontId="4" fillId="3" borderId="4" xfId="0" applyNumberFormat="1" applyFont="1" applyFill="1" applyBorder="1" applyAlignment="1">
      <alignment horizontal="center" vertical="center" wrapText="1"/>
    </xf>
    <xf numFmtId="169" fontId="4" fillId="3" borderId="2" xfId="0" applyNumberFormat="1" applyFont="1" applyFill="1" applyBorder="1" applyAlignment="1">
      <alignment horizontal="center" vertical="center"/>
    </xf>
    <xf numFmtId="169" fontId="4" fillId="3" borderId="3" xfId="0" applyNumberFormat="1" applyFont="1" applyFill="1" applyBorder="1" applyAlignment="1">
      <alignment horizontal="center" vertical="center"/>
    </xf>
    <xf numFmtId="169" fontId="4" fillId="3" borderId="4" xfId="0" applyNumberFormat="1" applyFont="1" applyFill="1" applyBorder="1" applyAlignment="1">
      <alignment horizontal="center" vertical="center"/>
    </xf>
    <xf numFmtId="169" fontId="4" fillId="3" borderId="2" xfId="5" applyNumberFormat="1" applyFont="1" applyFill="1" applyBorder="1" applyAlignment="1">
      <alignment horizontal="left" vertical="center" wrapText="1"/>
    </xf>
    <xf numFmtId="169" fontId="4" fillId="3" borderId="3" xfId="5" applyNumberFormat="1" applyFont="1" applyFill="1" applyBorder="1" applyAlignment="1">
      <alignment horizontal="left" vertical="center" wrapText="1"/>
    </xf>
    <xf numFmtId="169" fontId="4" fillId="3" borderId="4" xfId="5" applyNumberFormat="1" applyFont="1" applyFill="1" applyBorder="1" applyAlignment="1">
      <alignment horizontal="left" vertical="center" wrapText="1"/>
    </xf>
    <xf numFmtId="169" fontId="4" fillId="3" borderId="2" xfId="0" applyNumberFormat="1" applyFont="1" applyFill="1" applyBorder="1" applyAlignment="1">
      <alignment horizontal="left" vertical="center"/>
    </xf>
    <xf numFmtId="169" fontId="4" fillId="3" borderId="3" xfId="0" applyNumberFormat="1" applyFont="1" applyFill="1" applyBorder="1" applyAlignment="1">
      <alignment horizontal="left" vertical="center"/>
    </xf>
    <xf numFmtId="169" fontId="4" fillId="3" borderId="4" xfId="0" applyNumberFormat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2" fillId="2" borderId="8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33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 vertical="center" wrapText="1"/>
    </xf>
    <xf numFmtId="2" fontId="4" fillId="2" borderId="3" xfId="0" applyNumberFormat="1" applyFont="1" applyFill="1" applyBorder="1" applyAlignment="1">
      <alignment horizontal="center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169" fontId="4" fillId="2" borderId="1" xfId="5" applyNumberFormat="1" applyFont="1" applyFill="1" applyBorder="1" applyAlignment="1">
      <alignment horizontal="center" vertical="center"/>
    </xf>
    <xf numFmtId="0" fontId="4" fillId="2" borderId="1" xfId="11" applyFont="1" applyFill="1" applyBorder="1" applyAlignment="1">
      <alignment horizontal="left" vertical="center" wrapText="1"/>
    </xf>
    <xf numFmtId="169" fontId="4" fillId="2" borderId="1" xfId="11" applyNumberFormat="1" applyFont="1" applyFill="1" applyBorder="1" applyAlignment="1">
      <alignment horizontal="center" vertical="center"/>
    </xf>
    <xf numFmtId="165" fontId="4" fillId="2" borderId="1" xfId="11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</cellXfs>
  <cellStyles count="20">
    <cellStyle name="Normal" xfId="0" builtinId="0"/>
    <cellStyle name="Normal 10" xfId="1" xr:uid="{00000000-0005-0000-0000-000001000000}"/>
    <cellStyle name="Normal 10 2" xfId="2" xr:uid="{00000000-0005-0000-0000-000002000000}"/>
    <cellStyle name="Normal 10 2 2" xfId="16" xr:uid="{00000000-0005-0000-0000-000003000000}"/>
    <cellStyle name="Normal 10 2 2 2" xfId="3" xr:uid="{00000000-0005-0000-0000-000004000000}"/>
    <cellStyle name="Normal 2" xfId="4" xr:uid="{00000000-0005-0000-0000-000005000000}"/>
    <cellStyle name="Normal 2 2" xfId="5" xr:uid="{00000000-0005-0000-0000-000006000000}"/>
    <cellStyle name="Normal 2 2 2" xfId="6" xr:uid="{00000000-0005-0000-0000-000007000000}"/>
    <cellStyle name="Normal 2 2 2 2 2 2" xfId="17" xr:uid="{00000000-0005-0000-0000-000008000000}"/>
    <cellStyle name="Normal 2 2 2 2 3" xfId="15" xr:uid="{00000000-0005-0000-0000-000009000000}"/>
    <cellStyle name="Normal 3" xfId="7" xr:uid="{00000000-0005-0000-0000-00000A000000}"/>
    <cellStyle name="Normal 3 2" xfId="8" xr:uid="{00000000-0005-0000-0000-00000B000000}"/>
    <cellStyle name="Normal 4" xfId="9" xr:uid="{00000000-0005-0000-0000-00000C000000}"/>
    <cellStyle name="Normal 4 2" xfId="10" xr:uid="{00000000-0005-0000-0000-00000D000000}"/>
    <cellStyle name="Normal 4 2 2" xfId="14" xr:uid="{00000000-0005-0000-0000-00000E000000}"/>
    <cellStyle name="Normal 6 3" xfId="13" xr:uid="{00000000-0005-0000-0000-00000F000000}"/>
    <cellStyle name="Normal_s3" xfId="19" xr:uid="{00000000-0005-0000-0000-000010000000}"/>
    <cellStyle name="Обычный 2" xfId="11" xr:uid="{00000000-0005-0000-0000-000012000000}"/>
    <cellStyle name="Обычный 2 2" xfId="12" xr:uid="{00000000-0005-0000-0000-000013000000}"/>
    <cellStyle name="Обычный 3 2" xfId="18" xr:uid="{00000000-0005-0000-0000-000014000000}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200025</xdr:colOff>
      <xdr:row>28</xdr:row>
      <xdr:rowOff>9525</xdr:rowOff>
    </xdr:from>
    <xdr:to>
      <xdr:col>4</xdr:col>
      <xdr:colOff>102187</xdr:colOff>
      <xdr:row>29</xdr:row>
      <xdr:rowOff>174625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6CD8C02-5BA0-41D5-9C31-53B8FF0F18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19350" y="5419725"/>
          <a:ext cx="835612" cy="355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3943350</xdr:colOff>
      <xdr:row>33</xdr:row>
      <xdr:rowOff>66675</xdr:rowOff>
    </xdr:from>
    <xdr:to>
      <xdr:col>2</xdr:col>
      <xdr:colOff>711787</xdr:colOff>
      <xdr:row>35</xdr:row>
      <xdr:rowOff>98425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1D87661-D693-47F3-9FEA-DBD40449126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33950" y="6353175"/>
          <a:ext cx="835612" cy="3556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5" name="Line 1694">
          <a:extLst>
            <a:ext uri="{FF2B5EF4-FFF2-40B4-BE49-F238E27FC236}">
              <a16:creationId xmlns:a16="http://schemas.microsoft.com/office/drawing/2014/main" id="{3F90E4FE-5030-4C03-9D55-CED63E9AE8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6" name="Line 1695">
          <a:extLst>
            <a:ext uri="{FF2B5EF4-FFF2-40B4-BE49-F238E27FC236}">
              <a16:creationId xmlns:a16="http://schemas.microsoft.com/office/drawing/2014/main" id="{411862E7-768E-4E32-930C-E24E37E558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7" name="Line 1696">
          <a:extLst>
            <a:ext uri="{FF2B5EF4-FFF2-40B4-BE49-F238E27FC236}">
              <a16:creationId xmlns:a16="http://schemas.microsoft.com/office/drawing/2014/main" id="{8208AB3B-4AB8-4FFB-BC9D-0CC0CAE85D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8" name="Line 1697">
          <a:extLst>
            <a:ext uri="{FF2B5EF4-FFF2-40B4-BE49-F238E27FC236}">
              <a16:creationId xmlns:a16="http://schemas.microsoft.com/office/drawing/2014/main" id="{0FD3736B-C39F-440A-8684-B28BE86FE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39" name="Line 1698">
          <a:extLst>
            <a:ext uri="{FF2B5EF4-FFF2-40B4-BE49-F238E27FC236}">
              <a16:creationId xmlns:a16="http://schemas.microsoft.com/office/drawing/2014/main" id="{3A44C976-9910-4EB3-B3C6-642BF27A99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0" name="Line 1699">
          <a:extLst>
            <a:ext uri="{FF2B5EF4-FFF2-40B4-BE49-F238E27FC236}">
              <a16:creationId xmlns:a16="http://schemas.microsoft.com/office/drawing/2014/main" id="{A9EEC13F-39C4-4A2E-A49D-9E169BC5CA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1" name="Line 1700">
          <a:extLst>
            <a:ext uri="{FF2B5EF4-FFF2-40B4-BE49-F238E27FC236}">
              <a16:creationId xmlns:a16="http://schemas.microsoft.com/office/drawing/2014/main" id="{F1D601D8-BB58-4AAE-9309-4D8DF73DEC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2" name="Line 1701">
          <a:extLst>
            <a:ext uri="{FF2B5EF4-FFF2-40B4-BE49-F238E27FC236}">
              <a16:creationId xmlns:a16="http://schemas.microsoft.com/office/drawing/2014/main" id="{0066A4E0-0936-4C1B-B496-E944DC944F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3" name="Line 1702">
          <a:extLst>
            <a:ext uri="{FF2B5EF4-FFF2-40B4-BE49-F238E27FC236}">
              <a16:creationId xmlns:a16="http://schemas.microsoft.com/office/drawing/2014/main" id="{3FCECAF4-2F3D-4ACD-943B-4E2C85D44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4" name="Line 1703">
          <a:extLst>
            <a:ext uri="{FF2B5EF4-FFF2-40B4-BE49-F238E27FC236}">
              <a16:creationId xmlns:a16="http://schemas.microsoft.com/office/drawing/2014/main" id="{E73BA2B8-C9BC-4D20-87E5-96BE815B37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5" name="Line 1704">
          <a:extLst>
            <a:ext uri="{FF2B5EF4-FFF2-40B4-BE49-F238E27FC236}">
              <a16:creationId xmlns:a16="http://schemas.microsoft.com/office/drawing/2014/main" id="{42EAFBF3-8486-46C1-9D58-1CAD49506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6" name="Line 1705">
          <a:extLst>
            <a:ext uri="{FF2B5EF4-FFF2-40B4-BE49-F238E27FC236}">
              <a16:creationId xmlns:a16="http://schemas.microsoft.com/office/drawing/2014/main" id="{E05EC746-66EE-4C7D-95BF-5C71BADB9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7" name="Line 1706">
          <a:extLst>
            <a:ext uri="{FF2B5EF4-FFF2-40B4-BE49-F238E27FC236}">
              <a16:creationId xmlns:a16="http://schemas.microsoft.com/office/drawing/2014/main" id="{C7713453-CC10-45F5-B671-9C8F67D25F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8" name="Line 1707">
          <a:extLst>
            <a:ext uri="{FF2B5EF4-FFF2-40B4-BE49-F238E27FC236}">
              <a16:creationId xmlns:a16="http://schemas.microsoft.com/office/drawing/2014/main" id="{836C815D-31A0-46A4-AE92-D21D6B553D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49" name="Line 1694">
          <a:extLst>
            <a:ext uri="{FF2B5EF4-FFF2-40B4-BE49-F238E27FC236}">
              <a16:creationId xmlns:a16="http://schemas.microsoft.com/office/drawing/2014/main" id="{DCBAC05A-B4CE-4C9D-89CF-0508792F08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0" name="Line 1695">
          <a:extLst>
            <a:ext uri="{FF2B5EF4-FFF2-40B4-BE49-F238E27FC236}">
              <a16:creationId xmlns:a16="http://schemas.microsoft.com/office/drawing/2014/main" id="{97ED9051-78CD-4D34-96AA-42E15C6884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1" name="Line 1696">
          <a:extLst>
            <a:ext uri="{FF2B5EF4-FFF2-40B4-BE49-F238E27FC236}">
              <a16:creationId xmlns:a16="http://schemas.microsoft.com/office/drawing/2014/main" id="{0873494F-5B80-4F3A-9DD4-5B15DC938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2" name="Line 1697">
          <a:extLst>
            <a:ext uri="{FF2B5EF4-FFF2-40B4-BE49-F238E27FC236}">
              <a16:creationId xmlns:a16="http://schemas.microsoft.com/office/drawing/2014/main" id="{3FB2BF0E-C6CE-46A4-BA40-0B95041DB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3" name="Line 1698">
          <a:extLst>
            <a:ext uri="{FF2B5EF4-FFF2-40B4-BE49-F238E27FC236}">
              <a16:creationId xmlns:a16="http://schemas.microsoft.com/office/drawing/2014/main" id="{FE76F4B0-849F-4252-BB97-1F9F9C1917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4" name="Line 1699">
          <a:extLst>
            <a:ext uri="{FF2B5EF4-FFF2-40B4-BE49-F238E27FC236}">
              <a16:creationId xmlns:a16="http://schemas.microsoft.com/office/drawing/2014/main" id="{0A628800-C8C2-448A-842F-E376533CB1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5" name="Line 1700">
          <a:extLst>
            <a:ext uri="{FF2B5EF4-FFF2-40B4-BE49-F238E27FC236}">
              <a16:creationId xmlns:a16="http://schemas.microsoft.com/office/drawing/2014/main" id="{A6F6B9D5-69BA-4EBB-BD0B-6BC172D401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6" name="Line 1701">
          <a:extLst>
            <a:ext uri="{FF2B5EF4-FFF2-40B4-BE49-F238E27FC236}">
              <a16:creationId xmlns:a16="http://schemas.microsoft.com/office/drawing/2014/main" id="{CBE65D04-7262-4805-8526-87A0840231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7" name="Line 1702">
          <a:extLst>
            <a:ext uri="{FF2B5EF4-FFF2-40B4-BE49-F238E27FC236}">
              <a16:creationId xmlns:a16="http://schemas.microsoft.com/office/drawing/2014/main" id="{2C4F5BC3-2D71-469F-9DEA-3B3CF47263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8" name="Line 1703">
          <a:extLst>
            <a:ext uri="{FF2B5EF4-FFF2-40B4-BE49-F238E27FC236}">
              <a16:creationId xmlns:a16="http://schemas.microsoft.com/office/drawing/2014/main" id="{53B87E11-BC8C-4B6D-9A14-29DEE3F39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59" name="Line 1704">
          <a:extLst>
            <a:ext uri="{FF2B5EF4-FFF2-40B4-BE49-F238E27FC236}">
              <a16:creationId xmlns:a16="http://schemas.microsoft.com/office/drawing/2014/main" id="{A0C738E3-6CE0-4632-BC21-497773751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0" name="Line 1705">
          <a:extLst>
            <a:ext uri="{FF2B5EF4-FFF2-40B4-BE49-F238E27FC236}">
              <a16:creationId xmlns:a16="http://schemas.microsoft.com/office/drawing/2014/main" id="{6E28A534-7C58-4E2F-80E0-802CC6E48B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1" name="Line 1706">
          <a:extLst>
            <a:ext uri="{FF2B5EF4-FFF2-40B4-BE49-F238E27FC236}">
              <a16:creationId xmlns:a16="http://schemas.microsoft.com/office/drawing/2014/main" id="{3F707447-4B31-4B23-808E-2B8C42D7E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2" name="Line 1707">
          <a:extLst>
            <a:ext uri="{FF2B5EF4-FFF2-40B4-BE49-F238E27FC236}">
              <a16:creationId xmlns:a16="http://schemas.microsoft.com/office/drawing/2014/main" id="{7E1467B7-43B2-4541-9204-7597AC8EC4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3" name="Line 1694">
          <a:extLst>
            <a:ext uri="{FF2B5EF4-FFF2-40B4-BE49-F238E27FC236}">
              <a16:creationId xmlns:a16="http://schemas.microsoft.com/office/drawing/2014/main" id="{9BF8727B-4FFC-4740-9ABD-C9F45455D6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4" name="Line 1695">
          <a:extLst>
            <a:ext uri="{FF2B5EF4-FFF2-40B4-BE49-F238E27FC236}">
              <a16:creationId xmlns:a16="http://schemas.microsoft.com/office/drawing/2014/main" id="{7FCC8F2B-E64D-44FB-A6CE-992AC183B8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5" name="Line 1696">
          <a:extLst>
            <a:ext uri="{FF2B5EF4-FFF2-40B4-BE49-F238E27FC236}">
              <a16:creationId xmlns:a16="http://schemas.microsoft.com/office/drawing/2014/main" id="{0A22C193-1051-430F-8B54-8B807A3378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6" name="Line 1697">
          <a:extLst>
            <a:ext uri="{FF2B5EF4-FFF2-40B4-BE49-F238E27FC236}">
              <a16:creationId xmlns:a16="http://schemas.microsoft.com/office/drawing/2014/main" id="{E5B3EF49-8614-46EC-80E5-967ADD7481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7" name="Line 1698">
          <a:extLst>
            <a:ext uri="{FF2B5EF4-FFF2-40B4-BE49-F238E27FC236}">
              <a16:creationId xmlns:a16="http://schemas.microsoft.com/office/drawing/2014/main" id="{6D365EFF-EB42-4353-905A-ABB093869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8" name="Line 1699">
          <a:extLst>
            <a:ext uri="{FF2B5EF4-FFF2-40B4-BE49-F238E27FC236}">
              <a16:creationId xmlns:a16="http://schemas.microsoft.com/office/drawing/2014/main" id="{CD45E61D-CC7B-4807-8BC6-874717FC5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69" name="Line 1700">
          <a:extLst>
            <a:ext uri="{FF2B5EF4-FFF2-40B4-BE49-F238E27FC236}">
              <a16:creationId xmlns:a16="http://schemas.microsoft.com/office/drawing/2014/main" id="{3426AFB2-19EB-44D0-8E7D-5C5FBC9721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0" name="Line 1701">
          <a:extLst>
            <a:ext uri="{FF2B5EF4-FFF2-40B4-BE49-F238E27FC236}">
              <a16:creationId xmlns:a16="http://schemas.microsoft.com/office/drawing/2014/main" id="{DFEDC966-803B-45FB-BD83-9965853A3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1" name="Line 1702">
          <a:extLst>
            <a:ext uri="{FF2B5EF4-FFF2-40B4-BE49-F238E27FC236}">
              <a16:creationId xmlns:a16="http://schemas.microsoft.com/office/drawing/2014/main" id="{166563D0-C73E-4D07-8699-CCD5624C33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2" name="Line 1703">
          <a:extLst>
            <a:ext uri="{FF2B5EF4-FFF2-40B4-BE49-F238E27FC236}">
              <a16:creationId xmlns:a16="http://schemas.microsoft.com/office/drawing/2014/main" id="{FCF9C78C-E354-48DA-917C-04F7CE5F5F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3" name="Line 1704">
          <a:extLst>
            <a:ext uri="{FF2B5EF4-FFF2-40B4-BE49-F238E27FC236}">
              <a16:creationId xmlns:a16="http://schemas.microsoft.com/office/drawing/2014/main" id="{B6A361B7-CF0A-46E2-BE00-511DA50BF4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4" name="Line 1705">
          <a:extLst>
            <a:ext uri="{FF2B5EF4-FFF2-40B4-BE49-F238E27FC236}">
              <a16:creationId xmlns:a16="http://schemas.microsoft.com/office/drawing/2014/main" id="{AA3BF174-8E95-4C05-AC1E-CDE3AF9788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5" name="Line 1706">
          <a:extLst>
            <a:ext uri="{FF2B5EF4-FFF2-40B4-BE49-F238E27FC236}">
              <a16:creationId xmlns:a16="http://schemas.microsoft.com/office/drawing/2014/main" id="{D208FBBF-9AFF-4F47-BDBC-BB80933C92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6" name="Line 1707">
          <a:extLst>
            <a:ext uri="{FF2B5EF4-FFF2-40B4-BE49-F238E27FC236}">
              <a16:creationId xmlns:a16="http://schemas.microsoft.com/office/drawing/2014/main" id="{219E5C9C-A357-45E9-8D94-A484777DFA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7" name="Line 1694">
          <a:extLst>
            <a:ext uri="{FF2B5EF4-FFF2-40B4-BE49-F238E27FC236}">
              <a16:creationId xmlns:a16="http://schemas.microsoft.com/office/drawing/2014/main" id="{6F006CEE-B387-4A2F-B3E6-CCEC43864B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8" name="Line 1695">
          <a:extLst>
            <a:ext uri="{FF2B5EF4-FFF2-40B4-BE49-F238E27FC236}">
              <a16:creationId xmlns:a16="http://schemas.microsoft.com/office/drawing/2014/main" id="{0620F243-2191-4A87-B97C-A224BAB268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79" name="Line 1696">
          <a:extLst>
            <a:ext uri="{FF2B5EF4-FFF2-40B4-BE49-F238E27FC236}">
              <a16:creationId xmlns:a16="http://schemas.microsoft.com/office/drawing/2014/main" id="{5C0A599C-E9B5-43C1-8A61-E8AAE1E1B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0" name="Line 1697">
          <a:extLst>
            <a:ext uri="{FF2B5EF4-FFF2-40B4-BE49-F238E27FC236}">
              <a16:creationId xmlns:a16="http://schemas.microsoft.com/office/drawing/2014/main" id="{3213F509-59DC-4C39-8DF2-74A1B4E9C3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1" name="Line 1698">
          <a:extLst>
            <a:ext uri="{FF2B5EF4-FFF2-40B4-BE49-F238E27FC236}">
              <a16:creationId xmlns:a16="http://schemas.microsoft.com/office/drawing/2014/main" id="{C18A6CBE-DF94-470D-A34A-461B506AB6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2" name="Line 1699">
          <a:extLst>
            <a:ext uri="{FF2B5EF4-FFF2-40B4-BE49-F238E27FC236}">
              <a16:creationId xmlns:a16="http://schemas.microsoft.com/office/drawing/2014/main" id="{BF33DFAE-9F2A-4DA2-86C8-D090101242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3" name="Line 1700">
          <a:extLst>
            <a:ext uri="{FF2B5EF4-FFF2-40B4-BE49-F238E27FC236}">
              <a16:creationId xmlns:a16="http://schemas.microsoft.com/office/drawing/2014/main" id="{E2625909-8223-4A5E-BB03-CA3AED58E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4" name="Line 1701">
          <a:extLst>
            <a:ext uri="{FF2B5EF4-FFF2-40B4-BE49-F238E27FC236}">
              <a16:creationId xmlns:a16="http://schemas.microsoft.com/office/drawing/2014/main" id="{D75AC993-6143-4988-8FAD-4EBD1D71C9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5" name="Line 1702">
          <a:extLst>
            <a:ext uri="{FF2B5EF4-FFF2-40B4-BE49-F238E27FC236}">
              <a16:creationId xmlns:a16="http://schemas.microsoft.com/office/drawing/2014/main" id="{A8D30329-A608-41A4-9326-F281C169C8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6" name="Line 1703">
          <a:extLst>
            <a:ext uri="{FF2B5EF4-FFF2-40B4-BE49-F238E27FC236}">
              <a16:creationId xmlns:a16="http://schemas.microsoft.com/office/drawing/2014/main" id="{70E8C2F6-3497-4554-8FA6-0CE4866F3A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7" name="Line 1704">
          <a:extLst>
            <a:ext uri="{FF2B5EF4-FFF2-40B4-BE49-F238E27FC236}">
              <a16:creationId xmlns:a16="http://schemas.microsoft.com/office/drawing/2014/main" id="{1B24C3A1-3DDC-45FD-B7F8-61B0DD8561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8" name="Line 1705">
          <a:extLst>
            <a:ext uri="{FF2B5EF4-FFF2-40B4-BE49-F238E27FC236}">
              <a16:creationId xmlns:a16="http://schemas.microsoft.com/office/drawing/2014/main" id="{4525EA4E-40E8-49E4-9C2F-6AC613C43A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89" name="Line 1706">
          <a:extLst>
            <a:ext uri="{FF2B5EF4-FFF2-40B4-BE49-F238E27FC236}">
              <a16:creationId xmlns:a16="http://schemas.microsoft.com/office/drawing/2014/main" id="{77576D6E-2B78-46A2-A8C6-D0EF546AB0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0" name="Line 1707">
          <a:extLst>
            <a:ext uri="{FF2B5EF4-FFF2-40B4-BE49-F238E27FC236}">
              <a16:creationId xmlns:a16="http://schemas.microsoft.com/office/drawing/2014/main" id="{FCB93457-1FD9-4846-90B8-3E393E88C0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1" name="Line 1694">
          <a:extLst>
            <a:ext uri="{FF2B5EF4-FFF2-40B4-BE49-F238E27FC236}">
              <a16:creationId xmlns:a16="http://schemas.microsoft.com/office/drawing/2014/main" id="{35C1E77E-40FC-472A-90E1-3CD8F20F7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2" name="Line 1695">
          <a:extLst>
            <a:ext uri="{FF2B5EF4-FFF2-40B4-BE49-F238E27FC236}">
              <a16:creationId xmlns:a16="http://schemas.microsoft.com/office/drawing/2014/main" id="{ACDD1698-F8AB-439B-A4E0-CE8C3FA40F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3" name="Line 1696">
          <a:extLst>
            <a:ext uri="{FF2B5EF4-FFF2-40B4-BE49-F238E27FC236}">
              <a16:creationId xmlns:a16="http://schemas.microsoft.com/office/drawing/2014/main" id="{206709E5-6614-43E7-B5F2-F5510F1386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4" name="Line 1697">
          <a:extLst>
            <a:ext uri="{FF2B5EF4-FFF2-40B4-BE49-F238E27FC236}">
              <a16:creationId xmlns:a16="http://schemas.microsoft.com/office/drawing/2014/main" id="{0705B7CF-4652-4568-BB5C-72D3703678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5" name="Line 1698">
          <a:extLst>
            <a:ext uri="{FF2B5EF4-FFF2-40B4-BE49-F238E27FC236}">
              <a16:creationId xmlns:a16="http://schemas.microsoft.com/office/drawing/2014/main" id="{4EAC1A61-6B46-4966-B0C5-9F558D057B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6" name="Line 1699">
          <a:extLst>
            <a:ext uri="{FF2B5EF4-FFF2-40B4-BE49-F238E27FC236}">
              <a16:creationId xmlns:a16="http://schemas.microsoft.com/office/drawing/2014/main" id="{ED8DA8B9-FF91-452D-9235-7E8D79556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7" name="Line 1700">
          <a:extLst>
            <a:ext uri="{FF2B5EF4-FFF2-40B4-BE49-F238E27FC236}">
              <a16:creationId xmlns:a16="http://schemas.microsoft.com/office/drawing/2014/main" id="{E1D01C40-B880-4DC8-87E3-82CC1AB42A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8" name="Line 1701">
          <a:extLst>
            <a:ext uri="{FF2B5EF4-FFF2-40B4-BE49-F238E27FC236}">
              <a16:creationId xmlns:a16="http://schemas.microsoft.com/office/drawing/2014/main" id="{09D70949-9EE0-420F-90C6-4BAF93D4E7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299" name="Line 1702">
          <a:extLst>
            <a:ext uri="{FF2B5EF4-FFF2-40B4-BE49-F238E27FC236}">
              <a16:creationId xmlns:a16="http://schemas.microsoft.com/office/drawing/2014/main" id="{9D3F1F9D-1CE0-49BA-999C-3B53BE9F64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0" name="Line 1703">
          <a:extLst>
            <a:ext uri="{FF2B5EF4-FFF2-40B4-BE49-F238E27FC236}">
              <a16:creationId xmlns:a16="http://schemas.microsoft.com/office/drawing/2014/main" id="{0ADA4198-D9CE-48D0-A0C5-27706938B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1" name="Line 1704">
          <a:extLst>
            <a:ext uri="{FF2B5EF4-FFF2-40B4-BE49-F238E27FC236}">
              <a16:creationId xmlns:a16="http://schemas.microsoft.com/office/drawing/2014/main" id="{282EAA1D-D151-40A1-9012-6E806194F0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2" name="Line 1705">
          <a:extLst>
            <a:ext uri="{FF2B5EF4-FFF2-40B4-BE49-F238E27FC236}">
              <a16:creationId xmlns:a16="http://schemas.microsoft.com/office/drawing/2014/main" id="{112AA644-C680-462B-BE27-A1E259BB3B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3" name="Line 1706">
          <a:extLst>
            <a:ext uri="{FF2B5EF4-FFF2-40B4-BE49-F238E27FC236}">
              <a16:creationId xmlns:a16="http://schemas.microsoft.com/office/drawing/2014/main" id="{33F9510D-CD9A-4BE5-ACDE-59202B434B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4" name="Line 1707">
          <a:extLst>
            <a:ext uri="{FF2B5EF4-FFF2-40B4-BE49-F238E27FC236}">
              <a16:creationId xmlns:a16="http://schemas.microsoft.com/office/drawing/2014/main" id="{6D2F2C81-6BFA-4B16-9C23-50B96C4662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5" name="Line 1694">
          <a:extLst>
            <a:ext uri="{FF2B5EF4-FFF2-40B4-BE49-F238E27FC236}">
              <a16:creationId xmlns:a16="http://schemas.microsoft.com/office/drawing/2014/main" id="{71A6DE6A-BCDB-45B6-BCA1-6ABF1CA1C7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6" name="Line 1695">
          <a:extLst>
            <a:ext uri="{FF2B5EF4-FFF2-40B4-BE49-F238E27FC236}">
              <a16:creationId xmlns:a16="http://schemas.microsoft.com/office/drawing/2014/main" id="{AC092092-1C96-49C0-AD69-C277F3A06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7" name="Line 1696">
          <a:extLst>
            <a:ext uri="{FF2B5EF4-FFF2-40B4-BE49-F238E27FC236}">
              <a16:creationId xmlns:a16="http://schemas.microsoft.com/office/drawing/2014/main" id="{B06C1269-197B-47C8-BD90-DA02843030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8" name="Line 1697">
          <a:extLst>
            <a:ext uri="{FF2B5EF4-FFF2-40B4-BE49-F238E27FC236}">
              <a16:creationId xmlns:a16="http://schemas.microsoft.com/office/drawing/2014/main" id="{C9C548FA-7276-4C5F-84D0-B86066E415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09" name="Line 1698">
          <a:extLst>
            <a:ext uri="{FF2B5EF4-FFF2-40B4-BE49-F238E27FC236}">
              <a16:creationId xmlns:a16="http://schemas.microsoft.com/office/drawing/2014/main" id="{406D00F6-E86B-4C2E-82B6-D23CEC227B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0" name="Line 1699">
          <a:extLst>
            <a:ext uri="{FF2B5EF4-FFF2-40B4-BE49-F238E27FC236}">
              <a16:creationId xmlns:a16="http://schemas.microsoft.com/office/drawing/2014/main" id="{B8F18521-E397-4ABE-918B-EE6015FE1D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1" name="Line 1700">
          <a:extLst>
            <a:ext uri="{FF2B5EF4-FFF2-40B4-BE49-F238E27FC236}">
              <a16:creationId xmlns:a16="http://schemas.microsoft.com/office/drawing/2014/main" id="{FFB9612F-C6EE-45FC-9177-7B0A06F563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2" name="Line 1701">
          <a:extLst>
            <a:ext uri="{FF2B5EF4-FFF2-40B4-BE49-F238E27FC236}">
              <a16:creationId xmlns:a16="http://schemas.microsoft.com/office/drawing/2014/main" id="{76C46D97-2FED-4C51-81F9-0E41F3013C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3" name="Line 1702">
          <a:extLst>
            <a:ext uri="{FF2B5EF4-FFF2-40B4-BE49-F238E27FC236}">
              <a16:creationId xmlns:a16="http://schemas.microsoft.com/office/drawing/2014/main" id="{D38CB110-EB70-4E1E-9EC0-81994E0DC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4" name="Line 1703">
          <a:extLst>
            <a:ext uri="{FF2B5EF4-FFF2-40B4-BE49-F238E27FC236}">
              <a16:creationId xmlns:a16="http://schemas.microsoft.com/office/drawing/2014/main" id="{ADFEB05E-6A81-4373-9711-B4A15A94F4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5" name="Line 1704">
          <a:extLst>
            <a:ext uri="{FF2B5EF4-FFF2-40B4-BE49-F238E27FC236}">
              <a16:creationId xmlns:a16="http://schemas.microsoft.com/office/drawing/2014/main" id="{2D868F93-7C37-4931-9C9B-0A7F7A111A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6" name="Line 1705">
          <a:extLst>
            <a:ext uri="{FF2B5EF4-FFF2-40B4-BE49-F238E27FC236}">
              <a16:creationId xmlns:a16="http://schemas.microsoft.com/office/drawing/2014/main" id="{BCC5A0A1-24D2-4446-A329-80B85593D1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7" name="Line 1706">
          <a:extLst>
            <a:ext uri="{FF2B5EF4-FFF2-40B4-BE49-F238E27FC236}">
              <a16:creationId xmlns:a16="http://schemas.microsoft.com/office/drawing/2014/main" id="{F2A94273-F8B7-412D-8A56-DE147C82C0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63</xdr:row>
      <xdr:rowOff>0</xdr:rowOff>
    </xdr:from>
    <xdr:to>
      <xdr:col>10</xdr:col>
      <xdr:colOff>38100</xdr:colOff>
      <xdr:row>63</xdr:row>
      <xdr:rowOff>0</xdr:rowOff>
    </xdr:to>
    <xdr:sp macro="" textlink="">
      <xdr:nvSpPr>
        <xdr:cNvPr id="2318" name="Line 1707">
          <a:extLst>
            <a:ext uri="{FF2B5EF4-FFF2-40B4-BE49-F238E27FC236}">
              <a16:creationId xmlns:a16="http://schemas.microsoft.com/office/drawing/2014/main" id="{61FDE630-96EE-4E0C-B31D-2B9B36DAF8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19" name="Line 1694">
          <a:extLst>
            <a:ext uri="{FF2B5EF4-FFF2-40B4-BE49-F238E27FC236}">
              <a16:creationId xmlns:a16="http://schemas.microsoft.com/office/drawing/2014/main" id="{FB61C4EB-872E-403F-A632-A0907D6355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0" name="Line 1695">
          <a:extLst>
            <a:ext uri="{FF2B5EF4-FFF2-40B4-BE49-F238E27FC236}">
              <a16:creationId xmlns:a16="http://schemas.microsoft.com/office/drawing/2014/main" id="{4037955D-DEC6-44BE-8616-02318DABAF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1" name="Line 1696">
          <a:extLst>
            <a:ext uri="{FF2B5EF4-FFF2-40B4-BE49-F238E27FC236}">
              <a16:creationId xmlns:a16="http://schemas.microsoft.com/office/drawing/2014/main" id="{1B53EAFE-B1BB-472A-B4A4-4093FB68C7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2" name="Line 1697">
          <a:extLst>
            <a:ext uri="{FF2B5EF4-FFF2-40B4-BE49-F238E27FC236}">
              <a16:creationId xmlns:a16="http://schemas.microsoft.com/office/drawing/2014/main" id="{01C5162D-BA0B-4836-A555-4444689F8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3" name="Line 1698">
          <a:extLst>
            <a:ext uri="{FF2B5EF4-FFF2-40B4-BE49-F238E27FC236}">
              <a16:creationId xmlns:a16="http://schemas.microsoft.com/office/drawing/2014/main" id="{34BBDBA6-82AC-4B70-9D65-54F1CFE056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4" name="Line 1699">
          <a:extLst>
            <a:ext uri="{FF2B5EF4-FFF2-40B4-BE49-F238E27FC236}">
              <a16:creationId xmlns:a16="http://schemas.microsoft.com/office/drawing/2014/main" id="{E328D85F-AF8C-45E4-A648-08B566DE0C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5" name="Line 1700">
          <a:extLst>
            <a:ext uri="{FF2B5EF4-FFF2-40B4-BE49-F238E27FC236}">
              <a16:creationId xmlns:a16="http://schemas.microsoft.com/office/drawing/2014/main" id="{2BA66D9C-F2AE-4BB0-ADBA-ECAFCDBC06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6" name="Line 1701">
          <a:extLst>
            <a:ext uri="{FF2B5EF4-FFF2-40B4-BE49-F238E27FC236}">
              <a16:creationId xmlns:a16="http://schemas.microsoft.com/office/drawing/2014/main" id="{66EED607-9DF8-42C2-893A-9F431CA720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7" name="Line 1702">
          <a:extLst>
            <a:ext uri="{FF2B5EF4-FFF2-40B4-BE49-F238E27FC236}">
              <a16:creationId xmlns:a16="http://schemas.microsoft.com/office/drawing/2014/main" id="{7D6B7175-45F2-465D-A40C-D517A742DC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8" name="Line 1703">
          <a:extLst>
            <a:ext uri="{FF2B5EF4-FFF2-40B4-BE49-F238E27FC236}">
              <a16:creationId xmlns:a16="http://schemas.microsoft.com/office/drawing/2014/main" id="{B658688C-237E-4F0C-86BB-F83549367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29" name="Line 1704">
          <a:extLst>
            <a:ext uri="{FF2B5EF4-FFF2-40B4-BE49-F238E27FC236}">
              <a16:creationId xmlns:a16="http://schemas.microsoft.com/office/drawing/2014/main" id="{8411498B-7666-42E1-9C13-28AD3880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0" name="Line 1705">
          <a:extLst>
            <a:ext uri="{FF2B5EF4-FFF2-40B4-BE49-F238E27FC236}">
              <a16:creationId xmlns:a16="http://schemas.microsoft.com/office/drawing/2014/main" id="{1273296E-D32F-42DA-93D5-5D99B810B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1" name="Line 1706">
          <a:extLst>
            <a:ext uri="{FF2B5EF4-FFF2-40B4-BE49-F238E27FC236}">
              <a16:creationId xmlns:a16="http://schemas.microsoft.com/office/drawing/2014/main" id="{028406A6-BFE8-443A-98EA-02AE7D32BA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2" name="Line 1707">
          <a:extLst>
            <a:ext uri="{FF2B5EF4-FFF2-40B4-BE49-F238E27FC236}">
              <a16:creationId xmlns:a16="http://schemas.microsoft.com/office/drawing/2014/main" id="{70672C56-ABEE-422C-B4BC-C1897EE0B5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3" name="Line 1694">
          <a:extLst>
            <a:ext uri="{FF2B5EF4-FFF2-40B4-BE49-F238E27FC236}">
              <a16:creationId xmlns:a16="http://schemas.microsoft.com/office/drawing/2014/main" id="{FEFA5ED2-FF9D-4F55-B58A-8C833AC6A9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4" name="Line 1695">
          <a:extLst>
            <a:ext uri="{FF2B5EF4-FFF2-40B4-BE49-F238E27FC236}">
              <a16:creationId xmlns:a16="http://schemas.microsoft.com/office/drawing/2014/main" id="{A9CED3CD-BAE2-40D8-A490-50AD3A17F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5" name="Line 1696">
          <a:extLst>
            <a:ext uri="{FF2B5EF4-FFF2-40B4-BE49-F238E27FC236}">
              <a16:creationId xmlns:a16="http://schemas.microsoft.com/office/drawing/2014/main" id="{65431CA4-6A92-4780-9366-B65EB433ED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6" name="Line 1697">
          <a:extLst>
            <a:ext uri="{FF2B5EF4-FFF2-40B4-BE49-F238E27FC236}">
              <a16:creationId xmlns:a16="http://schemas.microsoft.com/office/drawing/2014/main" id="{CD257605-6812-4AFB-BB6A-09C8D3BD4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7" name="Line 1698">
          <a:extLst>
            <a:ext uri="{FF2B5EF4-FFF2-40B4-BE49-F238E27FC236}">
              <a16:creationId xmlns:a16="http://schemas.microsoft.com/office/drawing/2014/main" id="{46E95578-AE5C-42F1-BCD4-C9AA1496D7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8" name="Line 1699">
          <a:extLst>
            <a:ext uri="{FF2B5EF4-FFF2-40B4-BE49-F238E27FC236}">
              <a16:creationId xmlns:a16="http://schemas.microsoft.com/office/drawing/2014/main" id="{8E5AF2A0-4627-4072-8FF9-4AAF72461C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39" name="Line 1700">
          <a:extLst>
            <a:ext uri="{FF2B5EF4-FFF2-40B4-BE49-F238E27FC236}">
              <a16:creationId xmlns:a16="http://schemas.microsoft.com/office/drawing/2014/main" id="{710B53C0-BD01-4C23-AAC9-251038ECB9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0" name="Line 1701">
          <a:extLst>
            <a:ext uri="{FF2B5EF4-FFF2-40B4-BE49-F238E27FC236}">
              <a16:creationId xmlns:a16="http://schemas.microsoft.com/office/drawing/2014/main" id="{7B02ED8F-B841-44F8-9C00-CD0BC20A1B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1" name="Line 1702">
          <a:extLst>
            <a:ext uri="{FF2B5EF4-FFF2-40B4-BE49-F238E27FC236}">
              <a16:creationId xmlns:a16="http://schemas.microsoft.com/office/drawing/2014/main" id="{C9D8CBE0-9F9F-4E06-8DAF-316ED32388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2" name="Line 1703">
          <a:extLst>
            <a:ext uri="{FF2B5EF4-FFF2-40B4-BE49-F238E27FC236}">
              <a16:creationId xmlns:a16="http://schemas.microsoft.com/office/drawing/2014/main" id="{C5002F45-EE50-4050-99BB-F06670A66E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3" name="Line 1704">
          <a:extLst>
            <a:ext uri="{FF2B5EF4-FFF2-40B4-BE49-F238E27FC236}">
              <a16:creationId xmlns:a16="http://schemas.microsoft.com/office/drawing/2014/main" id="{F6E8205B-39A9-4463-8A81-9D7328A26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4" name="Line 1705">
          <a:extLst>
            <a:ext uri="{FF2B5EF4-FFF2-40B4-BE49-F238E27FC236}">
              <a16:creationId xmlns:a16="http://schemas.microsoft.com/office/drawing/2014/main" id="{E5CEED36-A4D3-422A-9D5F-4C0758A0E7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5" name="Line 1706">
          <a:extLst>
            <a:ext uri="{FF2B5EF4-FFF2-40B4-BE49-F238E27FC236}">
              <a16:creationId xmlns:a16="http://schemas.microsoft.com/office/drawing/2014/main" id="{D8F19DEE-BC60-4EF7-A0B5-0E01442308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6" name="Line 1707">
          <a:extLst>
            <a:ext uri="{FF2B5EF4-FFF2-40B4-BE49-F238E27FC236}">
              <a16:creationId xmlns:a16="http://schemas.microsoft.com/office/drawing/2014/main" id="{E57F258F-7F85-4C35-BD1C-88DAC44FC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7" name="Line 1694">
          <a:extLst>
            <a:ext uri="{FF2B5EF4-FFF2-40B4-BE49-F238E27FC236}">
              <a16:creationId xmlns:a16="http://schemas.microsoft.com/office/drawing/2014/main" id="{1535D003-0988-4F8A-B547-A358EC17C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8" name="Line 1695">
          <a:extLst>
            <a:ext uri="{FF2B5EF4-FFF2-40B4-BE49-F238E27FC236}">
              <a16:creationId xmlns:a16="http://schemas.microsoft.com/office/drawing/2014/main" id="{60023B6C-8585-4802-8B13-2FC9F1C6F8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49" name="Line 1696">
          <a:extLst>
            <a:ext uri="{FF2B5EF4-FFF2-40B4-BE49-F238E27FC236}">
              <a16:creationId xmlns:a16="http://schemas.microsoft.com/office/drawing/2014/main" id="{8752C1CC-20F6-4F7E-836C-C188825B79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0" name="Line 1697">
          <a:extLst>
            <a:ext uri="{FF2B5EF4-FFF2-40B4-BE49-F238E27FC236}">
              <a16:creationId xmlns:a16="http://schemas.microsoft.com/office/drawing/2014/main" id="{7DD362E8-6682-48A6-A855-31A1B4C17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1" name="Line 1698">
          <a:extLst>
            <a:ext uri="{FF2B5EF4-FFF2-40B4-BE49-F238E27FC236}">
              <a16:creationId xmlns:a16="http://schemas.microsoft.com/office/drawing/2014/main" id="{171D33F9-062C-4124-9E39-84BE6DE67F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2" name="Line 1699">
          <a:extLst>
            <a:ext uri="{FF2B5EF4-FFF2-40B4-BE49-F238E27FC236}">
              <a16:creationId xmlns:a16="http://schemas.microsoft.com/office/drawing/2014/main" id="{BD5A47D5-4CAD-4B8B-BEBD-98DE4C8C05D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3" name="Line 1700">
          <a:extLst>
            <a:ext uri="{FF2B5EF4-FFF2-40B4-BE49-F238E27FC236}">
              <a16:creationId xmlns:a16="http://schemas.microsoft.com/office/drawing/2014/main" id="{5890D09F-9881-4052-935D-F4D1EBDF87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4" name="Line 1701">
          <a:extLst>
            <a:ext uri="{FF2B5EF4-FFF2-40B4-BE49-F238E27FC236}">
              <a16:creationId xmlns:a16="http://schemas.microsoft.com/office/drawing/2014/main" id="{29DC2926-817F-4D7C-81D2-6570425AED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5" name="Line 1702">
          <a:extLst>
            <a:ext uri="{FF2B5EF4-FFF2-40B4-BE49-F238E27FC236}">
              <a16:creationId xmlns:a16="http://schemas.microsoft.com/office/drawing/2014/main" id="{710B3F03-11C4-4EFF-BF3D-D228C32EDF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6" name="Line 1703">
          <a:extLst>
            <a:ext uri="{FF2B5EF4-FFF2-40B4-BE49-F238E27FC236}">
              <a16:creationId xmlns:a16="http://schemas.microsoft.com/office/drawing/2014/main" id="{E5A23AE4-AB31-4D26-B734-C08984FA26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7" name="Line 1704">
          <a:extLst>
            <a:ext uri="{FF2B5EF4-FFF2-40B4-BE49-F238E27FC236}">
              <a16:creationId xmlns:a16="http://schemas.microsoft.com/office/drawing/2014/main" id="{42577C72-4533-41E6-B979-BBA4A37E9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8" name="Line 1705">
          <a:extLst>
            <a:ext uri="{FF2B5EF4-FFF2-40B4-BE49-F238E27FC236}">
              <a16:creationId xmlns:a16="http://schemas.microsoft.com/office/drawing/2014/main" id="{2A9F28AF-E93D-456C-96BF-42D6BA8BD5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59" name="Line 1706">
          <a:extLst>
            <a:ext uri="{FF2B5EF4-FFF2-40B4-BE49-F238E27FC236}">
              <a16:creationId xmlns:a16="http://schemas.microsoft.com/office/drawing/2014/main" id="{B84DBA96-6C58-46F2-A110-8E9BE134B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0" name="Line 1707">
          <a:extLst>
            <a:ext uri="{FF2B5EF4-FFF2-40B4-BE49-F238E27FC236}">
              <a16:creationId xmlns:a16="http://schemas.microsoft.com/office/drawing/2014/main" id="{A14CA70B-2EFC-43F6-911B-31E6B8D4B3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1" name="Line 1694">
          <a:extLst>
            <a:ext uri="{FF2B5EF4-FFF2-40B4-BE49-F238E27FC236}">
              <a16:creationId xmlns:a16="http://schemas.microsoft.com/office/drawing/2014/main" id="{6ACDCE12-8A59-4F7E-BBA7-C585CB1020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2" name="Line 1695">
          <a:extLst>
            <a:ext uri="{FF2B5EF4-FFF2-40B4-BE49-F238E27FC236}">
              <a16:creationId xmlns:a16="http://schemas.microsoft.com/office/drawing/2014/main" id="{A3C406B6-9166-4481-AB86-5CDC81E14E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3" name="Line 1696">
          <a:extLst>
            <a:ext uri="{FF2B5EF4-FFF2-40B4-BE49-F238E27FC236}">
              <a16:creationId xmlns:a16="http://schemas.microsoft.com/office/drawing/2014/main" id="{5979D49F-D0C0-4956-916D-CD2D7642EC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4" name="Line 1697">
          <a:extLst>
            <a:ext uri="{FF2B5EF4-FFF2-40B4-BE49-F238E27FC236}">
              <a16:creationId xmlns:a16="http://schemas.microsoft.com/office/drawing/2014/main" id="{E3025248-4B1E-479D-9FAD-917C2B59F6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5" name="Line 1698">
          <a:extLst>
            <a:ext uri="{FF2B5EF4-FFF2-40B4-BE49-F238E27FC236}">
              <a16:creationId xmlns:a16="http://schemas.microsoft.com/office/drawing/2014/main" id="{777D32ED-301F-4792-8355-DFC0D5257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6" name="Line 1699">
          <a:extLst>
            <a:ext uri="{FF2B5EF4-FFF2-40B4-BE49-F238E27FC236}">
              <a16:creationId xmlns:a16="http://schemas.microsoft.com/office/drawing/2014/main" id="{C639C15F-6CF4-4E42-B8B7-03D68F586F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7" name="Line 1700">
          <a:extLst>
            <a:ext uri="{FF2B5EF4-FFF2-40B4-BE49-F238E27FC236}">
              <a16:creationId xmlns:a16="http://schemas.microsoft.com/office/drawing/2014/main" id="{8A957D74-D3EC-411E-B823-56D9FE64F5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8" name="Line 1701">
          <a:extLst>
            <a:ext uri="{FF2B5EF4-FFF2-40B4-BE49-F238E27FC236}">
              <a16:creationId xmlns:a16="http://schemas.microsoft.com/office/drawing/2014/main" id="{46F08F6D-4DED-4704-AB4F-E7117EB10B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69" name="Line 1702">
          <a:extLst>
            <a:ext uri="{FF2B5EF4-FFF2-40B4-BE49-F238E27FC236}">
              <a16:creationId xmlns:a16="http://schemas.microsoft.com/office/drawing/2014/main" id="{47134D97-8B73-49A0-A0FB-27F628CCFA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0" name="Line 1703">
          <a:extLst>
            <a:ext uri="{FF2B5EF4-FFF2-40B4-BE49-F238E27FC236}">
              <a16:creationId xmlns:a16="http://schemas.microsoft.com/office/drawing/2014/main" id="{10BCEFF4-321B-43B9-B5EE-6173211D4E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1" name="Line 1704">
          <a:extLst>
            <a:ext uri="{FF2B5EF4-FFF2-40B4-BE49-F238E27FC236}">
              <a16:creationId xmlns:a16="http://schemas.microsoft.com/office/drawing/2014/main" id="{44900044-D2C1-414B-8EF3-75159DEEBC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2" name="Line 1705">
          <a:extLst>
            <a:ext uri="{FF2B5EF4-FFF2-40B4-BE49-F238E27FC236}">
              <a16:creationId xmlns:a16="http://schemas.microsoft.com/office/drawing/2014/main" id="{3E50F17D-C20D-4380-B8D7-E7CAF4DCA7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3" name="Line 1706">
          <a:extLst>
            <a:ext uri="{FF2B5EF4-FFF2-40B4-BE49-F238E27FC236}">
              <a16:creationId xmlns:a16="http://schemas.microsoft.com/office/drawing/2014/main" id="{C3F44314-E6B6-48B6-850E-3C31162A7B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4" name="Line 1707">
          <a:extLst>
            <a:ext uri="{FF2B5EF4-FFF2-40B4-BE49-F238E27FC236}">
              <a16:creationId xmlns:a16="http://schemas.microsoft.com/office/drawing/2014/main" id="{4BFCE2AC-2744-4FA8-AE26-29735D0A30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5" name="Line 1694">
          <a:extLst>
            <a:ext uri="{FF2B5EF4-FFF2-40B4-BE49-F238E27FC236}">
              <a16:creationId xmlns:a16="http://schemas.microsoft.com/office/drawing/2014/main" id="{142D0778-F749-4434-9AF7-D4B216F281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6" name="Line 1695">
          <a:extLst>
            <a:ext uri="{FF2B5EF4-FFF2-40B4-BE49-F238E27FC236}">
              <a16:creationId xmlns:a16="http://schemas.microsoft.com/office/drawing/2014/main" id="{143A6BAB-4FFE-43EA-B067-F2F5E690A3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7" name="Line 1696">
          <a:extLst>
            <a:ext uri="{FF2B5EF4-FFF2-40B4-BE49-F238E27FC236}">
              <a16:creationId xmlns:a16="http://schemas.microsoft.com/office/drawing/2014/main" id="{131988A4-2417-4445-BB1D-D42F888001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8" name="Line 1697">
          <a:extLst>
            <a:ext uri="{FF2B5EF4-FFF2-40B4-BE49-F238E27FC236}">
              <a16:creationId xmlns:a16="http://schemas.microsoft.com/office/drawing/2014/main" id="{6593D48F-5A0E-41B4-9028-EE018AE964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79" name="Line 1698">
          <a:extLst>
            <a:ext uri="{FF2B5EF4-FFF2-40B4-BE49-F238E27FC236}">
              <a16:creationId xmlns:a16="http://schemas.microsoft.com/office/drawing/2014/main" id="{765FE34D-F453-4998-B06C-9A14D3CBEA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0" name="Line 1699">
          <a:extLst>
            <a:ext uri="{FF2B5EF4-FFF2-40B4-BE49-F238E27FC236}">
              <a16:creationId xmlns:a16="http://schemas.microsoft.com/office/drawing/2014/main" id="{3CFCA488-9344-4DCF-BBAA-38A200C37E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1" name="Line 1700">
          <a:extLst>
            <a:ext uri="{FF2B5EF4-FFF2-40B4-BE49-F238E27FC236}">
              <a16:creationId xmlns:a16="http://schemas.microsoft.com/office/drawing/2014/main" id="{80024FD4-E74B-45EB-87DB-F25CC1DC2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2" name="Line 1701">
          <a:extLst>
            <a:ext uri="{FF2B5EF4-FFF2-40B4-BE49-F238E27FC236}">
              <a16:creationId xmlns:a16="http://schemas.microsoft.com/office/drawing/2014/main" id="{901B84EB-51D4-4CC1-9A6D-DE9EF60E7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3" name="Line 1702">
          <a:extLst>
            <a:ext uri="{FF2B5EF4-FFF2-40B4-BE49-F238E27FC236}">
              <a16:creationId xmlns:a16="http://schemas.microsoft.com/office/drawing/2014/main" id="{80E1DF38-296A-4823-9A9F-4B90DD40F2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4" name="Line 1703">
          <a:extLst>
            <a:ext uri="{FF2B5EF4-FFF2-40B4-BE49-F238E27FC236}">
              <a16:creationId xmlns:a16="http://schemas.microsoft.com/office/drawing/2014/main" id="{252F440B-188B-43A9-A826-7610E4C5E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5" name="Line 1704">
          <a:extLst>
            <a:ext uri="{FF2B5EF4-FFF2-40B4-BE49-F238E27FC236}">
              <a16:creationId xmlns:a16="http://schemas.microsoft.com/office/drawing/2014/main" id="{2A184501-3177-4790-9E31-ECB740CC5F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6" name="Line 1705">
          <a:extLst>
            <a:ext uri="{FF2B5EF4-FFF2-40B4-BE49-F238E27FC236}">
              <a16:creationId xmlns:a16="http://schemas.microsoft.com/office/drawing/2014/main" id="{D0FF9FF0-5172-4992-9B0C-F397BAA2D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7" name="Line 1706">
          <a:extLst>
            <a:ext uri="{FF2B5EF4-FFF2-40B4-BE49-F238E27FC236}">
              <a16:creationId xmlns:a16="http://schemas.microsoft.com/office/drawing/2014/main" id="{C4BB287C-3A2E-4EAE-9733-ADE2954145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8" name="Line 1707">
          <a:extLst>
            <a:ext uri="{FF2B5EF4-FFF2-40B4-BE49-F238E27FC236}">
              <a16:creationId xmlns:a16="http://schemas.microsoft.com/office/drawing/2014/main" id="{F63124E7-04B5-4F52-878A-EA05FC789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89" name="Line 1694">
          <a:extLst>
            <a:ext uri="{FF2B5EF4-FFF2-40B4-BE49-F238E27FC236}">
              <a16:creationId xmlns:a16="http://schemas.microsoft.com/office/drawing/2014/main" id="{D1DA0546-E8D7-47FB-AE99-7204C76C4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0" name="Line 1695">
          <a:extLst>
            <a:ext uri="{FF2B5EF4-FFF2-40B4-BE49-F238E27FC236}">
              <a16:creationId xmlns:a16="http://schemas.microsoft.com/office/drawing/2014/main" id="{34C27C04-B2F2-404B-840D-DC9218FF4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1" name="Line 1696">
          <a:extLst>
            <a:ext uri="{FF2B5EF4-FFF2-40B4-BE49-F238E27FC236}">
              <a16:creationId xmlns:a16="http://schemas.microsoft.com/office/drawing/2014/main" id="{9E047FA3-6659-4EDF-981F-9A3A44E66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2" name="Line 1697">
          <a:extLst>
            <a:ext uri="{FF2B5EF4-FFF2-40B4-BE49-F238E27FC236}">
              <a16:creationId xmlns:a16="http://schemas.microsoft.com/office/drawing/2014/main" id="{F1551BE6-3A56-46AF-A32A-0B56D6C9C8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3" name="Line 1698">
          <a:extLst>
            <a:ext uri="{FF2B5EF4-FFF2-40B4-BE49-F238E27FC236}">
              <a16:creationId xmlns:a16="http://schemas.microsoft.com/office/drawing/2014/main" id="{2D64F7FD-4671-472E-9404-790F96B24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4" name="Line 1699">
          <a:extLst>
            <a:ext uri="{FF2B5EF4-FFF2-40B4-BE49-F238E27FC236}">
              <a16:creationId xmlns:a16="http://schemas.microsoft.com/office/drawing/2014/main" id="{F68516B3-B183-4A74-9A38-19B1BE5D9E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5" name="Line 1700">
          <a:extLst>
            <a:ext uri="{FF2B5EF4-FFF2-40B4-BE49-F238E27FC236}">
              <a16:creationId xmlns:a16="http://schemas.microsoft.com/office/drawing/2014/main" id="{32190573-EF87-4A36-B375-E4FE8D1E56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6" name="Line 1701">
          <a:extLst>
            <a:ext uri="{FF2B5EF4-FFF2-40B4-BE49-F238E27FC236}">
              <a16:creationId xmlns:a16="http://schemas.microsoft.com/office/drawing/2014/main" id="{C7FBA089-20DB-46A2-84BE-84A3AEC186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7" name="Line 1702">
          <a:extLst>
            <a:ext uri="{FF2B5EF4-FFF2-40B4-BE49-F238E27FC236}">
              <a16:creationId xmlns:a16="http://schemas.microsoft.com/office/drawing/2014/main" id="{969CCEDC-0A00-422F-BEA2-28FDFA6957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8" name="Line 1703">
          <a:extLst>
            <a:ext uri="{FF2B5EF4-FFF2-40B4-BE49-F238E27FC236}">
              <a16:creationId xmlns:a16="http://schemas.microsoft.com/office/drawing/2014/main" id="{14798EB0-3031-4202-8727-E4283EAC83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399" name="Line 1704">
          <a:extLst>
            <a:ext uri="{FF2B5EF4-FFF2-40B4-BE49-F238E27FC236}">
              <a16:creationId xmlns:a16="http://schemas.microsoft.com/office/drawing/2014/main" id="{86563FDA-D63D-441F-B367-0D9555D94B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400" name="Line 1705">
          <a:extLst>
            <a:ext uri="{FF2B5EF4-FFF2-40B4-BE49-F238E27FC236}">
              <a16:creationId xmlns:a16="http://schemas.microsoft.com/office/drawing/2014/main" id="{CCAE9CE5-DA10-4726-AE3C-0442B5E74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401" name="Line 1706">
          <a:extLst>
            <a:ext uri="{FF2B5EF4-FFF2-40B4-BE49-F238E27FC236}">
              <a16:creationId xmlns:a16="http://schemas.microsoft.com/office/drawing/2014/main" id="{72B75DB0-CCEB-49F4-B5D5-0BEAA6AF15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71</xdr:row>
      <xdr:rowOff>0</xdr:rowOff>
    </xdr:from>
    <xdr:to>
      <xdr:col>10</xdr:col>
      <xdr:colOff>38100</xdr:colOff>
      <xdr:row>71</xdr:row>
      <xdr:rowOff>0</xdr:rowOff>
    </xdr:to>
    <xdr:sp macro="" textlink="">
      <xdr:nvSpPr>
        <xdr:cNvPr id="2402" name="Line 1707">
          <a:extLst>
            <a:ext uri="{FF2B5EF4-FFF2-40B4-BE49-F238E27FC236}">
              <a16:creationId xmlns:a16="http://schemas.microsoft.com/office/drawing/2014/main" id="{1CE970A6-BF56-4E5B-89F5-17F34B4C21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3" name="Line 1694">
          <a:extLst>
            <a:ext uri="{FF2B5EF4-FFF2-40B4-BE49-F238E27FC236}">
              <a16:creationId xmlns:a16="http://schemas.microsoft.com/office/drawing/2014/main" id="{956B8B98-C5E7-44D6-A78E-ADF86DA0B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4" name="Line 1695">
          <a:extLst>
            <a:ext uri="{FF2B5EF4-FFF2-40B4-BE49-F238E27FC236}">
              <a16:creationId xmlns:a16="http://schemas.microsoft.com/office/drawing/2014/main" id="{41F60F5B-037C-49D5-91DD-48D22A2045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5" name="Line 1696">
          <a:extLst>
            <a:ext uri="{FF2B5EF4-FFF2-40B4-BE49-F238E27FC236}">
              <a16:creationId xmlns:a16="http://schemas.microsoft.com/office/drawing/2014/main" id="{847949F9-9506-429D-8F90-BE18391257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6" name="Line 1697">
          <a:extLst>
            <a:ext uri="{FF2B5EF4-FFF2-40B4-BE49-F238E27FC236}">
              <a16:creationId xmlns:a16="http://schemas.microsoft.com/office/drawing/2014/main" id="{1231B1F9-43DB-4B47-966E-B236F2CBA8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7" name="Line 1698">
          <a:extLst>
            <a:ext uri="{FF2B5EF4-FFF2-40B4-BE49-F238E27FC236}">
              <a16:creationId xmlns:a16="http://schemas.microsoft.com/office/drawing/2014/main" id="{E310CE19-7B76-4C6A-ADEE-5987E43E0A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8" name="Line 1699">
          <a:extLst>
            <a:ext uri="{FF2B5EF4-FFF2-40B4-BE49-F238E27FC236}">
              <a16:creationId xmlns:a16="http://schemas.microsoft.com/office/drawing/2014/main" id="{6111DA74-3D18-4DE7-88A0-C17B190C6F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09" name="Line 1700">
          <a:extLst>
            <a:ext uri="{FF2B5EF4-FFF2-40B4-BE49-F238E27FC236}">
              <a16:creationId xmlns:a16="http://schemas.microsoft.com/office/drawing/2014/main" id="{D8DC615D-6B1E-4115-BCAF-60F7021442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0" name="Line 1701">
          <a:extLst>
            <a:ext uri="{FF2B5EF4-FFF2-40B4-BE49-F238E27FC236}">
              <a16:creationId xmlns:a16="http://schemas.microsoft.com/office/drawing/2014/main" id="{472AF0BA-5600-47C7-BD42-863F2EA5EC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1" name="Line 1702">
          <a:extLst>
            <a:ext uri="{FF2B5EF4-FFF2-40B4-BE49-F238E27FC236}">
              <a16:creationId xmlns:a16="http://schemas.microsoft.com/office/drawing/2014/main" id="{912F6C04-6142-41FC-AE68-664A4AD33C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2" name="Line 1703">
          <a:extLst>
            <a:ext uri="{FF2B5EF4-FFF2-40B4-BE49-F238E27FC236}">
              <a16:creationId xmlns:a16="http://schemas.microsoft.com/office/drawing/2014/main" id="{A46AED74-62C9-488A-B0A9-4CA630012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3" name="Line 1704">
          <a:extLst>
            <a:ext uri="{FF2B5EF4-FFF2-40B4-BE49-F238E27FC236}">
              <a16:creationId xmlns:a16="http://schemas.microsoft.com/office/drawing/2014/main" id="{ED61739D-30BE-4982-BEEF-D114806746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4" name="Line 1705">
          <a:extLst>
            <a:ext uri="{FF2B5EF4-FFF2-40B4-BE49-F238E27FC236}">
              <a16:creationId xmlns:a16="http://schemas.microsoft.com/office/drawing/2014/main" id="{75F6C3C1-91A6-464C-93DD-5AB33AAB4C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5" name="Line 1706">
          <a:extLst>
            <a:ext uri="{FF2B5EF4-FFF2-40B4-BE49-F238E27FC236}">
              <a16:creationId xmlns:a16="http://schemas.microsoft.com/office/drawing/2014/main" id="{1B3A0A4B-96CC-4F06-9738-A1700FFFFB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6" name="Line 1707">
          <a:extLst>
            <a:ext uri="{FF2B5EF4-FFF2-40B4-BE49-F238E27FC236}">
              <a16:creationId xmlns:a16="http://schemas.microsoft.com/office/drawing/2014/main" id="{7A6236F6-79DF-4633-AE35-7470DCCF8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7" name="Line 1694">
          <a:extLst>
            <a:ext uri="{FF2B5EF4-FFF2-40B4-BE49-F238E27FC236}">
              <a16:creationId xmlns:a16="http://schemas.microsoft.com/office/drawing/2014/main" id="{A410E790-B70C-4B53-AA97-41A01056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8" name="Line 1695">
          <a:extLst>
            <a:ext uri="{FF2B5EF4-FFF2-40B4-BE49-F238E27FC236}">
              <a16:creationId xmlns:a16="http://schemas.microsoft.com/office/drawing/2014/main" id="{3B981DA5-3D49-4E6F-A541-D583AD1968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19" name="Line 1696">
          <a:extLst>
            <a:ext uri="{FF2B5EF4-FFF2-40B4-BE49-F238E27FC236}">
              <a16:creationId xmlns:a16="http://schemas.microsoft.com/office/drawing/2014/main" id="{C3155DC5-7F6C-4714-AF4B-2A3516335D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0" name="Line 1697">
          <a:extLst>
            <a:ext uri="{FF2B5EF4-FFF2-40B4-BE49-F238E27FC236}">
              <a16:creationId xmlns:a16="http://schemas.microsoft.com/office/drawing/2014/main" id="{30749394-89CA-4A0F-A61D-3C715FE0E6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1" name="Line 1698">
          <a:extLst>
            <a:ext uri="{FF2B5EF4-FFF2-40B4-BE49-F238E27FC236}">
              <a16:creationId xmlns:a16="http://schemas.microsoft.com/office/drawing/2014/main" id="{0F010FAC-2DCF-49DD-A008-0B94E75AC1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2" name="Line 1699">
          <a:extLst>
            <a:ext uri="{FF2B5EF4-FFF2-40B4-BE49-F238E27FC236}">
              <a16:creationId xmlns:a16="http://schemas.microsoft.com/office/drawing/2014/main" id="{4BCBC02B-4790-448C-B589-21C9E32513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3" name="Line 1700">
          <a:extLst>
            <a:ext uri="{FF2B5EF4-FFF2-40B4-BE49-F238E27FC236}">
              <a16:creationId xmlns:a16="http://schemas.microsoft.com/office/drawing/2014/main" id="{67AB34E5-1057-4A62-8531-F67E3C2E73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4" name="Line 1701">
          <a:extLst>
            <a:ext uri="{FF2B5EF4-FFF2-40B4-BE49-F238E27FC236}">
              <a16:creationId xmlns:a16="http://schemas.microsoft.com/office/drawing/2014/main" id="{87756D0A-C879-4B24-8899-E40FA87A30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5" name="Line 1702">
          <a:extLst>
            <a:ext uri="{FF2B5EF4-FFF2-40B4-BE49-F238E27FC236}">
              <a16:creationId xmlns:a16="http://schemas.microsoft.com/office/drawing/2014/main" id="{3C63F6CF-E3C9-462A-80E2-21CA18101A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6" name="Line 1703">
          <a:extLst>
            <a:ext uri="{FF2B5EF4-FFF2-40B4-BE49-F238E27FC236}">
              <a16:creationId xmlns:a16="http://schemas.microsoft.com/office/drawing/2014/main" id="{BBEE8DC7-394C-4222-8725-DA287C5CB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7" name="Line 1704">
          <a:extLst>
            <a:ext uri="{FF2B5EF4-FFF2-40B4-BE49-F238E27FC236}">
              <a16:creationId xmlns:a16="http://schemas.microsoft.com/office/drawing/2014/main" id="{3FC09434-CD89-4BCB-9BCC-53631141E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8" name="Line 1705">
          <a:extLst>
            <a:ext uri="{FF2B5EF4-FFF2-40B4-BE49-F238E27FC236}">
              <a16:creationId xmlns:a16="http://schemas.microsoft.com/office/drawing/2014/main" id="{28AA6F5A-4AAF-45C0-9A25-4C536DADFB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29" name="Line 1706">
          <a:extLst>
            <a:ext uri="{FF2B5EF4-FFF2-40B4-BE49-F238E27FC236}">
              <a16:creationId xmlns:a16="http://schemas.microsoft.com/office/drawing/2014/main" id="{B9FE1B72-C9F9-4278-B211-28A58108F6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0" name="Line 1707">
          <a:extLst>
            <a:ext uri="{FF2B5EF4-FFF2-40B4-BE49-F238E27FC236}">
              <a16:creationId xmlns:a16="http://schemas.microsoft.com/office/drawing/2014/main" id="{D1419B28-4B31-462F-955E-3C6B7630D4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1" name="Line 1694">
          <a:extLst>
            <a:ext uri="{FF2B5EF4-FFF2-40B4-BE49-F238E27FC236}">
              <a16:creationId xmlns:a16="http://schemas.microsoft.com/office/drawing/2014/main" id="{57BDA56E-D13C-4D9E-AB01-5463E684A7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2" name="Line 1695">
          <a:extLst>
            <a:ext uri="{FF2B5EF4-FFF2-40B4-BE49-F238E27FC236}">
              <a16:creationId xmlns:a16="http://schemas.microsoft.com/office/drawing/2014/main" id="{B0F55766-676A-46D1-9739-8093C5EC4C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3" name="Line 1696">
          <a:extLst>
            <a:ext uri="{FF2B5EF4-FFF2-40B4-BE49-F238E27FC236}">
              <a16:creationId xmlns:a16="http://schemas.microsoft.com/office/drawing/2014/main" id="{BDF1F5DF-B7F4-475D-A43B-AB1CAD8724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4" name="Line 1697">
          <a:extLst>
            <a:ext uri="{FF2B5EF4-FFF2-40B4-BE49-F238E27FC236}">
              <a16:creationId xmlns:a16="http://schemas.microsoft.com/office/drawing/2014/main" id="{E93798A2-49FA-4863-9F2C-0026A6AD70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5" name="Line 1698">
          <a:extLst>
            <a:ext uri="{FF2B5EF4-FFF2-40B4-BE49-F238E27FC236}">
              <a16:creationId xmlns:a16="http://schemas.microsoft.com/office/drawing/2014/main" id="{A1DA6C33-137B-4BF5-9D5B-9DC65EDC1D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6" name="Line 1699">
          <a:extLst>
            <a:ext uri="{FF2B5EF4-FFF2-40B4-BE49-F238E27FC236}">
              <a16:creationId xmlns:a16="http://schemas.microsoft.com/office/drawing/2014/main" id="{80831674-755A-4ACA-9AC0-D7C81A24B2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7" name="Line 1700">
          <a:extLst>
            <a:ext uri="{FF2B5EF4-FFF2-40B4-BE49-F238E27FC236}">
              <a16:creationId xmlns:a16="http://schemas.microsoft.com/office/drawing/2014/main" id="{43F7553D-C361-4CA0-AEE0-E26C7558A3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8" name="Line 1701">
          <a:extLst>
            <a:ext uri="{FF2B5EF4-FFF2-40B4-BE49-F238E27FC236}">
              <a16:creationId xmlns:a16="http://schemas.microsoft.com/office/drawing/2014/main" id="{C814A919-F21A-4776-96B1-6D4E1AB6E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39" name="Line 1702">
          <a:extLst>
            <a:ext uri="{FF2B5EF4-FFF2-40B4-BE49-F238E27FC236}">
              <a16:creationId xmlns:a16="http://schemas.microsoft.com/office/drawing/2014/main" id="{931ADCAA-8AFD-48BB-A8CC-181D8B780D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0" name="Line 1703">
          <a:extLst>
            <a:ext uri="{FF2B5EF4-FFF2-40B4-BE49-F238E27FC236}">
              <a16:creationId xmlns:a16="http://schemas.microsoft.com/office/drawing/2014/main" id="{70FB4B17-4C82-4BC1-A74A-89D3E82298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1" name="Line 1704">
          <a:extLst>
            <a:ext uri="{FF2B5EF4-FFF2-40B4-BE49-F238E27FC236}">
              <a16:creationId xmlns:a16="http://schemas.microsoft.com/office/drawing/2014/main" id="{034A7B94-7769-4879-B3C4-F86ED53745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2" name="Line 1705">
          <a:extLst>
            <a:ext uri="{FF2B5EF4-FFF2-40B4-BE49-F238E27FC236}">
              <a16:creationId xmlns:a16="http://schemas.microsoft.com/office/drawing/2014/main" id="{943F7E83-285A-4F0B-9C46-727BF089C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3" name="Line 1706">
          <a:extLst>
            <a:ext uri="{FF2B5EF4-FFF2-40B4-BE49-F238E27FC236}">
              <a16:creationId xmlns:a16="http://schemas.microsoft.com/office/drawing/2014/main" id="{6B63F678-8F07-4D6C-87C7-02D32B64BE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4" name="Line 1707">
          <a:extLst>
            <a:ext uri="{FF2B5EF4-FFF2-40B4-BE49-F238E27FC236}">
              <a16:creationId xmlns:a16="http://schemas.microsoft.com/office/drawing/2014/main" id="{82F47782-DE80-4F2A-8406-89FD5162D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5" name="Line 1694">
          <a:extLst>
            <a:ext uri="{FF2B5EF4-FFF2-40B4-BE49-F238E27FC236}">
              <a16:creationId xmlns:a16="http://schemas.microsoft.com/office/drawing/2014/main" id="{D194D0BD-645B-47F0-800D-12120AFA83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6" name="Line 1695">
          <a:extLst>
            <a:ext uri="{FF2B5EF4-FFF2-40B4-BE49-F238E27FC236}">
              <a16:creationId xmlns:a16="http://schemas.microsoft.com/office/drawing/2014/main" id="{B86851C7-8D7F-41B9-912C-DF300C2249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7" name="Line 1696">
          <a:extLst>
            <a:ext uri="{FF2B5EF4-FFF2-40B4-BE49-F238E27FC236}">
              <a16:creationId xmlns:a16="http://schemas.microsoft.com/office/drawing/2014/main" id="{DEB9A903-B74B-49C0-BB3B-6C3DBA8192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8" name="Line 1697">
          <a:extLst>
            <a:ext uri="{FF2B5EF4-FFF2-40B4-BE49-F238E27FC236}">
              <a16:creationId xmlns:a16="http://schemas.microsoft.com/office/drawing/2014/main" id="{826CE97F-B4BA-4C20-920C-59DD998F4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49" name="Line 1698">
          <a:extLst>
            <a:ext uri="{FF2B5EF4-FFF2-40B4-BE49-F238E27FC236}">
              <a16:creationId xmlns:a16="http://schemas.microsoft.com/office/drawing/2014/main" id="{21DBD62B-1AE6-40BF-AD1A-985398547A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0" name="Line 1699">
          <a:extLst>
            <a:ext uri="{FF2B5EF4-FFF2-40B4-BE49-F238E27FC236}">
              <a16:creationId xmlns:a16="http://schemas.microsoft.com/office/drawing/2014/main" id="{00F159A0-46CB-499E-8DFD-D336EA6A3B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1" name="Line 1700">
          <a:extLst>
            <a:ext uri="{FF2B5EF4-FFF2-40B4-BE49-F238E27FC236}">
              <a16:creationId xmlns:a16="http://schemas.microsoft.com/office/drawing/2014/main" id="{1DB0122F-E177-4D72-845A-AA751340EC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2" name="Line 1701">
          <a:extLst>
            <a:ext uri="{FF2B5EF4-FFF2-40B4-BE49-F238E27FC236}">
              <a16:creationId xmlns:a16="http://schemas.microsoft.com/office/drawing/2014/main" id="{3DB492DC-39F2-49EC-B871-6DEB7B5E17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3" name="Line 1702">
          <a:extLst>
            <a:ext uri="{FF2B5EF4-FFF2-40B4-BE49-F238E27FC236}">
              <a16:creationId xmlns:a16="http://schemas.microsoft.com/office/drawing/2014/main" id="{8172C28C-01C3-4018-96D0-858222FA28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4" name="Line 1703">
          <a:extLst>
            <a:ext uri="{FF2B5EF4-FFF2-40B4-BE49-F238E27FC236}">
              <a16:creationId xmlns:a16="http://schemas.microsoft.com/office/drawing/2014/main" id="{63C63842-B93F-4142-A189-65A44BC99C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5" name="Line 1704">
          <a:extLst>
            <a:ext uri="{FF2B5EF4-FFF2-40B4-BE49-F238E27FC236}">
              <a16:creationId xmlns:a16="http://schemas.microsoft.com/office/drawing/2014/main" id="{73F8D61B-45B9-4CCA-A12C-9DEFBD7DD4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6" name="Line 1705">
          <a:extLst>
            <a:ext uri="{FF2B5EF4-FFF2-40B4-BE49-F238E27FC236}">
              <a16:creationId xmlns:a16="http://schemas.microsoft.com/office/drawing/2014/main" id="{F05D452A-0EF6-44B1-8399-087323D5EF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7" name="Line 1706">
          <a:extLst>
            <a:ext uri="{FF2B5EF4-FFF2-40B4-BE49-F238E27FC236}">
              <a16:creationId xmlns:a16="http://schemas.microsoft.com/office/drawing/2014/main" id="{E6BC3D3F-AE10-4BBB-94E8-F7636B520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8" name="Line 1707">
          <a:extLst>
            <a:ext uri="{FF2B5EF4-FFF2-40B4-BE49-F238E27FC236}">
              <a16:creationId xmlns:a16="http://schemas.microsoft.com/office/drawing/2014/main" id="{6C112F5A-B197-4758-8CF7-6489761DDD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59" name="Line 1694">
          <a:extLst>
            <a:ext uri="{FF2B5EF4-FFF2-40B4-BE49-F238E27FC236}">
              <a16:creationId xmlns:a16="http://schemas.microsoft.com/office/drawing/2014/main" id="{45FB9BF1-D25E-4D54-8282-8CC247BBDE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0" name="Line 1695">
          <a:extLst>
            <a:ext uri="{FF2B5EF4-FFF2-40B4-BE49-F238E27FC236}">
              <a16:creationId xmlns:a16="http://schemas.microsoft.com/office/drawing/2014/main" id="{0C4493EE-129D-43C4-9966-5AA32A33E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1" name="Line 1696">
          <a:extLst>
            <a:ext uri="{FF2B5EF4-FFF2-40B4-BE49-F238E27FC236}">
              <a16:creationId xmlns:a16="http://schemas.microsoft.com/office/drawing/2014/main" id="{8AED5CA3-FA83-466E-8AB2-3199F3CC68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2" name="Line 1697">
          <a:extLst>
            <a:ext uri="{FF2B5EF4-FFF2-40B4-BE49-F238E27FC236}">
              <a16:creationId xmlns:a16="http://schemas.microsoft.com/office/drawing/2014/main" id="{5A9653E6-82A1-4E5C-8AA9-D3900B42E2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3" name="Line 1698">
          <a:extLst>
            <a:ext uri="{FF2B5EF4-FFF2-40B4-BE49-F238E27FC236}">
              <a16:creationId xmlns:a16="http://schemas.microsoft.com/office/drawing/2014/main" id="{F6721901-F8EC-4605-82A3-CFE10C4D9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4" name="Line 1699">
          <a:extLst>
            <a:ext uri="{FF2B5EF4-FFF2-40B4-BE49-F238E27FC236}">
              <a16:creationId xmlns:a16="http://schemas.microsoft.com/office/drawing/2014/main" id="{81C58985-3311-4802-8715-E11ED73D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5" name="Line 1700">
          <a:extLst>
            <a:ext uri="{FF2B5EF4-FFF2-40B4-BE49-F238E27FC236}">
              <a16:creationId xmlns:a16="http://schemas.microsoft.com/office/drawing/2014/main" id="{AC390B19-A243-4954-8717-6E5DD4CC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6" name="Line 1701">
          <a:extLst>
            <a:ext uri="{FF2B5EF4-FFF2-40B4-BE49-F238E27FC236}">
              <a16:creationId xmlns:a16="http://schemas.microsoft.com/office/drawing/2014/main" id="{AEB6C618-EE64-46D6-A81B-5A3AAA0F5D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7" name="Line 1702">
          <a:extLst>
            <a:ext uri="{FF2B5EF4-FFF2-40B4-BE49-F238E27FC236}">
              <a16:creationId xmlns:a16="http://schemas.microsoft.com/office/drawing/2014/main" id="{78A40F9A-B08F-4E70-981F-FDDB2B85C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8" name="Line 1703">
          <a:extLst>
            <a:ext uri="{FF2B5EF4-FFF2-40B4-BE49-F238E27FC236}">
              <a16:creationId xmlns:a16="http://schemas.microsoft.com/office/drawing/2014/main" id="{0AA50472-77E5-41D5-A86F-81BC05C426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69" name="Line 1704">
          <a:extLst>
            <a:ext uri="{FF2B5EF4-FFF2-40B4-BE49-F238E27FC236}">
              <a16:creationId xmlns:a16="http://schemas.microsoft.com/office/drawing/2014/main" id="{FD043BCC-BA76-4DF7-8FBA-C741D44C1A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0" name="Line 1705">
          <a:extLst>
            <a:ext uri="{FF2B5EF4-FFF2-40B4-BE49-F238E27FC236}">
              <a16:creationId xmlns:a16="http://schemas.microsoft.com/office/drawing/2014/main" id="{A1544CBD-02BB-4032-9BDD-EFA871E739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1" name="Line 1706">
          <a:extLst>
            <a:ext uri="{FF2B5EF4-FFF2-40B4-BE49-F238E27FC236}">
              <a16:creationId xmlns:a16="http://schemas.microsoft.com/office/drawing/2014/main" id="{E1F9A18C-4690-4E3A-A750-E9B241F076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2" name="Line 1707">
          <a:extLst>
            <a:ext uri="{FF2B5EF4-FFF2-40B4-BE49-F238E27FC236}">
              <a16:creationId xmlns:a16="http://schemas.microsoft.com/office/drawing/2014/main" id="{352743E9-200A-4EC9-8CE9-87571740A6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3" name="Line 1694">
          <a:extLst>
            <a:ext uri="{FF2B5EF4-FFF2-40B4-BE49-F238E27FC236}">
              <a16:creationId xmlns:a16="http://schemas.microsoft.com/office/drawing/2014/main" id="{6BA031DF-42F4-420A-9E4D-10D7958653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4" name="Line 1695">
          <a:extLst>
            <a:ext uri="{FF2B5EF4-FFF2-40B4-BE49-F238E27FC236}">
              <a16:creationId xmlns:a16="http://schemas.microsoft.com/office/drawing/2014/main" id="{794BC006-3724-4332-9540-BF2FE63ECD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5" name="Line 1696">
          <a:extLst>
            <a:ext uri="{FF2B5EF4-FFF2-40B4-BE49-F238E27FC236}">
              <a16:creationId xmlns:a16="http://schemas.microsoft.com/office/drawing/2014/main" id="{574145D8-BACE-4968-AA13-311200A199C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6" name="Line 1697">
          <a:extLst>
            <a:ext uri="{FF2B5EF4-FFF2-40B4-BE49-F238E27FC236}">
              <a16:creationId xmlns:a16="http://schemas.microsoft.com/office/drawing/2014/main" id="{F93793BF-69A9-4E4A-B1A6-3BB4D50A06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7" name="Line 1698">
          <a:extLst>
            <a:ext uri="{FF2B5EF4-FFF2-40B4-BE49-F238E27FC236}">
              <a16:creationId xmlns:a16="http://schemas.microsoft.com/office/drawing/2014/main" id="{6170C9F0-22BF-439D-ABCE-D6479F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8" name="Line 1699">
          <a:extLst>
            <a:ext uri="{FF2B5EF4-FFF2-40B4-BE49-F238E27FC236}">
              <a16:creationId xmlns:a16="http://schemas.microsoft.com/office/drawing/2014/main" id="{6FF82731-6F40-43E3-AA12-D777CC1C14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79" name="Line 1700">
          <a:extLst>
            <a:ext uri="{FF2B5EF4-FFF2-40B4-BE49-F238E27FC236}">
              <a16:creationId xmlns:a16="http://schemas.microsoft.com/office/drawing/2014/main" id="{ED9DB5F3-B2C4-441E-A1D8-D99E7AA8B6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0" name="Line 1701">
          <a:extLst>
            <a:ext uri="{FF2B5EF4-FFF2-40B4-BE49-F238E27FC236}">
              <a16:creationId xmlns:a16="http://schemas.microsoft.com/office/drawing/2014/main" id="{17AE4A3F-9BF3-40B6-9C27-1E8AEE7856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1" name="Line 1702">
          <a:extLst>
            <a:ext uri="{FF2B5EF4-FFF2-40B4-BE49-F238E27FC236}">
              <a16:creationId xmlns:a16="http://schemas.microsoft.com/office/drawing/2014/main" id="{051E5594-4929-4468-B24E-1AF90B6DA5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2" name="Line 1703">
          <a:extLst>
            <a:ext uri="{FF2B5EF4-FFF2-40B4-BE49-F238E27FC236}">
              <a16:creationId xmlns:a16="http://schemas.microsoft.com/office/drawing/2014/main" id="{C16632FD-DFE4-4346-85E8-CB7CB8012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3" name="Line 1704">
          <a:extLst>
            <a:ext uri="{FF2B5EF4-FFF2-40B4-BE49-F238E27FC236}">
              <a16:creationId xmlns:a16="http://schemas.microsoft.com/office/drawing/2014/main" id="{C63D70FB-15C9-4830-8781-D335C1A8B5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4" name="Line 1705">
          <a:extLst>
            <a:ext uri="{FF2B5EF4-FFF2-40B4-BE49-F238E27FC236}">
              <a16:creationId xmlns:a16="http://schemas.microsoft.com/office/drawing/2014/main" id="{F483B595-4E33-461D-8401-BE1CF4D9D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5" name="Line 1706">
          <a:extLst>
            <a:ext uri="{FF2B5EF4-FFF2-40B4-BE49-F238E27FC236}">
              <a16:creationId xmlns:a16="http://schemas.microsoft.com/office/drawing/2014/main" id="{2A24E37F-9359-4504-B04C-4B8B5DDA4B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75</xdr:row>
      <xdr:rowOff>0</xdr:rowOff>
    </xdr:from>
    <xdr:to>
      <xdr:col>10</xdr:col>
      <xdr:colOff>38100</xdr:colOff>
      <xdr:row>75</xdr:row>
      <xdr:rowOff>0</xdr:rowOff>
    </xdr:to>
    <xdr:sp macro="" textlink="">
      <xdr:nvSpPr>
        <xdr:cNvPr id="2486" name="Line 1707">
          <a:extLst>
            <a:ext uri="{FF2B5EF4-FFF2-40B4-BE49-F238E27FC236}">
              <a16:creationId xmlns:a16="http://schemas.microsoft.com/office/drawing/2014/main" id="{AAF500EB-1626-4E68-BBD3-B2FB9ED513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7" name="Line 1694">
          <a:extLst>
            <a:ext uri="{FF2B5EF4-FFF2-40B4-BE49-F238E27FC236}">
              <a16:creationId xmlns:a16="http://schemas.microsoft.com/office/drawing/2014/main" id="{CBDE9DFA-2ECF-4D48-848D-75BF7B8700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8" name="Line 1695">
          <a:extLst>
            <a:ext uri="{FF2B5EF4-FFF2-40B4-BE49-F238E27FC236}">
              <a16:creationId xmlns:a16="http://schemas.microsoft.com/office/drawing/2014/main" id="{3822DC40-16AC-43AD-B074-F84FA67D0F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89" name="Line 1696">
          <a:extLst>
            <a:ext uri="{FF2B5EF4-FFF2-40B4-BE49-F238E27FC236}">
              <a16:creationId xmlns:a16="http://schemas.microsoft.com/office/drawing/2014/main" id="{29401359-301F-4FB2-A643-A85C2C6856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0" name="Line 1697">
          <a:extLst>
            <a:ext uri="{FF2B5EF4-FFF2-40B4-BE49-F238E27FC236}">
              <a16:creationId xmlns:a16="http://schemas.microsoft.com/office/drawing/2014/main" id="{07D5FDE4-9E64-4064-8F4A-40AC25553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1" name="Line 1698">
          <a:extLst>
            <a:ext uri="{FF2B5EF4-FFF2-40B4-BE49-F238E27FC236}">
              <a16:creationId xmlns:a16="http://schemas.microsoft.com/office/drawing/2014/main" id="{6D8A8AF1-BF16-4B84-8989-7E0A74A343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2" name="Line 1699">
          <a:extLst>
            <a:ext uri="{FF2B5EF4-FFF2-40B4-BE49-F238E27FC236}">
              <a16:creationId xmlns:a16="http://schemas.microsoft.com/office/drawing/2014/main" id="{9ED5EC91-3090-4953-AEF8-ED522FACA1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3" name="Line 1700">
          <a:extLst>
            <a:ext uri="{FF2B5EF4-FFF2-40B4-BE49-F238E27FC236}">
              <a16:creationId xmlns:a16="http://schemas.microsoft.com/office/drawing/2014/main" id="{C2B32373-F58D-4BC8-AC34-CB6D61E059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4" name="Line 1701">
          <a:extLst>
            <a:ext uri="{FF2B5EF4-FFF2-40B4-BE49-F238E27FC236}">
              <a16:creationId xmlns:a16="http://schemas.microsoft.com/office/drawing/2014/main" id="{F07F04BD-3246-45DD-AE60-84518E7B174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5" name="Line 1702">
          <a:extLst>
            <a:ext uri="{FF2B5EF4-FFF2-40B4-BE49-F238E27FC236}">
              <a16:creationId xmlns:a16="http://schemas.microsoft.com/office/drawing/2014/main" id="{4F171CF5-CDA9-4566-949E-27F1D64AE7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6" name="Line 1703">
          <a:extLst>
            <a:ext uri="{FF2B5EF4-FFF2-40B4-BE49-F238E27FC236}">
              <a16:creationId xmlns:a16="http://schemas.microsoft.com/office/drawing/2014/main" id="{5679B91B-A32E-4FDC-B192-0F00E64069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7" name="Line 1704">
          <a:extLst>
            <a:ext uri="{FF2B5EF4-FFF2-40B4-BE49-F238E27FC236}">
              <a16:creationId xmlns:a16="http://schemas.microsoft.com/office/drawing/2014/main" id="{926929A8-BC76-4275-B675-5A6E206FD0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8" name="Line 1705">
          <a:extLst>
            <a:ext uri="{FF2B5EF4-FFF2-40B4-BE49-F238E27FC236}">
              <a16:creationId xmlns:a16="http://schemas.microsoft.com/office/drawing/2014/main" id="{383D750C-ABEB-4D22-9145-2A2CEC915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499" name="Line 1706">
          <a:extLst>
            <a:ext uri="{FF2B5EF4-FFF2-40B4-BE49-F238E27FC236}">
              <a16:creationId xmlns:a16="http://schemas.microsoft.com/office/drawing/2014/main" id="{C332F078-71AF-431E-8C0D-F0C0C0CBEE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0" name="Line 1707">
          <a:extLst>
            <a:ext uri="{FF2B5EF4-FFF2-40B4-BE49-F238E27FC236}">
              <a16:creationId xmlns:a16="http://schemas.microsoft.com/office/drawing/2014/main" id="{27E201B3-FF31-40F1-83CF-9C1EF60BF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1" name="Line 1694">
          <a:extLst>
            <a:ext uri="{FF2B5EF4-FFF2-40B4-BE49-F238E27FC236}">
              <a16:creationId xmlns:a16="http://schemas.microsoft.com/office/drawing/2014/main" id="{6CAEDFAB-DC75-4C4D-8E32-309A9CF3CF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2" name="Line 1695">
          <a:extLst>
            <a:ext uri="{FF2B5EF4-FFF2-40B4-BE49-F238E27FC236}">
              <a16:creationId xmlns:a16="http://schemas.microsoft.com/office/drawing/2014/main" id="{8976C787-77AA-4B95-ADA1-27F6B448AD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3" name="Line 1696">
          <a:extLst>
            <a:ext uri="{FF2B5EF4-FFF2-40B4-BE49-F238E27FC236}">
              <a16:creationId xmlns:a16="http://schemas.microsoft.com/office/drawing/2014/main" id="{64EB2547-039A-4FB8-A6D4-F314EA1402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4" name="Line 1697">
          <a:extLst>
            <a:ext uri="{FF2B5EF4-FFF2-40B4-BE49-F238E27FC236}">
              <a16:creationId xmlns:a16="http://schemas.microsoft.com/office/drawing/2014/main" id="{1DE8237B-1496-4E42-B36F-500316C2E7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5" name="Line 1698">
          <a:extLst>
            <a:ext uri="{FF2B5EF4-FFF2-40B4-BE49-F238E27FC236}">
              <a16:creationId xmlns:a16="http://schemas.microsoft.com/office/drawing/2014/main" id="{3F3B6400-FF0D-4779-A865-5FF0B8A7D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6" name="Line 1699">
          <a:extLst>
            <a:ext uri="{FF2B5EF4-FFF2-40B4-BE49-F238E27FC236}">
              <a16:creationId xmlns:a16="http://schemas.microsoft.com/office/drawing/2014/main" id="{04CD6D5F-35F4-4CE5-9995-6B2B025FCC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7" name="Line 1700">
          <a:extLst>
            <a:ext uri="{FF2B5EF4-FFF2-40B4-BE49-F238E27FC236}">
              <a16:creationId xmlns:a16="http://schemas.microsoft.com/office/drawing/2014/main" id="{CC7A19EA-CDEA-4505-B8EA-40376E66720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8" name="Line 1701">
          <a:extLst>
            <a:ext uri="{FF2B5EF4-FFF2-40B4-BE49-F238E27FC236}">
              <a16:creationId xmlns:a16="http://schemas.microsoft.com/office/drawing/2014/main" id="{AF6DBBD3-8F9D-4CEE-A5C2-B843C31548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09" name="Line 1702">
          <a:extLst>
            <a:ext uri="{FF2B5EF4-FFF2-40B4-BE49-F238E27FC236}">
              <a16:creationId xmlns:a16="http://schemas.microsoft.com/office/drawing/2014/main" id="{F91FE129-8345-47B0-9AA7-67C5E26D7D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0" name="Line 1703">
          <a:extLst>
            <a:ext uri="{FF2B5EF4-FFF2-40B4-BE49-F238E27FC236}">
              <a16:creationId xmlns:a16="http://schemas.microsoft.com/office/drawing/2014/main" id="{06AA0295-E7A1-4711-8474-5E3835DFA1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1" name="Line 1704">
          <a:extLst>
            <a:ext uri="{FF2B5EF4-FFF2-40B4-BE49-F238E27FC236}">
              <a16:creationId xmlns:a16="http://schemas.microsoft.com/office/drawing/2014/main" id="{088A6D7E-2F49-4463-96E7-C3B266C70A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2" name="Line 1705">
          <a:extLst>
            <a:ext uri="{FF2B5EF4-FFF2-40B4-BE49-F238E27FC236}">
              <a16:creationId xmlns:a16="http://schemas.microsoft.com/office/drawing/2014/main" id="{801DCED5-FAAF-4DE4-9E8F-98F0FD3867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3" name="Line 1706">
          <a:extLst>
            <a:ext uri="{FF2B5EF4-FFF2-40B4-BE49-F238E27FC236}">
              <a16:creationId xmlns:a16="http://schemas.microsoft.com/office/drawing/2014/main" id="{F61D42FF-7054-4C77-B566-6BDFAF6C9B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4" name="Line 1707">
          <a:extLst>
            <a:ext uri="{FF2B5EF4-FFF2-40B4-BE49-F238E27FC236}">
              <a16:creationId xmlns:a16="http://schemas.microsoft.com/office/drawing/2014/main" id="{75E2E60B-FD44-4BC9-96F5-AEF53851AF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5" name="Line 1694">
          <a:extLst>
            <a:ext uri="{FF2B5EF4-FFF2-40B4-BE49-F238E27FC236}">
              <a16:creationId xmlns:a16="http://schemas.microsoft.com/office/drawing/2014/main" id="{37E15729-0DDF-4AC0-A217-B38E83F34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6" name="Line 1695">
          <a:extLst>
            <a:ext uri="{FF2B5EF4-FFF2-40B4-BE49-F238E27FC236}">
              <a16:creationId xmlns:a16="http://schemas.microsoft.com/office/drawing/2014/main" id="{121A3487-F4F2-4EF7-9645-FAB94A0A97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7" name="Line 1696">
          <a:extLst>
            <a:ext uri="{FF2B5EF4-FFF2-40B4-BE49-F238E27FC236}">
              <a16:creationId xmlns:a16="http://schemas.microsoft.com/office/drawing/2014/main" id="{E4D6FA27-AF4D-426D-A3D2-D59A148AE0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8" name="Line 1697">
          <a:extLst>
            <a:ext uri="{FF2B5EF4-FFF2-40B4-BE49-F238E27FC236}">
              <a16:creationId xmlns:a16="http://schemas.microsoft.com/office/drawing/2014/main" id="{5E6ECED8-AA43-402B-B720-DCDEE1193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19" name="Line 1698">
          <a:extLst>
            <a:ext uri="{FF2B5EF4-FFF2-40B4-BE49-F238E27FC236}">
              <a16:creationId xmlns:a16="http://schemas.microsoft.com/office/drawing/2014/main" id="{F8C090AE-6CCD-40E0-83CE-E386A7D2E4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0" name="Line 1699">
          <a:extLst>
            <a:ext uri="{FF2B5EF4-FFF2-40B4-BE49-F238E27FC236}">
              <a16:creationId xmlns:a16="http://schemas.microsoft.com/office/drawing/2014/main" id="{376C2BBB-F896-4E2C-9E4B-54F9B3B840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1" name="Line 1700">
          <a:extLst>
            <a:ext uri="{FF2B5EF4-FFF2-40B4-BE49-F238E27FC236}">
              <a16:creationId xmlns:a16="http://schemas.microsoft.com/office/drawing/2014/main" id="{0BC1123C-324F-4033-958E-81D99CA831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2" name="Line 1701">
          <a:extLst>
            <a:ext uri="{FF2B5EF4-FFF2-40B4-BE49-F238E27FC236}">
              <a16:creationId xmlns:a16="http://schemas.microsoft.com/office/drawing/2014/main" id="{994F3601-7AFC-46BD-8B69-968D8D24EE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3" name="Line 1702">
          <a:extLst>
            <a:ext uri="{FF2B5EF4-FFF2-40B4-BE49-F238E27FC236}">
              <a16:creationId xmlns:a16="http://schemas.microsoft.com/office/drawing/2014/main" id="{290DA724-964D-493B-A49B-D3B02781DD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4" name="Line 1703">
          <a:extLst>
            <a:ext uri="{FF2B5EF4-FFF2-40B4-BE49-F238E27FC236}">
              <a16:creationId xmlns:a16="http://schemas.microsoft.com/office/drawing/2014/main" id="{A50F0C8F-667B-400F-B294-5F5C1E345A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5" name="Line 1704">
          <a:extLst>
            <a:ext uri="{FF2B5EF4-FFF2-40B4-BE49-F238E27FC236}">
              <a16:creationId xmlns:a16="http://schemas.microsoft.com/office/drawing/2014/main" id="{723E5C32-8853-4C3B-8DD6-1ABF5A77EC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6" name="Line 1705">
          <a:extLst>
            <a:ext uri="{FF2B5EF4-FFF2-40B4-BE49-F238E27FC236}">
              <a16:creationId xmlns:a16="http://schemas.microsoft.com/office/drawing/2014/main" id="{2FAEE533-DB0E-43D9-8976-6075420191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7" name="Line 1706">
          <a:extLst>
            <a:ext uri="{FF2B5EF4-FFF2-40B4-BE49-F238E27FC236}">
              <a16:creationId xmlns:a16="http://schemas.microsoft.com/office/drawing/2014/main" id="{4846C24B-4F1E-43D6-962C-CD58AD5B6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8" name="Line 1707">
          <a:extLst>
            <a:ext uri="{FF2B5EF4-FFF2-40B4-BE49-F238E27FC236}">
              <a16:creationId xmlns:a16="http://schemas.microsoft.com/office/drawing/2014/main" id="{AB22E665-C92C-4021-9B18-C064731C7D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29" name="Line 1694">
          <a:extLst>
            <a:ext uri="{FF2B5EF4-FFF2-40B4-BE49-F238E27FC236}">
              <a16:creationId xmlns:a16="http://schemas.microsoft.com/office/drawing/2014/main" id="{1BB52BF4-09E0-411D-A41D-29FE81CA9F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0" name="Line 1695">
          <a:extLst>
            <a:ext uri="{FF2B5EF4-FFF2-40B4-BE49-F238E27FC236}">
              <a16:creationId xmlns:a16="http://schemas.microsoft.com/office/drawing/2014/main" id="{6A6C0912-5F9A-4234-BA81-99C88C2CBD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1" name="Line 1696">
          <a:extLst>
            <a:ext uri="{FF2B5EF4-FFF2-40B4-BE49-F238E27FC236}">
              <a16:creationId xmlns:a16="http://schemas.microsoft.com/office/drawing/2014/main" id="{D3FA39F1-D259-41BA-9047-9D00B82C51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2" name="Line 1697">
          <a:extLst>
            <a:ext uri="{FF2B5EF4-FFF2-40B4-BE49-F238E27FC236}">
              <a16:creationId xmlns:a16="http://schemas.microsoft.com/office/drawing/2014/main" id="{482F5CDA-12E0-462B-B215-6AA1CFE916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3" name="Line 1698">
          <a:extLst>
            <a:ext uri="{FF2B5EF4-FFF2-40B4-BE49-F238E27FC236}">
              <a16:creationId xmlns:a16="http://schemas.microsoft.com/office/drawing/2014/main" id="{F2ACC064-AE4A-4B7D-BA8E-3E2CA90E69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4" name="Line 1699">
          <a:extLst>
            <a:ext uri="{FF2B5EF4-FFF2-40B4-BE49-F238E27FC236}">
              <a16:creationId xmlns:a16="http://schemas.microsoft.com/office/drawing/2014/main" id="{F9E0B446-8592-4621-8D5B-80E8CC3F27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5" name="Line 1700">
          <a:extLst>
            <a:ext uri="{FF2B5EF4-FFF2-40B4-BE49-F238E27FC236}">
              <a16:creationId xmlns:a16="http://schemas.microsoft.com/office/drawing/2014/main" id="{5A5B880B-AF0F-49D8-8A74-8983811A74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6" name="Line 1701">
          <a:extLst>
            <a:ext uri="{FF2B5EF4-FFF2-40B4-BE49-F238E27FC236}">
              <a16:creationId xmlns:a16="http://schemas.microsoft.com/office/drawing/2014/main" id="{125E1EA4-2075-4EDD-880D-1399D9A26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7" name="Line 1702">
          <a:extLst>
            <a:ext uri="{FF2B5EF4-FFF2-40B4-BE49-F238E27FC236}">
              <a16:creationId xmlns:a16="http://schemas.microsoft.com/office/drawing/2014/main" id="{67F29FB4-BFDF-4989-A74C-4830976E6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8" name="Line 1703">
          <a:extLst>
            <a:ext uri="{FF2B5EF4-FFF2-40B4-BE49-F238E27FC236}">
              <a16:creationId xmlns:a16="http://schemas.microsoft.com/office/drawing/2014/main" id="{934D4EB6-4EB2-4987-9BB5-EA1D62DE02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39" name="Line 1704">
          <a:extLst>
            <a:ext uri="{FF2B5EF4-FFF2-40B4-BE49-F238E27FC236}">
              <a16:creationId xmlns:a16="http://schemas.microsoft.com/office/drawing/2014/main" id="{D72F6CFC-661E-45FA-9130-B664F3AECD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0" name="Line 1705">
          <a:extLst>
            <a:ext uri="{FF2B5EF4-FFF2-40B4-BE49-F238E27FC236}">
              <a16:creationId xmlns:a16="http://schemas.microsoft.com/office/drawing/2014/main" id="{1FB10C59-5205-46ED-B6B8-A20ACD416B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1" name="Line 1706">
          <a:extLst>
            <a:ext uri="{FF2B5EF4-FFF2-40B4-BE49-F238E27FC236}">
              <a16:creationId xmlns:a16="http://schemas.microsoft.com/office/drawing/2014/main" id="{C53046DF-13BA-456A-BF31-686CF120A0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2" name="Line 1707">
          <a:extLst>
            <a:ext uri="{FF2B5EF4-FFF2-40B4-BE49-F238E27FC236}">
              <a16:creationId xmlns:a16="http://schemas.microsoft.com/office/drawing/2014/main" id="{FD50B331-F682-4848-BBA9-B4E6D1E33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3" name="Line 1694">
          <a:extLst>
            <a:ext uri="{FF2B5EF4-FFF2-40B4-BE49-F238E27FC236}">
              <a16:creationId xmlns:a16="http://schemas.microsoft.com/office/drawing/2014/main" id="{50374A58-2F82-4DF2-8D0C-5DC5BF08B0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4" name="Line 1695">
          <a:extLst>
            <a:ext uri="{FF2B5EF4-FFF2-40B4-BE49-F238E27FC236}">
              <a16:creationId xmlns:a16="http://schemas.microsoft.com/office/drawing/2014/main" id="{C60B3379-42C0-4BC6-A50B-02987E592E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5" name="Line 1696">
          <a:extLst>
            <a:ext uri="{FF2B5EF4-FFF2-40B4-BE49-F238E27FC236}">
              <a16:creationId xmlns:a16="http://schemas.microsoft.com/office/drawing/2014/main" id="{BB10B465-8776-4BFC-B52D-8A15E90FFBE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6" name="Line 1697">
          <a:extLst>
            <a:ext uri="{FF2B5EF4-FFF2-40B4-BE49-F238E27FC236}">
              <a16:creationId xmlns:a16="http://schemas.microsoft.com/office/drawing/2014/main" id="{592F74E2-7406-4D07-8537-163329B9B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7" name="Line 1698">
          <a:extLst>
            <a:ext uri="{FF2B5EF4-FFF2-40B4-BE49-F238E27FC236}">
              <a16:creationId xmlns:a16="http://schemas.microsoft.com/office/drawing/2014/main" id="{3FE0B0C0-F49B-4CFD-BDC3-EBB026C8BC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8" name="Line 1699">
          <a:extLst>
            <a:ext uri="{FF2B5EF4-FFF2-40B4-BE49-F238E27FC236}">
              <a16:creationId xmlns:a16="http://schemas.microsoft.com/office/drawing/2014/main" id="{641AA752-C715-4AA2-B2BD-C9FD37EA31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49" name="Line 1700">
          <a:extLst>
            <a:ext uri="{FF2B5EF4-FFF2-40B4-BE49-F238E27FC236}">
              <a16:creationId xmlns:a16="http://schemas.microsoft.com/office/drawing/2014/main" id="{010270AB-5BA8-4E3D-B05C-6A05F251F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0" name="Line 1701">
          <a:extLst>
            <a:ext uri="{FF2B5EF4-FFF2-40B4-BE49-F238E27FC236}">
              <a16:creationId xmlns:a16="http://schemas.microsoft.com/office/drawing/2014/main" id="{C57A0BDA-5DE1-4E15-8ABF-35290B0A43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1" name="Line 1702">
          <a:extLst>
            <a:ext uri="{FF2B5EF4-FFF2-40B4-BE49-F238E27FC236}">
              <a16:creationId xmlns:a16="http://schemas.microsoft.com/office/drawing/2014/main" id="{D21A8818-847E-4542-B62B-677D53B4DB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2" name="Line 1703">
          <a:extLst>
            <a:ext uri="{FF2B5EF4-FFF2-40B4-BE49-F238E27FC236}">
              <a16:creationId xmlns:a16="http://schemas.microsoft.com/office/drawing/2014/main" id="{98D61ABA-867F-42E8-9691-CCDFFF77E1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3" name="Line 1704">
          <a:extLst>
            <a:ext uri="{FF2B5EF4-FFF2-40B4-BE49-F238E27FC236}">
              <a16:creationId xmlns:a16="http://schemas.microsoft.com/office/drawing/2014/main" id="{7694E602-B19F-419A-80BB-354E1D6B8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4" name="Line 1705">
          <a:extLst>
            <a:ext uri="{FF2B5EF4-FFF2-40B4-BE49-F238E27FC236}">
              <a16:creationId xmlns:a16="http://schemas.microsoft.com/office/drawing/2014/main" id="{654CBF00-AE04-4995-B2AC-9EBA58BFE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5" name="Line 1706">
          <a:extLst>
            <a:ext uri="{FF2B5EF4-FFF2-40B4-BE49-F238E27FC236}">
              <a16:creationId xmlns:a16="http://schemas.microsoft.com/office/drawing/2014/main" id="{280B3F8A-A7C5-4501-A63C-2C107EE84A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6" name="Line 1707">
          <a:extLst>
            <a:ext uri="{FF2B5EF4-FFF2-40B4-BE49-F238E27FC236}">
              <a16:creationId xmlns:a16="http://schemas.microsoft.com/office/drawing/2014/main" id="{D4839CB8-A47F-41C6-8D6A-EB456FF50B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7" name="Line 1694">
          <a:extLst>
            <a:ext uri="{FF2B5EF4-FFF2-40B4-BE49-F238E27FC236}">
              <a16:creationId xmlns:a16="http://schemas.microsoft.com/office/drawing/2014/main" id="{4379F050-ED71-4BB0-A70E-2A878FC88A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8" name="Line 1695">
          <a:extLst>
            <a:ext uri="{FF2B5EF4-FFF2-40B4-BE49-F238E27FC236}">
              <a16:creationId xmlns:a16="http://schemas.microsoft.com/office/drawing/2014/main" id="{E346D7B8-45E3-43EA-AC66-C65E191383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59" name="Line 1696">
          <a:extLst>
            <a:ext uri="{FF2B5EF4-FFF2-40B4-BE49-F238E27FC236}">
              <a16:creationId xmlns:a16="http://schemas.microsoft.com/office/drawing/2014/main" id="{169DF7F5-B7CB-4962-BC1E-72AAC8FE9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0" name="Line 1697">
          <a:extLst>
            <a:ext uri="{FF2B5EF4-FFF2-40B4-BE49-F238E27FC236}">
              <a16:creationId xmlns:a16="http://schemas.microsoft.com/office/drawing/2014/main" id="{5BF7B6AB-0C1F-4B9F-8D92-A9AB719445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1" name="Line 1698">
          <a:extLst>
            <a:ext uri="{FF2B5EF4-FFF2-40B4-BE49-F238E27FC236}">
              <a16:creationId xmlns:a16="http://schemas.microsoft.com/office/drawing/2014/main" id="{80EBEE3A-25F6-4A27-BBD9-EE928651D8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2" name="Line 1699">
          <a:extLst>
            <a:ext uri="{FF2B5EF4-FFF2-40B4-BE49-F238E27FC236}">
              <a16:creationId xmlns:a16="http://schemas.microsoft.com/office/drawing/2014/main" id="{2C69245F-DDB4-4315-9307-92A1AA7410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3" name="Line 1700">
          <a:extLst>
            <a:ext uri="{FF2B5EF4-FFF2-40B4-BE49-F238E27FC236}">
              <a16:creationId xmlns:a16="http://schemas.microsoft.com/office/drawing/2014/main" id="{02FEBC84-EFDB-4C2E-9258-896E7C781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4" name="Line 1701">
          <a:extLst>
            <a:ext uri="{FF2B5EF4-FFF2-40B4-BE49-F238E27FC236}">
              <a16:creationId xmlns:a16="http://schemas.microsoft.com/office/drawing/2014/main" id="{D9C4B3C0-6FC7-427E-88DA-099B519DB4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5" name="Line 1702">
          <a:extLst>
            <a:ext uri="{FF2B5EF4-FFF2-40B4-BE49-F238E27FC236}">
              <a16:creationId xmlns:a16="http://schemas.microsoft.com/office/drawing/2014/main" id="{15FB214A-7C14-47AD-9471-97A7303CE9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6" name="Line 1703">
          <a:extLst>
            <a:ext uri="{FF2B5EF4-FFF2-40B4-BE49-F238E27FC236}">
              <a16:creationId xmlns:a16="http://schemas.microsoft.com/office/drawing/2014/main" id="{4B87E2AD-B5BB-4A1B-A9A7-D5939CDBA6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7" name="Line 1704">
          <a:extLst>
            <a:ext uri="{FF2B5EF4-FFF2-40B4-BE49-F238E27FC236}">
              <a16:creationId xmlns:a16="http://schemas.microsoft.com/office/drawing/2014/main" id="{CA51C063-AF65-41F9-BC0D-3FB02521C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8" name="Line 1705">
          <a:extLst>
            <a:ext uri="{FF2B5EF4-FFF2-40B4-BE49-F238E27FC236}">
              <a16:creationId xmlns:a16="http://schemas.microsoft.com/office/drawing/2014/main" id="{FEE9D163-E309-4CF7-B9F9-002865AFAE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69" name="Line 1706">
          <a:extLst>
            <a:ext uri="{FF2B5EF4-FFF2-40B4-BE49-F238E27FC236}">
              <a16:creationId xmlns:a16="http://schemas.microsoft.com/office/drawing/2014/main" id="{7810CFC4-D44E-4170-9083-1F611AC894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2570" name="Line 1707">
          <a:extLst>
            <a:ext uri="{FF2B5EF4-FFF2-40B4-BE49-F238E27FC236}">
              <a16:creationId xmlns:a16="http://schemas.microsoft.com/office/drawing/2014/main" id="{4A23F0CC-93E8-4C58-8553-E0B402EC68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1" name="Line 1694">
          <a:extLst>
            <a:ext uri="{FF2B5EF4-FFF2-40B4-BE49-F238E27FC236}">
              <a16:creationId xmlns:a16="http://schemas.microsoft.com/office/drawing/2014/main" id="{4F810070-7F12-459D-8E43-855BF0901F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2" name="Line 1695">
          <a:extLst>
            <a:ext uri="{FF2B5EF4-FFF2-40B4-BE49-F238E27FC236}">
              <a16:creationId xmlns:a16="http://schemas.microsoft.com/office/drawing/2014/main" id="{C8800BBE-661C-4A48-AA3D-A18E4B0FCC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3" name="Line 1696">
          <a:extLst>
            <a:ext uri="{FF2B5EF4-FFF2-40B4-BE49-F238E27FC236}">
              <a16:creationId xmlns:a16="http://schemas.microsoft.com/office/drawing/2014/main" id="{3D96FF74-FA20-4B03-85C7-48383EE39E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4" name="Line 1697">
          <a:extLst>
            <a:ext uri="{FF2B5EF4-FFF2-40B4-BE49-F238E27FC236}">
              <a16:creationId xmlns:a16="http://schemas.microsoft.com/office/drawing/2014/main" id="{B3CBDD10-BC7B-436A-BA45-7FFD920FE9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5" name="Line 1698">
          <a:extLst>
            <a:ext uri="{FF2B5EF4-FFF2-40B4-BE49-F238E27FC236}">
              <a16:creationId xmlns:a16="http://schemas.microsoft.com/office/drawing/2014/main" id="{22E5942E-3BDF-4F00-9927-F86575D04A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6" name="Line 1699">
          <a:extLst>
            <a:ext uri="{FF2B5EF4-FFF2-40B4-BE49-F238E27FC236}">
              <a16:creationId xmlns:a16="http://schemas.microsoft.com/office/drawing/2014/main" id="{F489B99C-E24B-4B10-A449-E76D1BECF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7" name="Line 1700">
          <a:extLst>
            <a:ext uri="{FF2B5EF4-FFF2-40B4-BE49-F238E27FC236}">
              <a16:creationId xmlns:a16="http://schemas.microsoft.com/office/drawing/2014/main" id="{DFDF9BD8-E7E3-49D3-BBD6-14EAD8C42C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8" name="Line 1701">
          <a:extLst>
            <a:ext uri="{FF2B5EF4-FFF2-40B4-BE49-F238E27FC236}">
              <a16:creationId xmlns:a16="http://schemas.microsoft.com/office/drawing/2014/main" id="{F1D67167-3874-4C06-91A8-9068EFA936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79" name="Line 1702">
          <a:extLst>
            <a:ext uri="{FF2B5EF4-FFF2-40B4-BE49-F238E27FC236}">
              <a16:creationId xmlns:a16="http://schemas.microsoft.com/office/drawing/2014/main" id="{90DE5254-A97D-4B8C-92E5-57B8B7699E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0" name="Line 1703">
          <a:extLst>
            <a:ext uri="{FF2B5EF4-FFF2-40B4-BE49-F238E27FC236}">
              <a16:creationId xmlns:a16="http://schemas.microsoft.com/office/drawing/2014/main" id="{441AD29F-CC23-4B68-826F-485084EE00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1" name="Line 1704">
          <a:extLst>
            <a:ext uri="{FF2B5EF4-FFF2-40B4-BE49-F238E27FC236}">
              <a16:creationId xmlns:a16="http://schemas.microsoft.com/office/drawing/2014/main" id="{766EDCEC-5C32-4178-ACA1-FE3749A77E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2" name="Line 1705">
          <a:extLst>
            <a:ext uri="{FF2B5EF4-FFF2-40B4-BE49-F238E27FC236}">
              <a16:creationId xmlns:a16="http://schemas.microsoft.com/office/drawing/2014/main" id="{7FC62346-6D21-48DD-A30A-69E78AC21F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3" name="Line 1706">
          <a:extLst>
            <a:ext uri="{FF2B5EF4-FFF2-40B4-BE49-F238E27FC236}">
              <a16:creationId xmlns:a16="http://schemas.microsoft.com/office/drawing/2014/main" id="{D678B876-BEC1-4AEC-8C4F-C52199DDF5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4" name="Line 1707">
          <a:extLst>
            <a:ext uri="{FF2B5EF4-FFF2-40B4-BE49-F238E27FC236}">
              <a16:creationId xmlns:a16="http://schemas.microsoft.com/office/drawing/2014/main" id="{C560F96B-3493-49D2-84CE-BBE99DF0E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5" name="Line 1694">
          <a:extLst>
            <a:ext uri="{FF2B5EF4-FFF2-40B4-BE49-F238E27FC236}">
              <a16:creationId xmlns:a16="http://schemas.microsoft.com/office/drawing/2014/main" id="{9E8EF467-7C08-4B9D-A8CB-CED2CCB855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6" name="Line 1695">
          <a:extLst>
            <a:ext uri="{FF2B5EF4-FFF2-40B4-BE49-F238E27FC236}">
              <a16:creationId xmlns:a16="http://schemas.microsoft.com/office/drawing/2014/main" id="{0ACA4BA8-A505-44F0-B210-8C24C4B072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7" name="Line 1696">
          <a:extLst>
            <a:ext uri="{FF2B5EF4-FFF2-40B4-BE49-F238E27FC236}">
              <a16:creationId xmlns:a16="http://schemas.microsoft.com/office/drawing/2014/main" id="{52608A2D-E811-4442-909A-970F5D1F6F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8" name="Line 1697">
          <a:extLst>
            <a:ext uri="{FF2B5EF4-FFF2-40B4-BE49-F238E27FC236}">
              <a16:creationId xmlns:a16="http://schemas.microsoft.com/office/drawing/2014/main" id="{2381EAF1-BDB6-4427-BE2E-3805FF2944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89" name="Line 1698">
          <a:extLst>
            <a:ext uri="{FF2B5EF4-FFF2-40B4-BE49-F238E27FC236}">
              <a16:creationId xmlns:a16="http://schemas.microsoft.com/office/drawing/2014/main" id="{19BA1461-2C9D-4FD4-91AA-97EF36532E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0" name="Line 1699">
          <a:extLst>
            <a:ext uri="{FF2B5EF4-FFF2-40B4-BE49-F238E27FC236}">
              <a16:creationId xmlns:a16="http://schemas.microsoft.com/office/drawing/2014/main" id="{F6EFB30C-B1FB-4C5A-83C1-92097B1260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1" name="Line 1700">
          <a:extLst>
            <a:ext uri="{FF2B5EF4-FFF2-40B4-BE49-F238E27FC236}">
              <a16:creationId xmlns:a16="http://schemas.microsoft.com/office/drawing/2014/main" id="{A7DECDD8-E892-4620-AA74-0DCE25D90E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2" name="Line 1701">
          <a:extLst>
            <a:ext uri="{FF2B5EF4-FFF2-40B4-BE49-F238E27FC236}">
              <a16:creationId xmlns:a16="http://schemas.microsoft.com/office/drawing/2014/main" id="{04639BE6-98D8-49CF-983C-498408550A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3" name="Line 1702">
          <a:extLst>
            <a:ext uri="{FF2B5EF4-FFF2-40B4-BE49-F238E27FC236}">
              <a16:creationId xmlns:a16="http://schemas.microsoft.com/office/drawing/2014/main" id="{ECB98F5A-8283-4103-9CCC-16D06ADB32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4" name="Line 1703">
          <a:extLst>
            <a:ext uri="{FF2B5EF4-FFF2-40B4-BE49-F238E27FC236}">
              <a16:creationId xmlns:a16="http://schemas.microsoft.com/office/drawing/2014/main" id="{DB058A50-4B3B-44DF-BBA9-5384F9A2D5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5" name="Line 1704">
          <a:extLst>
            <a:ext uri="{FF2B5EF4-FFF2-40B4-BE49-F238E27FC236}">
              <a16:creationId xmlns:a16="http://schemas.microsoft.com/office/drawing/2014/main" id="{005AE712-A15D-4302-AF6B-0B45250568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6" name="Line 1705">
          <a:extLst>
            <a:ext uri="{FF2B5EF4-FFF2-40B4-BE49-F238E27FC236}">
              <a16:creationId xmlns:a16="http://schemas.microsoft.com/office/drawing/2014/main" id="{1CB630D3-A917-4D97-8DBE-B74DFEA5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7" name="Line 1706">
          <a:extLst>
            <a:ext uri="{FF2B5EF4-FFF2-40B4-BE49-F238E27FC236}">
              <a16:creationId xmlns:a16="http://schemas.microsoft.com/office/drawing/2014/main" id="{B070541E-57EF-4C8D-9E00-726D8852CB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8" name="Line 1707">
          <a:extLst>
            <a:ext uri="{FF2B5EF4-FFF2-40B4-BE49-F238E27FC236}">
              <a16:creationId xmlns:a16="http://schemas.microsoft.com/office/drawing/2014/main" id="{C650BF3D-B002-4B8D-8CD4-9442B56EBE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599" name="Line 1694">
          <a:extLst>
            <a:ext uri="{FF2B5EF4-FFF2-40B4-BE49-F238E27FC236}">
              <a16:creationId xmlns:a16="http://schemas.microsoft.com/office/drawing/2014/main" id="{A4541374-72DD-41FE-A3E2-5A57D1E7B2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0" name="Line 1695">
          <a:extLst>
            <a:ext uri="{FF2B5EF4-FFF2-40B4-BE49-F238E27FC236}">
              <a16:creationId xmlns:a16="http://schemas.microsoft.com/office/drawing/2014/main" id="{130D4F2D-8421-42B2-B510-5881C93862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1" name="Line 1696">
          <a:extLst>
            <a:ext uri="{FF2B5EF4-FFF2-40B4-BE49-F238E27FC236}">
              <a16:creationId xmlns:a16="http://schemas.microsoft.com/office/drawing/2014/main" id="{1917E652-5B02-4960-9970-26518E4FC94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2" name="Line 1697">
          <a:extLst>
            <a:ext uri="{FF2B5EF4-FFF2-40B4-BE49-F238E27FC236}">
              <a16:creationId xmlns:a16="http://schemas.microsoft.com/office/drawing/2014/main" id="{3E0935A7-7E26-4B8F-B3C3-9B8FB17967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3" name="Line 1698">
          <a:extLst>
            <a:ext uri="{FF2B5EF4-FFF2-40B4-BE49-F238E27FC236}">
              <a16:creationId xmlns:a16="http://schemas.microsoft.com/office/drawing/2014/main" id="{2B520569-2E36-4572-9781-25D0F969A5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4" name="Line 1699">
          <a:extLst>
            <a:ext uri="{FF2B5EF4-FFF2-40B4-BE49-F238E27FC236}">
              <a16:creationId xmlns:a16="http://schemas.microsoft.com/office/drawing/2014/main" id="{6324DBC8-8736-4F1E-A598-1C2BD2BBA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5" name="Line 1700">
          <a:extLst>
            <a:ext uri="{FF2B5EF4-FFF2-40B4-BE49-F238E27FC236}">
              <a16:creationId xmlns:a16="http://schemas.microsoft.com/office/drawing/2014/main" id="{97A907EF-65B5-43DF-937F-9BB22CF7C7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6" name="Line 1701">
          <a:extLst>
            <a:ext uri="{FF2B5EF4-FFF2-40B4-BE49-F238E27FC236}">
              <a16:creationId xmlns:a16="http://schemas.microsoft.com/office/drawing/2014/main" id="{A3DA61EF-1351-4445-8A46-D075C56FB5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7" name="Line 1702">
          <a:extLst>
            <a:ext uri="{FF2B5EF4-FFF2-40B4-BE49-F238E27FC236}">
              <a16:creationId xmlns:a16="http://schemas.microsoft.com/office/drawing/2014/main" id="{C9067613-19AB-4AB5-9EC6-EB781D7637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8" name="Line 1703">
          <a:extLst>
            <a:ext uri="{FF2B5EF4-FFF2-40B4-BE49-F238E27FC236}">
              <a16:creationId xmlns:a16="http://schemas.microsoft.com/office/drawing/2014/main" id="{AC4EF1D6-0588-4D7E-B6ED-A06777D82F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09" name="Line 1704">
          <a:extLst>
            <a:ext uri="{FF2B5EF4-FFF2-40B4-BE49-F238E27FC236}">
              <a16:creationId xmlns:a16="http://schemas.microsoft.com/office/drawing/2014/main" id="{EDBE2498-03A0-4832-924A-49B80429B7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0" name="Line 1705">
          <a:extLst>
            <a:ext uri="{FF2B5EF4-FFF2-40B4-BE49-F238E27FC236}">
              <a16:creationId xmlns:a16="http://schemas.microsoft.com/office/drawing/2014/main" id="{DF62081A-9D8C-4488-8A4C-3C29D056B2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1" name="Line 1706">
          <a:extLst>
            <a:ext uri="{FF2B5EF4-FFF2-40B4-BE49-F238E27FC236}">
              <a16:creationId xmlns:a16="http://schemas.microsoft.com/office/drawing/2014/main" id="{F6CDA813-6561-44C4-A069-68D3B8151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2" name="Line 1707">
          <a:extLst>
            <a:ext uri="{FF2B5EF4-FFF2-40B4-BE49-F238E27FC236}">
              <a16:creationId xmlns:a16="http://schemas.microsoft.com/office/drawing/2014/main" id="{125CAFAF-3470-4304-B7D4-0BBF4A8CD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3" name="Line 1694">
          <a:extLst>
            <a:ext uri="{FF2B5EF4-FFF2-40B4-BE49-F238E27FC236}">
              <a16:creationId xmlns:a16="http://schemas.microsoft.com/office/drawing/2014/main" id="{BE17DFED-B39C-4500-AA42-83A4E81F9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4" name="Line 1695">
          <a:extLst>
            <a:ext uri="{FF2B5EF4-FFF2-40B4-BE49-F238E27FC236}">
              <a16:creationId xmlns:a16="http://schemas.microsoft.com/office/drawing/2014/main" id="{1E35505F-BA3B-4D3E-9DE3-11535A2B1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5" name="Line 1696">
          <a:extLst>
            <a:ext uri="{FF2B5EF4-FFF2-40B4-BE49-F238E27FC236}">
              <a16:creationId xmlns:a16="http://schemas.microsoft.com/office/drawing/2014/main" id="{A8D25A45-4F1D-451E-B3F3-B94D662A13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6" name="Line 1697">
          <a:extLst>
            <a:ext uri="{FF2B5EF4-FFF2-40B4-BE49-F238E27FC236}">
              <a16:creationId xmlns:a16="http://schemas.microsoft.com/office/drawing/2014/main" id="{707F22DC-F66E-4B24-A4AB-EECDA73D7F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7" name="Line 1698">
          <a:extLst>
            <a:ext uri="{FF2B5EF4-FFF2-40B4-BE49-F238E27FC236}">
              <a16:creationId xmlns:a16="http://schemas.microsoft.com/office/drawing/2014/main" id="{59FED591-ABEC-4A54-A31D-EF0FE286A0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8" name="Line 1699">
          <a:extLst>
            <a:ext uri="{FF2B5EF4-FFF2-40B4-BE49-F238E27FC236}">
              <a16:creationId xmlns:a16="http://schemas.microsoft.com/office/drawing/2014/main" id="{B64168CD-DF6A-4718-A33B-E68D0049A7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19" name="Line 1700">
          <a:extLst>
            <a:ext uri="{FF2B5EF4-FFF2-40B4-BE49-F238E27FC236}">
              <a16:creationId xmlns:a16="http://schemas.microsoft.com/office/drawing/2014/main" id="{3D1F94C3-BF00-4C75-BB5F-B9A9455F8F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0" name="Line 1701">
          <a:extLst>
            <a:ext uri="{FF2B5EF4-FFF2-40B4-BE49-F238E27FC236}">
              <a16:creationId xmlns:a16="http://schemas.microsoft.com/office/drawing/2014/main" id="{F685B614-E230-49AC-AE54-C35F29881C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1" name="Line 1702">
          <a:extLst>
            <a:ext uri="{FF2B5EF4-FFF2-40B4-BE49-F238E27FC236}">
              <a16:creationId xmlns:a16="http://schemas.microsoft.com/office/drawing/2014/main" id="{0D28B9E5-C908-4A6F-A568-C30E635170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2" name="Line 1703">
          <a:extLst>
            <a:ext uri="{FF2B5EF4-FFF2-40B4-BE49-F238E27FC236}">
              <a16:creationId xmlns:a16="http://schemas.microsoft.com/office/drawing/2014/main" id="{964D590E-996B-44C4-ADB3-F9E8A211C5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3" name="Line 1704">
          <a:extLst>
            <a:ext uri="{FF2B5EF4-FFF2-40B4-BE49-F238E27FC236}">
              <a16:creationId xmlns:a16="http://schemas.microsoft.com/office/drawing/2014/main" id="{1A1821CF-EA9F-4892-9096-4DB1B6665F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4" name="Line 1705">
          <a:extLst>
            <a:ext uri="{FF2B5EF4-FFF2-40B4-BE49-F238E27FC236}">
              <a16:creationId xmlns:a16="http://schemas.microsoft.com/office/drawing/2014/main" id="{3FB6B7F8-B362-4B97-AC9C-79B6A25623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5" name="Line 1706">
          <a:extLst>
            <a:ext uri="{FF2B5EF4-FFF2-40B4-BE49-F238E27FC236}">
              <a16:creationId xmlns:a16="http://schemas.microsoft.com/office/drawing/2014/main" id="{4B00BAEB-FC6E-40D4-B430-9A49AAF111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6" name="Line 1707">
          <a:extLst>
            <a:ext uri="{FF2B5EF4-FFF2-40B4-BE49-F238E27FC236}">
              <a16:creationId xmlns:a16="http://schemas.microsoft.com/office/drawing/2014/main" id="{17F71CFB-5FE3-42DA-8A33-236F926CAA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7" name="Line 1694">
          <a:extLst>
            <a:ext uri="{FF2B5EF4-FFF2-40B4-BE49-F238E27FC236}">
              <a16:creationId xmlns:a16="http://schemas.microsoft.com/office/drawing/2014/main" id="{4D62AD16-19B0-4436-9630-0D6C991C5E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8" name="Line 1695">
          <a:extLst>
            <a:ext uri="{FF2B5EF4-FFF2-40B4-BE49-F238E27FC236}">
              <a16:creationId xmlns:a16="http://schemas.microsoft.com/office/drawing/2014/main" id="{5B13558E-5AAB-42A2-9FCF-675FEAA10C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29" name="Line 1696">
          <a:extLst>
            <a:ext uri="{FF2B5EF4-FFF2-40B4-BE49-F238E27FC236}">
              <a16:creationId xmlns:a16="http://schemas.microsoft.com/office/drawing/2014/main" id="{561E289E-F16C-42E7-8354-95740990AE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0" name="Line 1697">
          <a:extLst>
            <a:ext uri="{FF2B5EF4-FFF2-40B4-BE49-F238E27FC236}">
              <a16:creationId xmlns:a16="http://schemas.microsoft.com/office/drawing/2014/main" id="{A8358600-7F2D-4FAE-9785-80C28A07D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1" name="Line 1698">
          <a:extLst>
            <a:ext uri="{FF2B5EF4-FFF2-40B4-BE49-F238E27FC236}">
              <a16:creationId xmlns:a16="http://schemas.microsoft.com/office/drawing/2014/main" id="{176695EE-593A-4210-B229-5DA1EEFE7A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2" name="Line 1699">
          <a:extLst>
            <a:ext uri="{FF2B5EF4-FFF2-40B4-BE49-F238E27FC236}">
              <a16:creationId xmlns:a16="http://schemas.microsoft.com/office/drawing/2014/main" id="{1430C24B-FA35-4C48-B667-377CC4176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3" name="Line 1700">
          <a:extLst>
            <a:ext uri="{FF2B5EF4-FFF2-40B4-BE49-F238E27FC236}">
              <a16:creationId xmlns:a16="http://schemas.microsoft.com/office/drawing/2014/main" id="{52E171C4-6641-45F2-9730-BAF68801A7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4" name="Line 1701">
          <a:extLst>
            <a:ext uri="{FF2B5EF4-FFF2-40B4-BE49-F238E27FC236}">
              <a16:creationId xmlns:a16="http://schemas.microsoft.com/office/drawing/2014/main" id="{DC25E746-55FD-414F-8DE1-936235D02C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5" name="Line 1702">
          <a:extLst>
            <a:ext uri="{FF2B5EF4-FFF2-40B4-BE49-F238E27FC236}">
              <a16:creationId xmlns:a16="http://schemas.microsoft.com/office/drawing/2014/main" id="{34CC0AD7-DA82-42DF-AA6D-5FF0FEB30F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6" name="Line 1703">
          <a:extLst>
            <a:ext uri="{FF2B5EF4-FFF2-40B4-BE49-F238E27FC236}">
              <a16:creationId xmlns:a16="http://schemas.microsoft.com/office/drawing/2014/main" id="{4A2D890A-1197-49AF-838B-8935A1291B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7" name="Line 1704">
          <a:extLst>
            <a:ext uri="{FF2B5EF4-FFF2-40B4-BE49-F238E27FC236}">
              <a16:creationId xmlns:a16="http://schemas.microsoft.com/office/drawing/2014/main" id="{E3A9DFB0-2713-4F09-B12D-CA9CD5CD7B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8" name="Line 1705">
          <a:extLst>
            <a:ext uri="{FF2B5EF4-FFF2-40B4-BE49-F238E27FC236}">
              <a16:creationId xmlns:a16="http://schemas.microsoft.com/office/drawing/2014/main" id="{4EC5B2C3-B9A1-4C1A-A9A1-BBF2ED7A90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39" name="Line 1706">
          <a:extLst>
            <a:ext uri="{FF2B5EF4-FFF2-40B4-BE49-F238E27FC236}">
              <a16:creationId xmlns:a16="http://schemas.microsoft.com/office/drawing/2014/main" id="{BB44A236-4DE9-47AC-BD70-14BD9A3363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0" name="Line 1707">
          <a:extLst>
            <a:ext uri="{FF2B5EF4-FFF2-40B4-BE49-F238E27FC236}">
              <a16:creationId xmlns:a16="http://schemas.microsoft.com/office/drawing/2014/main" id="{C894AD20-4859-49EF-BA16-464CE34F05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1" name="Line 1694">
          <a:extLst>
            <a:ext uri="{FF2B5EF4-FFF2-40B4-BE49-F238E27FC236}">
              <a16:creationId xmlns:a16="http://schemas.microsoft.com/office/drawing/2014/main" id="{A3622230-B89A-48AD-96DE-8FCEC6B677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2" name="Line 1695">
          <a:extLst>
            <a:ext uri="{FF2B5EF4-FFF2-40B4-BE49-F238E27FC236}">
              <a16:creationId xmlns:a16="http://schemas.microsoft.com/office/drawing/2014/main" id="{309432DF-7BBF-4136-9A2D-C37E163BE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3" name="Line 1696">
          <a:extLst>
            <a:ext uri="{FF2B5EF4-FFF2-40B4-BE49-F238E27FC236}">
              <a16:creationId xmlns:a16="http://schemas.microsoft.com/office/drawing/2014/main" id="{D5AC04E2-0807-4BCB-9A03-23FAF5993C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4" name="Line 1697">
          <a:extLst>
            <a:ext uri="{FF2B5EF4-FFF2-40B4-BE49-F238E27FC236}">
              <a16:creationId xmlns:a16="http://schemas.microsoft.com/office/drawing/2014/main" id="{C6686777-9333-4DC4-B14D-F10CE9A125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5" name="Line 1698">
          <a:extLst>
            <a:ext uri="{FF2B5EF4-FFF2-40B4-BE49-F238E27FC236}">
              <a16:creationId xmlns:a16="http://schemas.microsoft.com/office/drawing/2014/main" id="{033B6421-D821-458A-94C5-173EDFAD9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6" name="Line 1699">
          <a:extLst>
            <a:ext uri="{FF2B5EF4-FFF2-40B4-BE49-F238E27FC236}">
              <a16:creationId xmlns:a16="http://schemas.microsoft.com/office/drawing/2014/main" id="{62B83371-CE74-46C4-BFA8-B3BE83D39E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7" name="Line 1700">
          <a:extLst>
            <a:ext uri="{FF2B5EF4-FFF2-40B4-BE49-F238E27FC236}">
              <a16:creationId xmlns:a16="http://schemas.microsoft.com/office/drawing/2014/main" id="{F4B3B7C0-4172-4717-AD41-56931C26FA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8" name="Line 1701">
          <a:extLst>
            <a:ext uri="{FF2B5EF4-FFF2-40B4-BE49-F238E27FC236}">
              <a16:creationId xmlns:a16="http://schemas.microsoft.com/office/drawing/2014/main" id="{129A956B-AFD3-4231-B5F7-DF0787D0EB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49" name="Line 1702">
          <a:extLst>
            <a:ext uri="{FF2B5EF4-FFF2-40B4-BE49-F238E27FC236}">
              <a16:creationId xmlns:a16="http://schemas.microsoft.com/office/drawing/2014/main" id="{D26445A0-0BA7-442F-8BA8-F83FA1FBC0F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0" name="Line 1703">
          <a:extLst>
            <a:ext uri="{FF2B5EF4-FFF2-40B4-BE49-F238E27FC236}">
              <a16:creationId xmlns:a16="http://schemas.microsoft.com/office/drawing/2014/main" id="{102BB18E-825A-4717-A485-E7A5BFC0ED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1" name="Line 1704">
          <a:extLst>
            <a:ext uri="{FF2B5EF4-FFF2-40B4-BE49-F238E27FC236}">
              <a16:creationId xmlns:a16="http://schemas.microsoft.com/office/drawing/2014/main" id="{48EF5164-AD0A-4CED-B0E4-CE9DB0A0E5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2" name="Line 1705">
          <a:extLst>
            <a:ext uri="{FF2B5EF4-FFF2-40B4-BE49-F238E27FC236}">
              <a16:creationId xmlns:a16="http://schemas.microsoft.com/office/drawing/2014/main" id="{09B2B4A7-E81E-4696-A3E4-105299BCD2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3" name="Line 1706">
          <a:extLst>
            <a:ext uri="{FF2B5EF4-FFF2-40B4-BE49-F238E27FC236}">
              <a16:creationId xmlns:a16="http://schemas.microsoft.com/office/drawing/2014/main" id="{02472FA4-C822-43C1-B2C0-8E49C44D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83</xdr:row>
      <xdr:rowOff>0</xdr:rowOff>
    </xdr:from>
    <xdr:to>
      <xdr:col>10</xdr:col>
      <xdr:colOff>38100</xdr:colOff>
      <xdr:row>83</xdr:row>
      <xdr:rowOff>0</xdr:rowOff>
    </xdr:to>
    <xdr:sp macro="" textlink="">
      <xdr:nvSpPr>
        <xdr:cNvPr id="2654" name="Line 1707">
          <a:extLst>
            <a:ext uri="{FF2B5EF4-FFF2-40B4-BE49-F238E27FC236}">
              <a16:creationId xmlns:a16="http://schemas.microsoft.com/office/drawing/2014/main" id="{4BA612F3-2599-443F-A90F-A202B2F41D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5" name="Line 1694">
          <a:extLst>
            <a:ext uri="{FF2B5EF4-FFF2-40B4-BE49-F238E27FC236}">
              <a16:creationId xmlns:a16="http://schemas.microsoft.com/office/drawing/2014/main" id="{7A5BC38D-7E82-49B8-A75C-A57081BC0E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6" name="Line 1695">
          <a:extLst>
            <a:ext uri="{FF2B5EF4-FFF2-40B4-BE49-F238E27FC236}">
              <a16:creationId xmlns:a16="http://schemas.microsoft.com/office/drawing/2014/main" id="{D7BF5976-B8E1-46BD-AE1A-3290EBA0B4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7" name="Line 1696">
          <a:extLst>
            <a:ext uri="{FF2B5EF4-FFF2-40B4-BE49-F238E27FC236}">
              <a16:creationId xmlns:a16="http://schemas.microsoft.com/office/drawing/2014/main" id="{319F6541-2877-4EB5-8A3D-6A2504CBF6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8" name="Line 1697">
          <a:extLst>
            <a:ext uri="{FF2B5EF4-FFF2-40B4-BE49-F238E27FC236}">
              <a16:creationId xmlns:a16="http://schemas.microsoft.com/office/drawing/2014/main" id="{D08D4E59-23E5-42F4-B3CE-A8555B2C86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59" name="Line 1698">
          <a:extLst>
            <a:ext uri="{FF2B5EF4-FFF2-40B4-BE49-F238E27FC236}">
              <a16:creationId xmlns:a16="http://schemas.microsoft.com/office/drawing/2014/main" id="{ECCD57C2-B78D-4413-A35B-F25424898D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0" name="Line 1699">
          <a:extLst>
            <a:ext uri="{FF2B5EF4-FFF2-40B4-BE49-F238E27FC236}">
              <a16:creationId xmlns:a16="http://schemas.microsoft.com/office/drawing/2014/main" id="{55106A72-ABA8-4B3A-B3CE-4219B690CD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1" name="Line 1700">
          <a:extLst>
            <a:ext uri="{FF2B5EF4-FFF2-40B4-BE49-F238E27FC236}">
              <a16:creationId xmlns:a16="http://schemas.microsoft.com/office/drawing/2014/main" id="{2F138128-86C6-4142-8C5C-4A4C9FF1B0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2" name="Line 1701">
          <a:extLst>
            <a:ext uri="{FF2B5EF4-FFF2-40B4-BE49-F238E27FC236}">
              <a16:creationId xmlns:a16="http://schemas.microsoft.com/office/drawing/2014/main" id="{99571EE6-10C9-4F13-AC6C-7E65C9DF36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3" name="Line 1702">
          <a:extLst>
            <a:ext uri="{FF2B5EF4-FFF2-40B4-BE49-F238E27FC236}">
              <a16:creationId xmlns:a16="http://schemas.microsoft.com/office/drawing/2014/main" id="{2752F5D4-8B32-4CAC-A799-AFE6718B4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4" name="Line 1703">
          <a:extLst>
            <a:ext uri="{FF2B5EF4-FFF2-40B4-BE49-F238E27FC236}">
              <a16:creationId xmlns:a16="http://schemas.microsoft.com/office/drawing/2014/main" id="{F8AB72ED-15D7-44B4-8653-3C27CFED25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5" name="Line 1704">
          <a:extLst>
            <a:ext uri="{FF2B5EF4-FFF2-40B4-BE49-F238E27FC236}">
              <a16:creationId xmlns:a16="http://schemas.microsoft.com/office/drawing/2014/main" id="{D87823CB-AB73-4788-93FD-E78C977980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6" name="Line 1705">
          <a:extLst>
            <a:ext uri="{FF2B5EF4-FFF2-40B4-BE49-F238E27FC236}">
              <a16:creationId xmlns:a16="http://schemas.microsoft.com/office/drawing/2014/main" id="{3A0CC5D9-DC39-46B0-B972-D1F93A68C7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7" name="Line 1706">
          <a:extLst>
            <a:ext uri="{FF2B5EF4-FFF2-40B4-BE49-F238E27FC236}">
              <a16:creationId xmlns:a16="http://schemas.microsoft.com/office/drawing/2014/main" id="{2690DC8E-E28E-4626-83F4-EC70FC7629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8" name="Line 1707">
          <a:extLst>
            <a:ext uri="{FF2B5EF4-FFF2-40B4-BE49-F238E27FC236}">
              <a16:creationId xmlns:a16="http://schemas.microsoft.com/office/drawing/2014/main" id="{77C2D420-F2AB-4484-B05A-5517FE26CA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69" name="Line 1694">
          <a:extLst>
            <a:ext uri="{FF2B5EF4-FFF2-40B4-BE49-F238E27FC236}">
              <a16:creationId xmlns:a16="http://schemas.microsoft.com/office/drawing/2014/main" id="{9AF8CD7C-88B6-46F7-90ED-66DD5B7C08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0" name="Line 1695">
          <a:extLst>
            <a:ext uri="{FF2B5EF4-FFF2-40B4-BE49-F238E27FC236}">
              <a16:creationId xmlns:a16="http://schemas.microsoft.com/office/drawing/2014/main" id="{BB72CB98-E1BC-451E-8CB5-23EA10D4F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1" name="Line 1696">
          <a:extLst>
            <a:ext uri="{FF2B5EF4-FFF2-40B4-BE49-F238E27FC236}">
              <a16:creationId xmlns:a16="http://schemas.microsoft.com/office/drawing/2014/main" id="{2F36FD34-5FEE-4B59-87E2-9EAF0FA55C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2" name="Line 1697">
          <a:extLst>
            <a:ext uri="{FF2B5EF4-FFF2-40B4-BE49-F238E27FC236}">
              <a16:creationId xmlns:a16="http://schemas.microsoft.com/office/drawing/2014/main" id="{52CE4AB8-EF2F-4A65-B799-D21AAD2C30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3" name="Line 1698">
          <a:extLst>
            <a:ext uri="{FF2B5EF4-FFF2-40B4-BE49-F238E27FC236}">
              <a16:creationId xmlns:a16="http://schemas.microsoft.com/office/drawing/2014/main" id="{0C218AF6-3B50-467B-A08F-1E441A098E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4" name="Line 1699">
          <a:extLst>
            <a:ext uri="{FF2B5EF4-FFF2-40B4-BE49-F238E27FC236}">
              <a16:creationId xmlns:a16="http://schemas.microsoft.com/office/drawing/2014/main" id="{98204340-C3C0-4290-9DCD-88DC38F471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5" name="Line 1700">
          <a:extLst>
            <a:ext uri="{FF2B5EF4-FFF2-40B4-BE49-F238E27FC236}">
              <a16:creationId xmlns:a16="http://schemas.microsoft.com/office/drawing/2014/main" id="{937BE7E2-EBE9-4DC2-B096-C8104B9EC5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6" name="Line 1701">
          <a:extLst>
            <a:ext uri="{FF2B5EF4-FFF2-40B4-BE49-F238E27FC236}">
              <a16:creationId xmlns:a16="http://schemas.microsoft.com/office/drawing/2014/main" id="{FD4F2E43-878F-4F42-B3F8-79F2A9B72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7" name="Line 1702">
          <a:extLst>
            <a:ext uri="{FF2B5EF4-FFF2-40B4-BE49-F238E27FC236}">
              <a16:creationId xmlns:a16="http://schemas.microsoft.com/office/drawing/2014/main" id="{C97622CD-F9B1-4ECB-BD2A-9AA6CEA1BA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8" name="Line 1703">
          <a:extLst>
            <a:ext uri="{FF2B5EF4-FFF2-40B4-BE49-F238E27FC236}">
              <a16:creationId xmlns:a16="http://schemas.microsoft.com/office/drawing/2014/main" id="{96F1C390-2150-4BF6-82C2-9976954900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79" name="Line 1704">
          <a:extLst>
            <a:ext uri="{FF2B5EF4-FFF2-40B4-BE49-F238E27FC236}">
              <a16:creationId xmlns:a16="http://schemas.microsoft.com/office/drawing/2014/main" id="{8AEB77DF-CBB5-4C0F-AB72-1C1483D9C2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0" name="Line 1705">
          <a:extLst>
            <a:ext uri="{FF2B5EF4-FFF2-40B4-BE49-F238E27FC236}">
              <a16:creationId xmlns:a16="http://schemas.microsoft.com/office/drawing/2014/main" id="{E8130A99-1F9F-4ACF-8999-DC6F8501B7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1" name="Line 1706">
          <a:extLst>
            <a:ext uri="{FF2B5EF4-FFF2-40B4-BE49-F238E27FC236}">
              <a16:creationId xmlns:a16="http://schemas.microsoft.com/office/drawing/2014/main" id="{DEAE4FB5-5837-4508-9F20-5DBCE865C8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2" name="Line 1707">
          <a:extLst>
            <a:ext uri="{FF2B5EF4-FFF2-40B4-BE49-F238E27FC236}">
              <a16:creationId xmlns:a16="http://schemas.microsoft.com/office/drawing/2014/main" id="{A470828F-CAE5-4E00-AC7D-961BBB20A2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3" name="Line 1694">
          <a:extLst>
            <a:ext uri="{FF2B5EF4-FFF2-40B4-BE49-F238E27FC236}">
              <a16:creationId xmlns:a16="http://schemas.microsoft.com/office/drawing/2014/main" id="{C73C9C1D-6D0F-4D9B-BE25-A5AF103B01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4" name="Line 1695">
          <a:extLst>
            <a:ext uri="{FF2B5EF4-FFF2-40B4-BE49-F238E27FC236}">
              <a16:creationId xmlns:a16="http://schemas.microsoft.com/office/drawing/2014/main" id="{046403E8-BE48-4CF9-83DB-7430CF3E41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5" name="Line 1696">
          <a:extLst>
            <a:ext uri="{FF2B5EF4-FFF2-40B4-BE49-F238E27FC236}">
              <a16:creationId xmlns:a16="http://schemas.microsoft.com/office/drawing/2014/main" id="{ED5DD841-9A8B-4421-BAB5-C789F00EB5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6" name="Line 1697">
          <a:extLst>
            <a:ext uri="{FF2B5EF4-FFF2-40B4-BE49-F238E27FC236}">
              <a16:creationId xmlns:a16="http://schemas.microsoft.com/office/drawing/2014/main" id="{A3DC3C6E-EF56-4A91-B2BA-4EB552853A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7" name="Line 1698">
          <a:extLst>
            <a:ext uri="{FF2B5EF4-FFF2-40B4-BE49-F238E27FC236}">
              <a16:creationId xmlns:a16="http://schemas.microsoft.com/office/drawing/2014/main" id="{93768490-ECC1-44A8-9C4A-3B871F1704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8" name="Line 1699">
          <a:extLst>
            <a:ext uri="{FF2B5EF4-FFF2-40B4-BE49-F238E27FC236}">
              <a16:creationId xmlns:a16="http://schemas.microsoft.com/office/drawing/2014/main" id="{3981582E-DE87-4956-987D-991855997E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89" name="Line 1700">
          <a:extLst>
            <a:ext uri="{FF2B5EF4-FFF2-40B4-BE49-F238E27FC236}">
              <a16:creationId xmlns:a16="http://schemas.microsoft.com/office/drawing/2014/main" id="{CDD1834F-DB97-48DD-91C3-3BA44D74F5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0" name="Line 1701">
          <a:extLst>
            <a:ext uri="{FF2B5EF4-FFF2-40B4-BE49-F238E27FC236}">
              <a16:creationId xmlns:a16="http://schemas.microsoft.com/office/drawing/2014/main" id="{2C65DCEF-2786-4A81-A112-A6892C2A58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1" name="Line 1702">
          <a:extLst>
            <a:ext uri="{FF2B5EF4-FFF2-40B4-BE49-F238E27FC236}">
              <a16:creationId xmlns:a16="http://schemas.microsoft.com/office/drawing/2014/main" id="{B9926ED6-0E09-41E1-8C10-769117F357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2" name="Line 1703">
          <a:extLst>
            <a:ext uri="{FF2B5EF4-FFF2-40B4-BE49-F238E27FC236}">
              <a16:creationId xmlns:a16="http://schemas.microsoft.com/office/drawing/2014/main" id="{293F86B2-41ED-4170-8F4C-031A98080D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3" name="Line 1704">
          <a:extLst>
            <a:ext uri="{FF2B5EF4-FFF2-40B4-BE49-F238E27FC236}">
              <a16:creationId xmlns:a16="http://schemas.microsoft.com/office/drawing/2014/main" id="{ADE60D32-3F36-48EA-8CF3-E672A2891EB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4" name="Line 1705">
          <a:extLst>
            <a:ext uri="{FF2B5EF4-FFF2-40B4-BE49-F238E27FC236}">
              <a16:creationId xmlns:a16="http://schemas.microsoft.com/office/drawing/2014/main" id="{21EEF272-DF68-41FC-850C-F708182F6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5" name="Line 1706">
          <a:extLst>
            <a:ext uri="{FF2B5EF4-FFF2-40B4-BE49-F238E27FC236}">
              <a16:creationId xmlns:a16="http://schemas.microsoft.com/office/drawing/2014/main" id="{D8609473-5B6F-4B5D-93B9-8D3CC8DB2C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6" name="Line 1707">
          <a:extLst>
            <a:ext uri="{FF2B5EF4-FFF2-40B4-BE49-F238E27FC236}">
              <a16:creationId xmlns:a16="http://schemas.microsoft.com/office/drawing/2014/main" id="{83E7AD8E-7E3E-4ABA-857A-8E4C2AE03F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7" name="Line 1694">
          <a:extLst>
            <a:ext uri="{FF2B5EF4-FFF2-40B4-BE49-F238E27FC236}">
              <a16:creationId xmlns:a16="http://schemas.microsoft.com/office/drawing/2014/main" id="{F229CED9-4AD8-4095-9611-E8522361D8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8" name="Line 1695">
          <a:extLst>
            <a:ext uri="{FF2B5EF4-FFF2-40B4-BE49-F238E27FC236}">
              <a16:creationId xmlns:a16="http://schemas.microsoft.com/office/drawing/2014/main" id="{97310AB3-C8A5-4B25-BD93-F1B433C3AB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699" name="Line 1696">
          <a:extLst>
            <a:ext uri="{FF2B5EF4-FFF2-40B4-BE49-F238E27FC236}">
              <a16:creationId xmlns:a16="http://schemas.microsoft.com/office/drawing/2014/main" id="{E62B9EBD-E2CF-43E5-BC79-72297337D9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0" name="Line 1697">
          <a:extLst>
            <a:ext uri="{FF2B5EF4-FFF2-40B4-BE49-F238E27FC236}">
              <a16:creationId xmlns:a16="http://schemas.microsoft.com/office/drawing/2014/main" id="{C20F83BC-C9F3-4A0B-97CC-2D842702C4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1" name="Line 1698">
          <a:extLst>
            <a:ext uri="{FF2B5EF4-FFF2-40B4-BE49-F238E27FC236}">
              <a16:creationId xmlns:a16="http://schemas.microsoft.com/office/drawing/2014/main" id="{9B006D5C-9E8C-48B2-8FDF-6E4503C1F1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2" name="Line 1699">
          <a:extLst>
            <a:ext uri="{FF2B5EF4-FFF2-40B4-BE49-F238E27FC236}">
              <a16:creationId xmlns:a16="http://schemas.microsoft.com/office/drawing/2014/main" id="{E90B4EF2-79FF-4CB8-AD1C-F83CC266F9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3" name="Line 1700">
          <a:extLst>
            <a:ext uri="{FF2B5EF4-FFF2-40B4-BE49-F238E27FC236}">
              <a16:creationId xmlns:a16="http://schemas.microsoft.com/office/drawing/2014/main" id="{4589F1C3-1581-4E42-8ADF-ED17FA0868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4" name="Line 1701">
          <a:extLst>
            <a:ext uri="{FF2B5EF4-FFF2-40B4-BE49-F238E27FC236}">
              <a16:creationId xmlns:a16="http://schemas.microsoft.com/office/drawing/2014/main" id="{9BA247F9-AE87-4B80-AE3D-FB20C8562E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5" name="Line 1702">
          <a:extLst>
            <a:ext uri="{FF2B5EF4-FFF2-40B4-BE49-F238E27FC236}">
              <a16:creationId xmlns:a16="http://schemas.microsoft.com/office/drawing/2014/main" id="{94BCCA74-C876-4CB8-97B1-0E6948A787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6" name="Line 1703">
          <a:extLst>
            <a:ext uri="{FF2B5EF4-FFF2-40B4-BE49-F238E27FC236}">
              <a16:creationId xmlns:a16="http://schemas.microsoft.com/office/drawing/2014/main" id="{D58BDB21-6FD0-48AC-8204-74C020B665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7" name="Line 1704">
          <a:extLst>
            <a:ext uri="{FF2B5EF4-FFF2-40B4-BE49-F238E27FC236}">
              <a16:creationId xmlns:a16="http://schemas.microsoft.com/office/drawing/2014/main" id="{E087D466-3AB2-4229-B332-52C718CC9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8" name="Line 1705">
          <a:extLst>
            <a:ext uri="{FF2B5EF4-FFF2-40B4-BE49-F238E27FC236}">
              <a16:creationId xmlns:a16="http://schemas.microsoft.com/office/drawing/2014/main" id="{5E60FB6D-EA88-4069-9071-809A9AD74F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09" name="Line 1706">
          <a:extLst>
            <a:ext uri="{FF2B5EF4-FFF2-40B4-BE49-F238E27FC236}">
              <a16:creationId xmlns:a16="http://schemas.microsoft.com/office/drawing/2014/main" id="{74405090-3454-4E9B-B31F-5C03E539E0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0" name="Line 1707">
          <a:extLst>
            <a:ext uri="{FF2B5EF4-FFF2-40B4-BE49-F238E27FC236}">
              <a16:creationId xmlns:a16="http://schemas.microsoft.com/office/drawing/2014/main" id="{31C96AF9-95EF-401A-9297-CEFE92BC37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1" name="Line 1694">
          <a:extLst>
            <a:ext uri="{FF2B5EF4-FFF2-40B4-BE49-F238E27FC236}">
              <a16:creationId xmlns:a16="http://schemas.microsoft.com/office/drawing/2014/main" id="{0233E771-C163-4532-B5E3-729977467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2" name="Line 1695">
          <a:extLst>
            <a:ext uri="{FF2B5EF4-FFF2-40B4-BE49-F238E27FC236}">
              <a16:creationId xmlns:a16="http://schemas.microsoft.com/office/drawing/2014/main" id="{56306D50-F5AE-4B26-AABA-D90822C174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3" name="Line 1696">
          <a:extLst>
            <a:ext uri="{FF2B5EF4-FFF2-40B4-BE49-F238E27FC236}">
              <a16:creationId xmlns:a16="http://schemas.microsoft.com/office/drawing/2014/main" id="{6776B3EE-0B1F-4913-BDC4-555497DCEB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4" name="Line 1697">
          <a:extLst>
            <a:ext uri="{FF2B5EF4-FFF2-40B4-BE49-F238E27FC236}">
              <a16:creationId xmlns:a16="http://schemas.microsoft.com/office/drawing/2014/main" id="{36B6E151-0C4A-41AB-9BC6-FA4B446DBC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5" name="Line 1698">
          <a:extLst>
            <a:ext uri="{FF2B5EF4-FFF2-40B4-BE49-F238E27FC236}">
              <a16:creationId xmlns:a16="http://schemas.microsoft.com/office/drawing/2014/main" id="{6A750C4D-FE86-4EFA-9D6C-3CC2971F63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6" name="Line 1699">
          <a:extLst>
            <a:ext uri="{FF2B5EF4-FFF2-40B4-BE49-F238E27FC236}">
              <a16:creationId xmlns:a16="http://schemas.microsoft.com/office/drawing/2014/main" id="{2D29A858-A7F3-4BBE-B5BC-A5AAC2CC623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7" name="Line 1700">
          <a:extLst>
            <a:ext uri="{FF2B5EF4-FFF2-40B4-BE49-F238E27FC236}">
              <a16:creationId xmlns:a16="http://schemas.microsoft.com/office/drawing/2014/main" id="{3AAFBCD5-21ED-4705-B054-F68FA9E91BE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8" name="Line 1701">
          <a:extLst>
            <a:ext uri="{FF2B5EF4-FFF2-40B4-BE49-F238E27FC236}">
              <a16:creationId xmlns:a16="http://schemas.microsoft.com/office/drawing/2014/main" id="{1294B904-9462-4ACD-97CA-2CA85480F4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19" name="Line 1702">
          <a:extLst>
            <a:ext uri="{FF2B5EF4-FFF2-40B4-BE49-F238E27FC236}">
              <a16:creationId xmlns:a16="http://schemas.microsoft.com/office/drawing/2014/main" id="{18CB57E6-2924-4E37-80EF-73952284CF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0" name="Line 1703">
          <a:extLst>
            <a:ext uri="{FF2B5EF4-FFF2-40B4-BE49-F238E27FC236}">
              <a16:creationId xmlns:a16="http://schemas.microsoft.com/office/drawing/2014/main" id="{9DBF4846-307F-4FB0-A8B7-780AC20CBC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1" name="Line 1704">
          <a:extLst>
            <a:ext uri="{FF2B5EF4-FFF2-40B4-BE49-F238E27FC236}">
              <a16:creationId xmlns:a16="http://schemas.microsoft.com/office/drawing/2014/main" id="{32C4B658-FAB1-4393-865D-10CEF88ED7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2" name="Line 1705">
          <a:extLst>
            <a:ext uri="{FF2B5EF4-FFF2-40B4-BE49-F238E27FC236}">
              <a16:creationId xmlns:a16="http://schemas.microsoft.com/office/drawing/2014/main" id="{921412EB-D0FE-444E-8A28-09F233266D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3" name="Line 1706">
          <a:extLst>
            <a:ext uri="{FF2B5EF4-FFF2-40B4-BE49-F238E27FC236}">
              <a16:creationId xmlns:a16="http://schemas.microsoft.com/office/drawing/2014/main" id="{6BCCD236-3828-47E6-BE4B-3842C572E0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4" name="Line 1707">
          <a:extLst>
            <a:ext uri="{FF2B5EF4-FFF2-40B4-BE49-F238E27FC236}">
              <a16:creationId xmlns:a16="http://schemas.microsoft.com/office/drawing/2014/main" id="{733117BD-C90C-4B77-97A6-8DD7625C4A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5" name="Line 1694">
          <a:extLst>
            <a:ext uri="{FF2B5EF4-FFF2-40B4-BE49-F238E27FC236}">
              <a16:creationId xmlns:a16="http://schemas.microsoft.com/office/drawing/2014/main" id="{0A803792-FC0E-4124-82D0-C8BBF5E2C4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6" name="Line 1695">
          <a:extLst>
            <a:ext uri="{FF2B5EF4-FFF2-40B4-BE49-F238E27FC236}">
              <a16:creationId xmlns:a16="http://schemas.microsoft.com/office/drawing/2014/main" id="{29DB3383-0710-4A61-AC34-A918F7912F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7" name="Line 1696">
          <a:extLst>
            <a:ext uri="{FF2B5EF4-FFF2-40B4-BE49-F238E27FC236}">
              <a16:creationId xmlns:a16="http://schemas.microsoft.com/office/drawing/2014/main" id="{14844845-55B0-4691-A8DF-AE5FF2F500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8" name="Line 1697">
          <a:extLst>
            <a:ext uri="{FF2B5EF4-FFF2-40B4-BE49-F238E27FC236}">
              <a16:creationId xmlns:a16="http://schemas.microsoft.com/office/drawing/2014/main" id="{58B5AA96-CF0C-49C0-8B11-71F4136D6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29" name="Line 1698">
          <a:extLst>
            <a:ext uri="{FF2B5EF4-FFF2-40B4-BE49-F238E27FC236}">
              <a16:creationId xmlns:a16="http://schemas.microsoft.com/office/drawing/2014/main" id="{870C2682-B2B2-4BD9-93A8-94AAA32292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0" name="Line 1699">
          <a:extLst>
            <a:ext uri="{FF2B5EF4-FFF2-40B4-BE49-F238E27FC236}">
              <a16:creationId xmlns:a16="http://schemas.microsoft.com/office/drawing/2014/main" id="{D67652BE-28FC-49B8-91A3-374005812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1" name="Line 1700">
          <a:extLst>
            <a:ext uri="{FF2B5EF4-FFF2-40B4-BE49-F238E27FC236}">
              <a16:creationId xmlns:a16="http://schemas.microsoft.com/office/drawing/2014/main" id="{20A0BF8B-9C83-4599-9026-3A24AD569F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2" name="Line 1701">
          <a:extLst>
            <a:ext uri="{FF2B5EF4-FFF2-40B4-BE49-F238E27FC236}">
              <a16:creationId xmlns:a16="http://schemas.microsoft.com/office/drawing/2014/main" id="{FECA6DE9-5C95-41A5-A7DC-5F530FB01F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3" name="Line 1702">
          <a:extLst>
            <a:ext uri="{FF2B5EF4-FFF2-40B4-BE49-F238E27FC236}">
              <a16:creationId xmlns:a16="http://schemas.microsoft.com/office/drawing/2014/main" id="{08A2321F-BE5C-4015-96E8-070345212F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4" name="Line 1703">
          <a:extLst>
            <a:ext uri="{FF2B5EF4-FFF2-40B4-BE49-F238E27FC236}">
              <a16:creationId xmlns:a16="http://schemas.microsoft.com/office/drawing/2014/main" id="{69F76F5C-B56A-40C4-B24E-A9AE9DF134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5" name="Line 1704">
          <a:extLst>
            <a:ext uri="{FF2B5EF4-FFF2-40B4-BE49-F238E27FC236}">
              <a16:creationId xmlns:a16="http://schemas.microsoft.com/office/drawing/2014/main" id="{50793799-AF68-4789-B2AE-B236C87F8C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6" name="Line 1705">
          <a:extLst>
            <a:ext uri="{FF2B5EF4-FFF2-40B4-BE49-F238E27FC236}">
              <a16:creationId xmlns:a16="http://schemas.microsoft.com/office/drawing/2014/main" id="{1B84F439-587E-4111-82D8-B7E63081F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7" name="Line 1706">
          <a:extLst>
            <a:ext uri="{FF2B5EF4-FFF2-40B4-BE49-F238E27FC236}">
              <a16:creationId xmlns:a16="http://schemas.microsoft.com/office/drawing/2014/main" id="{1B199F9F-18C0-4C8F-934C-2F858A07B7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87</xdr:row>
      <xdr:rowOff>0</xdr:rowOff>
    </xdr:from>
    <xdr:to>
      <xdr:col>10</xdr:col>
      <xdr:colOff>38100</xdr:colOff>
      <xdr:row>87</xdr:row>
      <xdr:rowOff>0</xdr:rowOff>
    </xdr:to>
    <xdr:sp macro="" textlink="">
      <xdr:nvSpPr>
        <xdr:cNvPr id="2738" name="Line 1707">
          <a:extLst>
            <a:ext uri="{FF2B5EF4-FFF2-40B4-BE49-F238E27FC236}">
              <a16:creationId xmlns:a16="http://schemas.microsoft.com/office/drawing/2014/main" id="{D4617388-6245-4864-9223-F0356640C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3" name="Line 1694">
          <a:extLst>
            <a:ext uri="{FF2B5EF4-FFF2-40B4-BE49-F238E27FC236}">
              <a16:creationId xmlns:a16="http://schemas.microsoft.com/office/drawing/2014/main" id="{96430332-D04D-4FB6-9F27-D8FAC7B7E2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4" name="Line 1695">
          <a:extLst>
            <a:ext uri="{FF2B5EF4-FFF2-40B4-BE49-F238E27FC236}">
              <a16:creationId xmlns:a16="http://schemas.microsoft.com/office/drawing/2014/main" id="{B17F635F-2890-48ED-8B34-718689E83B7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5" name="Line 1696">
          <a:extLst>
            <a:ext uri="{FF2B5EF4-FFF2-40B4-BE49-F238E27FC236}">
              <a16:creationId xmlns:a16="http://schemas.microsoft.com/office/drawing/2014/main" id="{A2E89717-E679-4A70-9067-55C74D249D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6" name="Line 1697">
          <a:extLst>
            <a:ext uri="{FF2B5EF4-FFF2-40B4-BE49-F238E27FC236}">
              <a16:creationId xmlns:a16="http://schemas.microsoft.com/office/drawing/2014/main" id="{E3E52437-28E9-4B0D-86AA-E1112F857C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7" name="Line 1698">
          <a:extLst>
            <a:ext uri="{FF2B5EF4-FFF2-40B4-BE49-F238E27FC236}">
              <a16:creationId xmlns:a16="http://schemas.microsoft.com/office/drawing/2014/main" id="{D90D332A-6705-4BD3-B6DF-EABE5B3F6A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8" name="Line 1699">
          <a:extLst>
            <a:ext uri="{FF2B5EF4-FFF2-40B4-BE49-F238E27FC236}">
              <a16:creationId xmlns:a16="http://schemas.microsoft.com/office/drawing/2014/main" id="{A89A8A23-8573-4863-99AB-47EB35FD4B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29" name="Line 1700">
          <a:extLst>
            <a:ext uri="{FF2B5EF4-FFF2-40B4-BE49-F238E27FC236}">
              <a16:creationId xmlns:a16="http://schemas.microsoft.com/office/drawing/2014/main" id="{2D6380CF-F5AA-40EC-877B-314B60366D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0" name="Line 1701">
          <a:extLst>
            <a:ext uri="{FF2B5EF4-FFF2-40B4-BE49-F238E27FC236}">
              <a16:creationId xmlns:a16="http://schemas.microsoft.com/office/drawing/2014/main" id="{A9848B91-A2F4-47CB-AB8A-1451783BB8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1" name="Line 1702">
          <a:extLst>
            <a:ext uri="{FF2B5EF4-FFF2-40B4-BE49-F238E27FC236}">
              <a16:creationId xmlns:a16="http://schemas.microsoft.com/office/drawing/2014/main" id="{46481B81-C078-438E-8260-859C702887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2" name="Line 1703">
          <a:extLst>
            <a:ext uri="{FF2B5EF4-FFF2-40B4-BE49-F238E27FC236}">
              <a16:creationId xmlns:a16="http://schemas.microsoft.com/office/drawing/2014/main" id="{6F6F45EE-7962-42A5-B227-C459040DAC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3" name="Line 1704">
          <a:extLst>
            <a:ext uri="{FF2B5EF4-FFF2-40B4-BE49-F238E27FC236}">
              <a16:creationId xmlns:a16="http://schemas.microsoft.com/office/drawing/2014/main" id="{E9A1FD4E-210C-4AC4-A59D-4C5CA951D9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4" name="Line 1705">
          <a:extLst>
            <a:ext uri="{FF2B5EF4-FFF2-40B4-BE49-F238E27FC236}">
              <a16:creationId xmlns:a16="http://schemas.microsoft.com/office/drawing/2014/main" id="{CD5B7C2C-4C25-4284-B3D0-819506CB47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5" name="Line 1706">
          <a:extLst>
            <a:ext uri="{FF2B5EF4-FFF2-40B4-BE49-F238E27FC236}">
              <a16:creationId xmlns:a16="http://schemas.microsoft.com/office/drawing/2014/main" id="{18B1D8A6-4076-4313-9B0B-2C04A0253B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6" name="Line 1707">
          <a:extLst>
            <a:ext uri="{FF2B5EF4-FFF2-40B4-BE49-F238E27FC236}">
              <a16:creationId xmlns:a16="http://schemas.microsoft.com/office/drawing/2014/main" id="{1DAAFF1F-74D2-4CCD-8F5D-365F913124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7" name="Line 1694">
          <a:extLst>
            <a:ext uri="{FF2B5EF4-FFF2-40B4-BE49-F238E27FC236}">
              <a16:creationId xmlns:a16="http://schemas.microsoft.com/office/drawing/2014/main" id="{EA6C9667-CC1F-4F3F-84E6-5344F693A7A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8" name="Line 1695">
          <a:extLst>
            <a:ext uri="{FF2B5EF4-FFF2-40B4-BE49-F238E27FC236}">
              <a16:creationId xmlns:a16="http://schemas.microsoft.com/office/drawing/2014/main" id="{F8426B53-F3C2-4905-9BDC-9504B3EF45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39" name="Line 1696">
          <a:extLst>
            <a:ext uri="{FF2B5EF4-FFF2-40B4-BE49-F238E27FC236}">
              <a16:creationId xmlns:a16="http://schemas.microsoft.com/office/drawing/2014/main" id="{9DB09636-C160-48C5-A8FA-85B72F89E8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0" name="Line 1697">
          <a:extLst>
            <a:ext uri="{FF2B5EF4-FFF2-40B4-BE49-F238E27FC236}">
              <a16:creationId xmlns:a16="http://schemas.microsoft.com/office/drawing/2014/main" id="{F83E5B9E-60A8-4923-872B-C7E98C2DEE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1" name="Line 1698">
          <a:extLst>
            <a:ext uri="{FF2B5EF4-FFF2-40B4-BE49-F238E27FC236}">
              <a16:creationId xmlns:a16="http://schemas.microsoft.com/office/drawing/2014/main" id="{15EE8704-A7D0-4F79-8685-1FA521FD3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2" name="Line 1699">
          <a:extLst>
            <a:ext uri="{FF2B5EF4-FFF2-40B4-BE49-F238E27FC236}">
              <a16:creationId xmlns:a16="http://schemas.microsoft.com/office/drawing/2014/main" id="{7B472610-FC27-4A9B-BBFE-142EBAC260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3" name="Line 1700">
          <a:extLst>
            <a:ext uri="{FF2B5EF4-FFF2-40B4-BE49-F238E27FC236}">
              <a16:creationId xmlns:a16="http://schemas.microsoft.com/office/drawing/2014/main" id="{BC10785A-8271-4EBD-9C37-FBA64FEC99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4" name="Line 1701">
          <a:extLst>
            <a:ext uri="{FF2B5EF4-FFF2-40B4-BE49-F238E27FC236}">
              <a16:creationId xmlns:a16="http://schemas.microsoft.com/office/drawing/2014/main" id="{99FB53BB-564F-4BCB-9FDA-BAAA8A6D4B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5" name="Line 1702">
          <a:extLst>
            <a:ext uri="{FF2B5EF4-FFF2-40B4-BE49-F238E27FC236}">
              <a16:creationId xmlns:a16="http://schemas.microsoft.com/office/drawing/2014/main" id="{85564D32-44F5-4F0C-BDE6-AAFFA748A9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6" name="Line 1703">
          <a:extLst>
            <a:ext uri="{FF2B5EF4-FFF2-40B4-BE49-F238E27FC236}">
              <a16:creationId xmlns:a16="http://schemas.microsoft.com/office/drawing/2014/main" id="{7711891E-2058-48E7-8976-6B853B6F51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7" name="Line 1704">
          <a:extLst>
            <a:ext uri="{FF2B5EF4-FFF2-40B4-BE49-F238E27FC236}">
              <a16:creationId xmlns:a16="http://schemas.microsoft.com/office/drawing/2014/main" id="{6AFBD884-6881-4A39-AF3E-2EC7F57B16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8" name="Line 1705">
          <a:extLst>
            <a:ext uri="{FF2B5EF4-FFF2-40B4-BE49-F238E27FC236}">
              <a16:creationId xmlns:a16="http://schemas.microsoft.com/office/drawing/2014/main" id="{2D2FA42E-EDBD-4060-9BE8-6CD7815166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49" name="Line 1706">
          <a:extLst>
            <a:ext uri="{FF2B5EF4-FFF2-40B4-BE49-F238E27FC236}">
              <a16:creationId xmlns:a16="http://schemas.microsoft.com/office/drawing/2014/main" id="{49D1985D-C5EB-4AEF-B90C-1A6CB4251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0" name="Line 1707">
          <a:extLst>
            <a:ext uri="{FF2B5EF4-FFF2-40B4-BE49-F238E27FC236}">
              <a16:creationId xmlns:a16="http://schemas.microsoft.com/office/drawing/2014/main" id="{2CEFE9C9-9AF5-4D7F-9BA3-AE6C415AD4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1" name="Line 1694">
          <a:extLst>
            <a:ext uri="{FF2B5EF4-FFF2-40B4-BE49-F238E27FC236}">
              <a16:creationId xmlns:a16="http://schemas.microsoft.com/office/drawing/2014/main" id="{82824D1F-CA9F-4E5B-97BC-DB802D15C4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2" name="Line 1695">
          <a:extLst>
            <a:ext uri="{FF2B5EF4-FFF2-40B4-BE49-F238E27FC236}">
              <a16:creationId xmlns:a16="http://schemas.microsoft.com/office/drawing/2014/main" id="{69ED6C45-0573-4FAD-9FC4-D75ED69C87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3" name="Line 1696">
          <a:extLst>
            <a:ext uri="{FF2B5EF4-FFF2-40B4-BE49-F238E27FC236}">
              <a16:creationId xmlns:a16="http://schemas.microsoft.com/office/drawing/2014/main" id="{37DCD26B-7094-4376-81EA-467507FC0E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4" name="Line 1697">
          <a:extLst>
            <a:ext uri="{FF2B5EF4-FFF2-40B4-BE49-F238E27FC236}">
              <a16:creationId xmlns:a16="http://schemas.microsoft.com/office/drawing/2014/main" id="{E900E196-7A3A-4918-8C22-A4E510FED7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5" name="Line 1698">
          <a:extLst>
            <a:ext uri="{FF2B5EF4-FFF2-40B4-BE49-F238E27FC236}">
              <a16:creationId xmlns:a16="http://schemas.microsoft.com/office/drawing/2014/main" id="{F2467597-F0D8-46BC-92E0-B7AB174762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6" name="Line 1699">
          <a:extLst>
            <a:ext uri="{FF2B5EF4-FFF2-40B4-BE49-F238E27FC236}">
              <a16:creationId xmlns:a16="http://schemas.microsoft.com/office/drawing/2014/main" id="{5851BAA6-1054-43F0-AC57-C550163FB7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7" name="Line 1700">
          <a:extLst>
            <a:ext uri="{FF2B5EF4-FFF2-40B4-BE49-F238E27FC236}">
              <a16:creationId xmlns:a16="http://schemas.microsoft.com/office/drawing/2014/main" id="{D77E1B96-2C30-446B-A762-3070BBEDD4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8" name="Line 1701">
          <a:extLst>
            <a:ext uri="{FF2B5EF4-FFF2-40B4-BE49-F238E27FC236}">
              <a16:creationId xmlns:a16="http://schemas.microsoft.com/office/drawing/2014/main" id="{4E325878-1AF9-4433-A438-38FEB2161B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59" name="Line 1702">
          <a:extLst>
            <a:ext uri="{FF2B5EF4-FFF2-40B4-BE49-F238E27FC236}">
              <a16:creationId xmlns:a16="http://schemas.microsoft.com/office/drawing/2014/main" id="{2046593A-BDAE-4BB3-BEDD-F9B54EE8E9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0" name="Line 1703">
          <a:extLst>
            <a:ext uri="{FF2B5EF4-FFF2-40B4-BE49-F238E27FC236}">
              <a16:creationId xmlns:a16="http://schemas.microsoft.com/office/drawing/2014/main" id="{7904B0A4-16C4-431A-AAD0-475C78F80A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1" name="Line 1704">
          <a:extLst>
            <a:ext uri="{FF2B5EF4-FFF2-40B4-BE49-F238E27FC236}">
              <a16:creationId xmlns:a16="http://schemas.microsoft.com/office/drawing/2014/main" id="{75ABACE9-B847-4672-94D0-317FA55EC6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2" name="Line 1705">
          <a:extLst>
            <a:ext uri="{FF2B5EF4-FFF2-40B4-BE49-F238E27FC236}">
              <a16:creationId xmlns:a16="http://schemas.microsoft.com/office/drawing/2014/main" id="{4C480137-940C-43CC-9FFF-F4C2293C4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3" name="Line 1706">
          <a:extLst>
            <a:ext uri="{FF2B5EF4-FFF2-40B4-BE49-F238E27FC236}">
              <a16:creationId xmlns:a16="http://schemas.microsoft.com/office/drawing/2014/main" id="{78284D5B-12AB-4583-B035-431177D5763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4" name="Line 1707">
          <a:extLst>
            <a:ext uri="{FF2B5EF4-FFF2-40B4-BE49-F238E27FC236}">
              <a16:creationId xmlns:a16="http://schemas.microsoft.com/office/drawing/2014/main" id="{478B0BD7-1630-4E60-9B91-C6264F8A37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5" name="Line 1694">
          <a:extLst>
            <a:ext uri="{FF2B5EF4-FFF2-40B4-BE49-F238E27FC236}">
              <a16:creationId xmlns:a16="http://schemas.microsoft.com/office/drawing/2014/main" id="{0EF5CF56-D3E7-4B49-930F-9C7DC1286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6" name="Line 1695">
          <a:extLst>
            <a:ext uri="{FF2B5EF4-FFF2-40B4-BE49-F238E27FC236}">
              <a16:creationId xmlns:a16="http://schemas.microsoft.com/office/drawing/2014/main" id="{2AD452D8-29B0-4DD7-BA61-A9704AC2E4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7" name="Line 1696">
          <a:extLst>
            <a:ext uri="{FF2B5EF4-FFF2-40B4-BE49-F238E27FC236}">
              <a16:creationId xmlns:a16="http://schemas.microsoft.com/office/drawing/2014/main" id="{F139A02A-D76A-42BA-B183-C109E2E938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8" name="Line 1697">
          <a:extLst>
            <a:ext uri="{FF2B5EF4-FFF2-40B4-BE49-F238E27FC236}">
              <a16:creationId xmlns:a16="http://schemas.microsoft.com/office/drawing/2014/main" id="{64B12161-2DD5-4ECF-A989-2E9C2078B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69" name="Line 1698">
          <a:extLst>
            <a:ext uri="{FF2B5EF4-FFF2-40B4-BE49-F238E27FC236}">
              <a16:creationId xmlns:a16="http://schemas.microsoft.com/office/drawing/2014/main" id="{D961F847-4CF1-4E28-9838-C8DEB99F0F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0" name="Line 1699">
          <a:extLst>
            <a:ext uri="{FF2B5EF4-FFF2-40B4-BE49-F238E27FC236}">
              <a16:creationId xmlns:a16="http://schemas.microsoft.com/office/drawing/2014/main" id="{044F5CD6-173F-4CB4-B4D8-B12ED47BF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1" name="Line 1700">
          <a:extLst>
            <a:ext uri="{FF2B5EF4-FFF2-40B4-BE49-F238E27FC236}">
              <a16:creationId xmlns:a16="http://schemas.microsoft.com/office/drawing/2014/main" id="{B8F8E1D8-15CA-48AC-B26F-2EC5631EAD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2" name="Line 1701">
          <a:extLst>
            <a:ext uri="{FF2B5EF4-FFF2-40B4-BE49-F238E27FC236}">
              <a16:creationId xmlns:a16="http://schemas.microsoft.com/office/drawing/2014/main" id="{CA670ECD-A7BA-4853-AC23-3B1BC347A2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3" name="Line 1702">
          <a:extLst>
            <a:ext uri="{FF2B5EF4-FFF2-40B4-BE49-F238E27FC236}">
              <a16:creationId xmlns:a16="http://schemas.microsoft.com/office/drawing/2014/main" id="{1EA0992B-6FA4-4065-91C2-A1D58B64E7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4" name="Line 1703">
          <a:extLst>
            <a:ext uri="{FF2B5EF4-FFF2-40B4-BE49-F238E27FC236}">
              <a16:creationId xmlns:a16="http://schemas.microsoft.com/office/drawing/2014/main" id="{DB93DE77-842E-4695-9C43-918696D8DA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5" name="Line 1704">
          <a:extLst>
            <a:ext uri="{FF2B5EF4-FFF2-40B4-BE49-F238E27FC236}">
              <a16:creationId xmlns:a16="http://schemas.microsoft.com/office/drawing/2014/main" id="{DD890E75-9054-4601-B288-ED98EAF27B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6" name="Line 1705">
          <a:extLst>
            <a:ext uri="{FF2B5EF4-FFF2-40B4-BE49-F238E27FC236}">
              <a16:creationId xmlns:a16="http://schemas.microsoft.com/office/drawing/2014/main" id="{AC762CAC-13D0-4E43-9BE4-EFB9E5F3E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7" name="Line 1706">
          <a:extLst>
            <a:ext uri="{FF2B5EF4-FFF2-40B4-BE49-F238E27FC236}">
              <a16:creationId xmlns:a16="http://schemas.microsoft.com/office/drawing/2014/main" id="{0A085060-B70D-40F2-9BAA-41F18281D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8" name="Line 1707">
          <a:extLst>
            <a:ext uri="{FF2B5EF4-FFF2-40B4-BE49-F238E27FC236}">
              <a16:creationId xmlns:a16="http://schemas.microsoft.com/office/drawing/2014/main" id="{FDAF251B-2008-450C-BC3A-387DD3C220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79" name="Line 1694">
          <a:extLst>
            <a:ext uri="{FF2B5EF4-FFF2-40B4-BE49-F238E27FC236}">
              <a16:creationId xmlns:a16="http://schemas.microsoft.com/office/drawing/2014/main" id="{5551C663-9567-4737-8369-2A3A5A06C5E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0" name="Line 1695">
          <a:extLst>
            <a:ext uri="{FF2B5EF4-FFF2-40B4-BE49-F238E27FC236}">
              <a16:creationId xmlns:a16="http://schemas.microsoft.com/office/drawing/2014/main" id="{B05ED21D-6BD6-4791-9458-6239E34758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1" name="Line 1696">
          <a:extLst>
            <a:ext uri="{FF2B5EF4-FFF2-40B4-BE49-F238E27FC236}">
              <a16:creationId xmlns:a16="http://schemas.microsoft.com/office/drawing/2014/main" id="{C8EE4649-BB4C-4CE8-A706-0E8A3DE01B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2" name="Line 1697">
          <a:extLst>
            <a:ext uri="{FF2B5EF4-FFF2-40B4-BE49-F238E27FC236}">
              <a16:creationId xmlns:a16="http://schemas.microsoft.com/office/drawing/2014/main" id="{9ADFC34D-42D8-43CC-920F-9500428430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3" name="Line 1698">
          <a:extLst>
            <a:ext uri="{FF2B5EF4-FFF2-40B4-BE49-F238E27FC236}">
              <a16:creationId xmlns:a16="http://schemas.microsoft.com/office/drawing/2014/main" id="{578709E0-E0C2-44A6-9484-DE1A909945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4" name="Line 1699">
          <a:extLst>
            <a:ext uri="{FF2B5EF4-FFF2-40B4-BE49-F238E27FC236}">
              <a16:creationId xmlns:a16="http://schemas.microsoft.com/office/drawing/2014/main" id="{C2182C59-EA54-4D55-BB46-9BBD54A2D2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5" name="Line 1700">
          <a:extLst>
            <a:ext uri="{FF2B5EF4-FFF2-40B4-BE49-F238E27FC236}">
              <a16:creationId xmlns:a16="http://schemas.microsoft.com/office/drawing/2014/main" id="{98F2F05C-8977-42A4-BC4F-ED936FAC88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6" name="Line 1701">
          <a:extLst>
            <a:ext uri="{FF2B5EF4-FFF2-40B4-BE49-F238E27FC236}">
              <a16:creationId xmlns:a16="http://schemas.microsoft.com/office/drawing/2014/main" id="{80258DA1-21CA-4449-B21D-08114EA52A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7" name="Line 1702">
          <a:extLst>
            <a:ext uri="{FF2B5EF4-FFF2-40B4-BE49-F238E27FC236}">
              <a16:creationId xmlns:a16="http://schemas.microsoft.com/office/drawing/2014/main" id="{8741F9E1-CAFC-498A-86BE-491DE308E08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8" name="Line 1703">
          <a:extLst>
            <a:ext uri="{FF2B5EF4-FFF2-40B4-BE49-F238E27FC236}">
              <a16:creationId xmlns:a16="http://schemas.microsoft.com/office/drawing/2014/main" id="{0BE0C80B-8C1A-42A2-BB51-E6B318E924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89" name="Line 1704">
          <a:extLst>
            <a:ext uri="{FF2B5EF4-FFF2-40B4-BE49-F238E27FC236}">
              <a16:creationId xmlns:a16="http://schemas.microsoft.com/office/drawing/2014/main" id="{3CCD2C71-C5E7-4838-A91E-5C0B3488D2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0" name="Line 1705">
          <a:extLst>
            <a:ext uri="{FF2B5EF4-FFF2-40B4-BE49-F238E27FC236}">
              <a16:creationId xmlns:a16="http://schemas.microsoft.com/office/drawing/2014/main" id="{F769A977-9A78-406D-9AB6-449FEF4150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1" name="Line 1706">
          <a:extLst>
            <a:ext uri="{FF2B5EF4-FFF2-40B4-BE49-F238E27FC236}">
              <a16:creationId xmlns:a16="http://schemas.microsoft.com/office/drawing/2014/main" id="{75774116-569A-43B4-AD79-35CB983AD84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2" name="Line 1707">
          <a:extLst>
            <a:ext uri="{FF2B5EF4-FFF2-40B4-BE49-F238E27FC236}">
              <a16:creationId xmlns:a16="http://schemas.microsoft.com/office/drawing/2014/main" id="{6EE27C4E-2426-43DE-B5D7-27029FD966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3" name="Line 1694">
          <a:extLst>
            <a:ext uri="{FF2B5EF4-FFF2-40B4-BE49-F238E27FC236}">
              <a16:creationId xmlns:a16="http://schemas.microsoft.com/office/drawing/2014/main" id="{FA8BFDAE-4FE7-4408-9412-A0158A6E77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4" name="Line 1695">
          <a:extLst>
            <a:ext uri="{FF2B5EF4-FFF2-40B4-BE49-F238E27FC236}">
              <a16:creationId xmlns:a16="http://schemas.microsoft.com/office/drawing/2014/main" id="{A62593A0-F805-4189-9FD6-4BE0C2210F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5" name="Line 1696">
          <a:extLst>
            <a:ext uri="{FF2B5EF4-FFF2-40B4-BE49-F238E27FC236}">
              <a16:creationId xmlns:a16="http://schemas.microsoft.com/office/drawing/2014/main" id="{BA9BE3C9-2C3F-4B2F-97FD-9D2F6B363F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6" name="Line 1697">
          <a:extLst>
            <a:ext uri="{FF2B5EF4-FFF2-40B4-BE49-F238E27FC236}">
              <a16:creationId xmlns:a16="http://schemas.microsoft.com/office/drawing/2014/main" id="{F5D5A553-7165-4BF0-87BB-AF403499C3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7" name="Line 1698">
          <a:extLst>
            <a:ext uri="{FF2B5EF4-FFF2-40B4-BE49-F238E27FC236}">
              <a16:creationId xmlns:a16="http://schemas.microsoft.com/office/drawing/2014/main" id="{6035EED3-20D1-43B7-AAB7-391A6A1814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8" name="Line 1699">
          <a:extLst>
            <a:ext uri="{FF2B5EF4-FFF2-40B4-BE49-F238E27FC236}">
              <a16:creationId xmlns:a16="http://schemas.microsoft.com/office/drawing/2014/main" id="{47680BB5-7181-49BA-94B8-2F62FE6D6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899" name="Line 1700">
          <a:extLst>
            <a:ext uri="{FF2B5EF4-FFF2-40B4-BE49-F238E27FC236}">
              <a16:creationId xmlns:a16="http://schemas.microsoft.com/office/drawing/2014/main" id="{EFEE6CA7-C4D7-4237-8663-AC36DBA778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0" name="Line 1701">
          <a:extLst>
            <a:ext uri="{FF2B5EF4-FFF2-40B4-BE49-F238E27FC236}">
              <a16:creationId xmlns:a16="http://schemas.microsoft.com/office/drawing/2014/main" id="{C5F2769A-BE96-45AF-ADEC-0C12EC3684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1" name="Line 1702">
          <a:extLst>
            <a:ext uri="{FF2B5EF4-FFF2-40B4-BE49-F238E27FC236}">
              <a16:creationId xmlns:a16="http://schemas.microsoft.com/office/drawing/2014/main" id="{234BA692-F017-4A5C-955F-94FEB4A8B6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2" name="Line 1703">
          <a:extLst>
            <a:ext uri="{FF2B5EF4-FFF2-40B4-BE49-F238E27FC236}">
              <a16:creationId xmlns:a16="http://schemas.microsoft.com/office/drawing/2014/main" id="{481AAD60-C70C-4234-9877-1A264A16E9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3" name="Line 1704">
          <a:extLst>
            <a:ext uri="{FF2B5EF4-FFF2-40B4-BE49-F238E27FC236}">
              <a16:creationId xmlns:a16="http://schemas.microsoft.com/office/drawing/2014/main" id="{2ED68518-58C4-4DCF-B3BF-DD80F23B7B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4" name="Line 1705">
          <a:extLst>
            <a:ext uri="{FF2B5EF4-FFF2-40B4-BE49-F238E27FC236}">
              <a16:creationId xmlns:a16="http://schemas.microsoft.com/office/drawing/2014/main" id="{6CEC17C8-EF27-4840-A6E3-EAAAF82C87F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5" name="Line 1706">
          <a:extLst>
            <a:ext uri="{FF2B5EF4-FFF2-40B4-BE49-F238E27FC236}">
              <a16:creationId xmlns:a16="http://schemas.microsoft.com/office/drawing/2014/main" id="{88E714FF-077A-4DAA-B309-DE15FFACC1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906" name="Line 1707">
          <a:extLst>
            <a:ext uri="{FF2B5EF4-FFF2-40B4-BE49-F238E27FC236}">
              <a16:creationId xmlns:a16="http://schemas.microsoft.com/office/drawing/2014/main" id="{CE452EC7-7107-43CA-ABCC-5AA2B01BC94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7" name="Line 1694">
          <a:extLst>
            <a:ext uri="{FF2B5EF4-FFF2-40B4-BE49-F238E27FC236}">
              <a16:creationId xmlns:a16="http://schemas.microsoft.com/office/drawing/2014/main" id="{E8C02CBC-639E-4556-B496-C67BADAADA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8" name="Line 1695">
          <a:extLst>
            <a:ext uri="{FF2B5EF4-FFF2-40B4-BE49-F238E27FC236}">
              <a16:creationId xmlns:a16="http://schemas.microsoft.com/office/drawing/2014/main" id="{49B42FF1-23BE-4E92-81C6-55A340FAC2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9" name="Line 1696">
          <a:extLst>
            <a:ext uri="{FF2B5EF4-FFF2-40B4-BE49-F238E27FC236}">
              <a16:creationId xmlns:a16="http://schemas.microsoft.com/office/drawing/2014/main" id="{C501E0AA-B0D7-410E-B539-B8328D81FC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0" name="Line 1697">
          <a:extLst>
            <a:ext uri="{FF2B5EF4-FFF2-40B4-BE49-F238E27FC236}">
              <a16:creationId xmlns:a16="http://schemas.microsoft.com/office/drawing/2014/main" id="{2DE51733-DB1A-48BE-90DE-9904242EA4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1" name="Line 1698">
          <a:extLst>
            <a:ext uri="{FF2B5EF4-FFF2-40B4-BE49-F238E27FC236}">
              <a16:creationId xmlns:a16="http://schemas.microsoft.com/office/drawing/2014/main" id="{9BC98281-BE1A-477F-B8DC-81BEDE24AE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2" name="Line 1699">
          <a:extLst>
            <a:ext uri="{FF2B5EF4-FFF2-40B4-BE49-F238E27FC236}">
              <a16:creationId xmlns:a16="http://schemas.microsoft.com/office/drawing/2014/main" id="{74508BF6-9E17-45D7-A7B6-9F227F9E6E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3" name="Line 1700">
          <a:extLst>
            <a:ext uri="{FF2B5EF4-FFF2-40B4-BE49-F238E27FC236}">
              <a16:creationId xmlns:a16="http://schemas.microsoft.com/office/drawing/2014/main" id="{B51FC933-3F38-4C28-8DC0-31E693413C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4" name="Line 1701">
          <a:extLst>
            <a:ext uri="{FF2B5EF4-FFF2-40B4-BE49-F238E27FC236}">
              <a16:creationId xmlns:a16="http://schemas.microsoft.com/office/drawing/2014/main" id="{62D72544-5065-4FC1-A12B-5B3030303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5" name="Line 1702">
          <a:extLst>
            <a:ext uri="{FF2B5EF4-FFF2-40B4-BE49-F238E27FC236}">
              <a16:creationId xmlns:a16="http://schemas.microsoft.com/office/drawing/2014/main" id="{DEBEBBEC-5707-453E-AC13-E9CBDBF155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6" name="Line 1703">
          <a:extLst>
            <a:ext uri="{FF2B5EF4-FFF2-40B4-BE49-F238E27FC236}">
              <a16:creationId xmlns:a16="http://schemas.microsoft.com/office/drawing/2014/main" id="{488DD4D1-F60D-47FD-8014-DF8DA48A13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7" name="Line 1704">
          <a:extLst>
            <a:ext uri="{FF2B5EF4-FFF2-40B4-BE49-F238E27FC236}">
              <a16:creationId xmlns:a16="http://schemas.microsoft.com/office/drawing/2014/main" id="{2FA4ED10-3EC8-432E-8AA8-63FB5F41A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8" name="Line 1705">
          <a:extLst>
            <a:ext uri="{FF2B5EF4-FFF2-40B4-BE49-F238E27FC236}">
              <a16:creationId xmlns:a16="http://schemas.microsoft.com/office/drawing/2014/main" id="{06B06A0A-4B4B-4C5F-9DB7-B317EF360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9" name="Line 1706">
          <a:extLst>
            <a:ext uri="{FF2B5EF4-FFF2-40B4-BE49-F238E27FC236}">
              <a16:creationId xmlns:a16="http://schemas.microsoft.com/office/drawing/2014/main" id="{D0CDBF9E-400C-4AC8-B63A-4BA70FCFB4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0" name="Line 1707">
          <a:extLst>
            <a:ext uri="{FF2B5EF4-FFF2-40B4-BE49-F238E27FC236}">
              <a16:creationId xmlns:a16="http://schemas.microsoft.com/office/drawing/2014/main" id="{CAD7E630-1A60-40F8-9C3E-7F22570224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1" name="Line 1694">
          <a:extLst>
            <a:ext uri="{FF2B5EF4-FFF2-40B4-BE49-F238E27FC236}">
              <a16:creationId xmlns:a16="http://schemas.microsoft.com/office/drawing/2014/main" id="{C6B431BD-3972-43E6-868F-AFBC80E84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2" name="Line 1695">
          <a:extLst>
            <a:ext uri="{FF2B5EF4-FFF2-40B4-BE49-F238E27FC236}">
              <a16:creationId xmlns:a16="http://schemas.microsoft.com/office/drawing/2014/main" id="{B5797EE3-2967-4D78-B717-BE2A7C5C44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3" name="Line 1696">
          <a:extLst>
            <a:ext uri="{FF2B5EF4-FFF2-40B4-BE49-F238E27FC236}">
              <a16:creationId xmlns:a16="http://schemas.microsoft.com/office/drawing/2014/main" id="{6774BB7B-8ABA-46BE-9696-CFD5593EB6F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4" name="Line 1697">
          <a:extLst>
            <a:ext uri="{FF2B5EF4-FFF2-40B4-BE49-F238E27FC236}">
              <a16:creationId xmlns:a16="http://schemas.microsoft.com/office/drawing/2014/main" id="{42A775B8-4EA7-496D-9479-C2AA1357F3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5" name="Line 1698">
          <a:extLst>
            <a:ext uri="{FF2B5EF4-FFF2-40B4-BE49-F238E27FC236}">
              <a16:creationId xmlns:a16="http://schemas.microsoft.com/office/drawing/2014/main" id="{C7389F71-38A9-4855-AC9D-B906BF2215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6" name="Line 1699">
          <a:extLst>
            <a:ext uri="{FF2B5EF4-FFF2-40B4-BE49-F238E27FC236}">
              <a16:creationId xmlns:a16="http://schemas.microsoft.com/office/drawing/2014/main" id="{3EBFCBA2-4A8B-4DCF-97A7-04387390F7C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7" name="Line 1700">
          <a:extLst>
            <a:ext uri="{FF2B5EF4-FFF2-40B4-BE49-F238E27FC236}">
              <a16:creationId xmlns:a16="http://schemas.microsoft.com/office/drawing/2014/main" id="{04E49C2D-4212-4561-BA81-D7204C23D18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8" name="Line 1701">
          <a:extLst>
            <a:ext uri="{FF2B5EF4-FFF2-40B4-BE49-F238E27FC236}">
              <a16:creationId xmlns:a16="http://schemas.microsoft.com/office/drawing/2014/main" id="{3F48E12E-EBBF-42F7-9CCC-454D866539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9" name="Line 1702">
          <a:extLst>
            <a:ext uri="{FF2B5EF4-FFF2-40B4-BE49-F238E27FC236}">
              <a16:creationId xmlns:a16="http://schemas.microsoft.com/office/drawing/2014/main" id="{20E95EC3-77D0-402C-BAA5-0DD6BF7D3F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0" name="Line 1703">
          <a:extLst>
            <a:ext uri="{FF2B5EF4-FFF2-40B4-BE49-F238E27FC236}">
              <a16:creationId xmlns:a16="http://schemas.microsoft.com/office/drawing/2014/main" id="{3FDB1ECF-9D00-4589-ADBD-1010602C585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1" name="Line 1704">
          <a:extLst>
            <a:ext uri="{FF2B5EF4-FFF2-40B4-BE49-F238E27FC236}">
              <a16:creationId xmlns:a16="http://schemas.microsoft.com/office/drawing/2014/main" id="{71ABEB63-C33B-429D-B154-1D3E20493E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2" name="Line 1705">
          <a:extLst>
            <a:ext uri="{FF2B5EF4-FFF2-40B4-BE49-F238E27FC236}">
              <a16:creationId xmlns:a16="http://schemas.microsoft.com/office/drawing/2014/main" id="{B2A6D969-BCDD-448A-9D2A-7D9A29C66D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3" name="Line 1706">
          <a:extLst>
            <a:ext uri="{FF2B5EF4-FFF2-40B4-BE49-F238E27FC236}">
              <a16:creationId xmlns:a16="http://schemas.microsoft.com/office/drawing/2014/main" id="{867D5647-64E1-4CEF-A51F-776C964E43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4" name="Line 1707">
          <a:extLst>
            <a:ext uri="{FF2B5EF4-FFF2-40B4-BE49-F238E27FC236}">
              <a16:creationId xmlns:a16="http://schemas.microsoft.com/office/drawing/2014/main" id="{28F76C1B-EF66-4202-8D57-15C6EE7616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5" name="Line 1694">
          <a:extLst>
            <a:ext uri="{FF2B5EF4-FFF2-40B4-BE49-F238E27FC236}">
              <a16:creationId xmlns:a16="http://schemas.microsoft.com/office/drawing/2014/main" id="{780CEBED-8598-441A-9C3A-EFDAF7C75B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6" name="Line 1695">
          <a:extLst>
            <a:ext uri="{FF2B5EF4-FFF2-40B4-BE49-F238E27FC236}">
              <a16:creationId xmlns:a16="http://schemas.microsoft.com/office/drawing/2014/main" id="{0042E461-6544-4517-B794-4EEB40F8EF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7" name="Line 1696">
          <a:extLst>
            <a:ext uri="{FF2B5EF4-FFF2-40B4-BE49-F238E27FC236}">
              <a16:creationId xmlns:a16="http://schemas.microsoft.com/office/drawing/2014/main" id="{28179DCD-3CEE-4AA3-9420-BC0619C7B2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8" name="Line 1697">
          <a:extLst>
            <a:ext uri="{FF2B5EF4-FFF2-40B4-BE49-F238E27FC236}">
              <a16:creationId xmlns:a16="http://schemas.microsoft.com/office/drawing/2014/main" id="{69CAD351-2594-49F0-9F7B-954309B533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9" name="Line 1698">
          <a:extLst>
            <a:ext uri="{FF2B5EF4-FFF2-40B4-BE49-F238E27FC236}">
              <a16:creationId xmlns:a16="http://schemas.microsoft.com/office/drawing/2014/main" id="{1A3322C4-A09F-4663-BF01-E34136235B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0" name="Line 1699">
          <a:extLst>
            <a:ext uri="{FF2B5EF4-FFF2-40B4-BE49-F238E27FC236}">
              <a16:creationId xmlns:a16="http://schemas.microsoft.com/office/drawing/2014/main" id="{B06C1B7B-506B-410A-ADA3-5CBDC1F1C3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1" name="Line 1700">
          <a:extLst>
            <a:ext uri="{FF2B5EF4-FFF2-40B4-BE49-F238E27FC236}">
              <a16:creationId xmlns:a16="http://schemas.microsoft.com/office/drawing/2014/main" id="{EDE7156E-87DA-497A-BBDB-82DFD4DFA52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2" name="Line 1701">
          <a:extLst>
            <a:ext uri="{FF2B5EF4-FFF2-40B4-BE49-F238E27FC236}">
              <a16:creationId xmlns:a16="http://schemas.microsoft.com/office/drawing/2014/main" id="{F4E61A6F-D6C4-46C6-84C0-9DAC1B8755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3" name="Line 1702">
          <a:extLst>
            <a:ext uri="{FF2B5EF4-FFF2-40B4-BE49-F238E27FC236}">
              <a16:creationId xmlns:a16="http://schemas.microsoft.com/office/drawing/2014/main" id="{6BCECE89-54A8-4A43-A883-BE82A6EC15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4" name="Line 1703">
          <a:extLst>
            <a:ext uri="{FF2B5EF4-FFF2-40B4-BE49-F238E27FC236}">
              <a16:creationId xmlns:a16="http://schemas.microsoft.com/office/drawing/2014/main" id="{7159E732-4DB4-416A-8BE9-8B602AB1A0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5" name="Line 1704">
          <a:extLst>
            <a:ext uri="{FF2B5EF4-FFF2-40B4-BE49-F238E27FC236}">
              <a16:creationId xmlns:a16="http://schemas.microsoft.com/office/drawing/2014/main" id="{216745FD-52FB-4AD6-B328-C066F8E4A9E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6" name="Line 1705">
          <a:extLst>
            <a:ext uri="{FF2B5EF4-FFF2-40B4-BE49-F238E27FC236}">
              <a16:creationId xmlns:a16="http://schemas.microsoft.com/office/drawing/2014/main" id="{F38F60D2-4EA2-4448-A024-471A041AF7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7" name="Line 1706">
          <a:extLst>
            <a:ext uri="{FF2B5EF4-FFF2-40B4-BE49-F238E27FC236}">
              <a16:creationId xmlns:a16="http://schemas.microsoft.com/office/drawing/2014/main" id="{38A3C547-E380-4B4A-97B8-71FF922EC4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8" name="Line 1707">
          <a:extLst>
            <a:ext uri="{FF2B5EF4-FFF2-40B4-BE49-F238E27FC236}">
              <a16:creationId xmlns:a16="http://schemas.microsoft.com/office/drawing/2014/main" id="{6FD9C883-2F95-4987-853A-1FA15EDEEB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9" name="Line 1694">
          <a:extLst>
            <a:ext uri="{FF2B5EF4-FFF2-40B4-BE49-F238E27FC236}">
              <a16:creationId xmlns:a16="http://schemas.microsoft.com/office/drawing/2014/main" id="{7EF66696-4101-48E6-997F-7A82404F30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0" name="Line 1695">
          <a:extLst>
            <a:ext uri="{FF2B5EF4-FFF2-40B4-BE49-F238E27FC236}">
              <a16:creationId xmlns:a16="http://schemas.microsoft.com/office/drawing/2014/main" id="{12ECD093-D327-4182-A5CF-463612603F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1" name="Line 1696">
          <a:extLst>
            <a:ext uri="{FF2B5EF4-FFF2-40B4-BE49-F238E27FC236}">
              <a16:creationId xmlns:a16="http://schemas.microsoft.com/office/drawing/2014/main" id="{AD3BB6B1-585D-41DA-9E27-5F42814B61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2" name="Line 1697">
          <a:extLst>
            <a:ext uri="{FF2B5EF4-FFF2-40B4-BE49-F238E27FC236}">
              <a16:creationId xmlns:a16="http://schemas.microsoft.com/office/drawing/2014/main" id="{9B108675-E436-4D06-801E-49CCC9EC596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3" name="Line 1698">
          <a:extLst>
            <a:ext uri="{FF2B5EF4-FFF2-40B4-BE49-F238E27FC236}">
              <a16:creationId xmlns:a16="http://schemas.microsoft.com/office/drawing/2014/main" id="{25427B4D-6D92-4B0C-97C5-109A4D9172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4" name="Line 1699">
          <a:extLst>
            <a:ext uri="{FF2B5EF4-FFF2-40B4-BE49-F238E27FC236}">
              <a16:creationId xmlns:a16="http://schemas.microsoft.com/office/drawing/2014/main" id="{BECABCC0-B575-4B56-B190-7E7F07C203D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5" name="Line 1700">
          <a:extLst>
            <a:ext uri="{FF2B5EF4-FFF2-40B4-BE49-F238E27FC236}">
              <a16:creationId xmlns:a16="http://schemas.microsoft.com/office/drawing/2014/main" id="{3832F380-44DC-49AC-A1B7-E627D14122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6" name="Line 1701">
          <a:extLst>
            <a:ext uri="{FF2B5EF4-FFF2-40B4-BE49-F238E27FC236}">
              <a16:creationId xmlns:a16="http://schemas.microsoft.com/office/drawing/2014/main" id="{7B4AA8A9-E62A-4BD5-A63C-E045BAED0D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7" name="Line 1702">
          <a:extLst>
            <a:ext uri="{FF2B5EF4-FFF2-40B4-BE49-F238E27FC236}">
              <a16:creationId xmlns:a16="http://schemas.microsoft.com/office/drawing/2014/main" id="{3238851E-E5FF-41D2-A9DB-996BCEF148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8" name="Line 1703">
          <a:extLst>
            <a:ext uri="{FF2B5EF4-FFF2-40B4-BE49-F238E27FC236}">
              <a16:creationId xmlns:a16="http://schemas.microsoft.com/office/drawing/2014/main" id="{EBEB61F6-D4DE-46D2-A107-6480264536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9" name="Line 1704">
          <a:extLst>
            <a:ext uri="{FF2B5EF4-FFF2-40B4-BE49-F238E27FC236}">
              <a16:creationId xmlns:a16="http://schemas.microsoft.com/office/drawing/2014/main" id="{909A3CD8-6AB6-49A8-ADF3-69C722CFBF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0" name="Line 1705">
          <a:extLst>
            <a:ext uri="{FF2B5EF4-FFF2-40B4-BE49-F238E27FC236}">
              <a16:creationId xmlns:a16="http://schemas.microsoft.com/office/drawing/2014/main" id="{D409269A-7BB4-47D8-ABB2-B75678D7A6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1" name="Line 1706">
          <a:extLst>
            <a:ext uri="{FF2B5EF4-FFF2-40B4-BE49-F238E27FC236}">
              <a16:creationId xmlns:a16="http://schemas.microsoft.com/office/drawing/2014/main" id="{ECCCA3EE-7639-40C9-94FF-790B046A46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2" name="Line 1707">
          <a:extLst>
            <a:ext uri="{FF2B5EF4-FFF2-40B4-BE49-F238E27FC236}">
              <a16:creationId xmlns:a16="http://schemas.microsoft.com/office/drawing/2014/main" id="{685749CE-A82F-445E-BA1F-F7869D3FED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3" name="Line 1694">
          <a:extLst>
            <a:ext uri="{FF2B5EF4-FFF2-40B4-BE49-F238E27FC236}">
              <a16:creationId xmlns:a16="http://schemas.microsoft.com/office/drawing/2014/main" id="{0C213628-47F1-48B9-B476-8A6A2379C9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4" name="Line 1695">
          <a:extLst>
            <a:ext uri="{FF2B5EF4-FFF2-40B4-BE49-F238E27FC236}">
              <a16:creationId xmlns:a16="http://schemas.microsoft.com/office/drawing/2014/main" id="{D0B58E38-E412-4CCE-8CC0-EE7455B72B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5" name="Line 1696">
          <a:extLst>
            <a:ext uri="{FF2B5EF4-FFF2-40B4-BE49-F238E27FC236}">
              <a16:creationId xmlns:a16="http://schemas.microsoft.com/office/drawing/2014/main" id="{993AF4AE-4B16-44E0-96BB-DA39F8A0C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6" name="Line 1697">
          <a:extLst>
            <a:ext uri="{FF2B5EF4-FFF2-40B4-BE49-F238E27FC236}">
              <a16:creationId xmlns:a16="http://schemas.microsoft.com/office/drawing/2014/main" id="{8DB25C81-5361-40E0-85C6-A68C6774C9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7" name="Line 1698">
          <a:extLst>
            <a:ext uri="{FF2B5EF4-FFF2-40B4-BE49-F238E27FC236}">
              <a16:creationId xmlns:a16="http://schemas.microsoft.com/office/drawing/2014/main" id="{8F81FFE9-F596-442A-BB6C-8CCFDAF3B9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8" name="Line 1699">
          <a:extLst>
            <a:ext uri="{FF2B5EF4-FFF2-40B4-BE49-F238E27FC236}">
              <a16:creationId xmlns:a16="http://schemas.microsoft.com/office/drawing/2014/main" id="{26922063-2551-417F-9A47-A06D1FF727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9" name="Line 1700">
          <a:extLst>
            <a:ext uri="{FF2B5EF4-FFF2-40B4-BE49-F238E27FC236}">
              <a16:creationId xmlns:a16="http://schemas.microsoft.com/office/drawing/2014/main" id="{EB7B0621-C0CD-4B15-A87A-3E96B33242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0" name="Line 1701">
          <a:extLst>
            <a:ext uri="{FF2B5EF4-FFF2-40B4-BE49-F238E27FC236}">
              <a16:creationId xmlns:a16="http://schemas.microsoft.com/office/drawing/2014/main" id="{A9AD3133-4213-463D-8716-F632DA8512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1" name="Line 1702">
          <a:extLst>
            <a:ext uri="{FF2B5EF4-FFF2-40B4-BE49-F238E27FC236}">
              <a16:creationId xmlns:a16="http://schemas.microsoft.com/office/drawing/2014/main" id="{8294516B-D01B-4727-B8D0-A405DC775B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2" name="Line 1703">
          <a:extLst>
            <a:ext uri="{FF2B5EF4-FFF2-40B4-BE49-F238E27FC236}">
              <a16:creationId xmlns:a16="http://schemas.microsoft.com/office/drawing/2014/main" id="{81A8DC77-8930-4533-9890-35B3DC1C1C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3" name="Line 1704">
          <a:extLst>
            <a:ext uri="{FF2B5EF4-FFF2-40B4-BE49-F238E27FC236}">
              <a16:creationId xmlns:a16="http://schemas.microsoft.com/office/drawing/2014/main" id="{8D1149ED-3301-4A6E-A2BD-A323D8B4D7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4" name="Line 1705">
          <a:extLst>
            <a:ext uri="{FF2B5EF4-FFF2-40B4-BE49-F238E27FC236}">
              <a16:creationId xmlns:a16="http://schemas.microsoft.com/office/drawing/2014/main" id="{661E9BC4-A7C1-4D2F-896E-55A79FC390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5" name="Line 1706">
          <a:extLst>
            <a:ext uri="{FF2B5EF4-FFF2-40B4-BE49-F238E27FC236}">
              <a16:creationId xmlns:a16="http://schemas.microsoft.com/office/drawing/2014/main" id="{67098627-CCA3-42C4-ACFA-0322924A4CD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6" name="Line 1707">
          <a:extLst>
            <a:ext uri="{FF2B5EF4-FFF2-40B4-BE49-F238E27FC236}">
              <a16:creationId xmlns:a16="http://schemas.microsoft.com/office/drawing/2014/main" id="{48F42FAF-B202-4B92-B5B6-BA1A75C644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7" name="Line 1694">
          <a:extLst>
            <a:ext uri="{FF2B5EF4-FFF2-40B4-BE49-F238E27FC236}">
              <a16:creationId xmlns:a16="http://schemas.microsoft.com/office/drawing/2014/main" id="{4686510A-9C4C-4A05-B23F-F4F1F3B8D6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8" name="Line 1695">
          <a:extLst>
            <a:ext uri="{FF2B5EF4-FFF2-40B4-BE49-F238E27FC236}">
              <a16:creationId xmlns:a16="http://schemas.microsoft.com/office/drawing/2014/main" id="{6BDFDF55-8370-4F89-B320-130B84BF01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9" name="Line 1696">
          <a:extLst>
            <a:ext uri="{FF2B5EF4-FFF2-40B4-BE49-F238E27FC236}">
              <a16:creationId xmlns:a16="http://schemas.microsoft.com/office/drawing/2014/main" id="{A171EA72-8FB1-4079-826C-5B3785C3C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0" name="Line 1697">
          <a:extLst>
            <a:ext uri="{FF2B5EF4-FFF2-40B4-BE49-F238E27FC236}">
              <a16:creationId xmlns:a16="http://schemas.microsoft.com/office/drawing/2014/main" id="{A0640A3B-8306-41F2-B264-D88DA37E68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1" name="Line 1698">
          <a:extLst>
            <a:ext uri="{FF2B5EF4-FFF2-40B4-BE49-F238E27FC236}">
              <a16:creationId xmlns:a16="http://schemas.microsoft.com/office/drawing/2014/main" id="{C0B2513E-CA1B-4634-90A9-24C9F5C967E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2" name="Line 1699">
          <a:extLst>
            <a:ext uri="{FF2B5EF4-FFF2-40B4-BE49-F238E27FC236}">
              <a16:creationId xmlns:a16="http://schemas.microsoft.com/office/drawing/2014/main" id="{C75AA5B7-9B66-4566-8973-8B37C0657C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3" name="Line 1700">
          <a:extLst>
            <a:ext uri="{FF2B5EF4-FFF2-40B4-BE49-F238E27FC236}">
              <a16:creationId xmlns:a16="http://schemas.microsoft.com/office/drawing/2014/main" id="{B8304916-1826-4CC8-8E76-FF53F3D4AA4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4" name="Line 1701">
          <a:extLst>
            <a:ext uri="{FF2B5EF4-FFF2-40B4-BE49-F238E27FC236}">
              <a16:creationId xmlns:a16="http://schemas.microsoft.com/office/drawing/2014/main" id="{9311AEB0-0E96-453A-9400-47C1183B2E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5" name="Line 1702">
          <a:extLst>
            <a:ext uri="{FF2B5EF4-FFF2-40B4-BE49-F238E27FC236}">
              <a16:creationId xmlns:a16="http://schemas.microsoft.com/office/drawing/2014/main" id="{D6BC5F53-7CE2-413D-8C06-CEC22EC55F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6" name="Line 1703">
          <a:extLst>
            <a:ext uri="{FF2B5EF4-FFF2-40B4-BE49-F238E27FC236}">
              <a16:creationId xmlns:a16="http://schemas.microsoft.com/office/drawing/2014/main" id="{18F3BB94-86E0-4F55-B371-69FDCDDFEA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7" name="Line 1704">
          <a:extLst>
            <a:ext uri="{FF2B5EF4-FFF2-40B4-BE49-F238E27FC236}">
              <a16:creationId xmlns:a16="http://schemas.microsoft.com/office/drawing/2014/main" id="{FC8B5DFA-D807-449D-86EC-EF4453AB67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8" name="Line 1705">
          <a:extLst>
            <a:ext uri="{FF2B5EF4-FFF2-40B4-BE49-F238E27FC236}">
              <a16:creationId xmlns:a16="http://schemas.microsoft.com/office/drawing/2014/main" id="{42C2B3B9-025F-495B-8E23-1E3FB17969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9" name="Line 1706">
          <a:extLst>
            <a:ext uri="{FF2B5EF4-FFF2-40B4-BE49-F238E27FC236}">
              <a16:creationId xmlns:a16="http://schemas.microsoft.com/office/drawing/2014/main" id="{BD4FD997-64B7-441B-9BF3-FC447C6CE2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90" name="Line 1707">
          <a:extLst>
            <a:ext uri="{FF2B5EF4-FFF2-40B4-BE49-F238E27FC236}">
              <a16:creationId xmlns:a16="http://schemas.microsoft.com/office/drawing/2014/main" id="{83DC1C97-F003-43A8-AC1C-858DF83998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1" name="Line 1694">
          <a:extLst>
            <a:ext uri="{FF2B5EF4-FFF2-40B4-BE49-F238E27FC236}">
              <a16:creationId xmlns:a16="http://schemas.microsoft.com/office/drawing/2014/main" id="{A2FA5D7A-D513-4296-85F4-FA5643B089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2" name="Line 1695">
          <a:extLst>
            <a:ext uri="{FF2B5EF4-FFF2-40B4-BE49-F238E27FC236}">
              <a16:creationId xmlns:a16="http://schemas.microsoft.com/office/drawing/2014/main" id="{2755A6EE-8BB8-47AE-B68E-3C669BE07D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3" name="Line 1696">
          <a:extLst>
            <a:ext uri="{FF2B5EF4-FFF2-40B4-BE49-F238E27FC236}">
              <a16:creationId xmlns:a16="http://schemas.microsoft.com/office/drawing/2014/main" id="{2F24960C-1B1E-4267-910A-BBB5A1DC39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4" name="Line 1697">
          <a:extLst>
            <a:ext uri="{FF2B5EF4-FFF2-40B4-BE49-F238E27FC236}">
              <a16:creationId xmlns:a16="http://schemas.microsoft.com/office/drawing/2014/main" id="{5A1BC622-09A4-406D-B317-F3E0C46A0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5" name="Line 1698">
          <a:extLst>
            <a:ext uri="{FF2B5EF4-FFF2-40B4-BE49-F238E27FC236}">
              <a16:creationId xmlns:a16="http://schemas.microsoft.com/office/drawing/2014/main" id="{F5B944A2-4D15-4D4A-B4AF-742DE54677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6" name="Line 1699">
          <a:extLst>
            <a:ext uri="{FF2B5EF4-FFF2-40B4-BE49-F238E27FC236}">
              <a16:creationId xmlns:a16="http://schemas.microsoft.com/office/drawing/2014/main" id="{850CFF3D-5337-42CF-96CE-540AEC396E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7" name="Line 1700">
          <a:extLst>
            <a:ext uri="{FF2B5EF4-FFF2-40B4-BE49-F238E27FC236}">
              <a16:creationId xmlns:a16="http://schemas.microsoft.com/office/drawing/2014/main" id="{AC52AD05-2962-41B3-ADB8-768D884860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8" name="Line 1701">
          <a:extLst>
            <a:ext uri="{FF2B5EF4-FFF2-40B4-BE49-F238E27FC236}">
              <a16:creationId xmlns:a16="http://schemas.microsoft.com/office/drawing/2014/main" id="{5B89478C-27E3-4ED2-ACC5-26304B9EDBE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2999" name="Line 1702">
          <a:extLst>
            <a:ext uri="{FF2B5EF4-FFF2-40B4-BE49-F238E27FC236}">
              <a16:creationId xmlns:a16="http://schemas.microsoft.com/office/drawing/2014/main" id="{F8391DB2-6626-4A91-9CAD-7B538ACCDF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0" name="Line 1703">
          <a:extLst>
            <a:ext uri="{FF2B5EF4-FFF2-40B4-BE49-F238E27FC236}">
              <a16:creationId xmlns:a16="http://schemas.microsoft.com/office/drawing/2014/main" id="{10ED2E77-726F-4439-A3B7-4F51A748E91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1" name="Line 1704">
          <a:extLst>
            <a:ext uri="{FF2B5EF4-FFF2-40B4-BE49-F238E27FC236}">
              <a16:creationId xmlns:a16="http://schemas.microsoft.com/office/drawing/2014/main" id="{0235DDF5-7492-4EE2-8D3D-09D3A58E9D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2" name="Line 1705">
          <a:extLst>
            <a:ext uri="{FF2B5EF4-FFF2-40B4-BE49-F238E27FC236}">
              <a16:creationId xmlns:a16="http://schemas.microsoft.com/office/drawing/2014/main" id="{75AFF302-47AA-484A-B000-12056A6C5B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3" name="Line 1706">
          <a:extLst>
            <a:ext uri="{FF2B5EF4-FFF2-40B4-BE49-F238E27FC236}">
              <a16:creationId xmlns:a16="http://schemas.microsoft.com/office/drawing/2014/main" id="{499D1698-3A1E-4DD0-9CA4-0DBA7CA260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4" name="Line 1707">
          <a:extLst>
            <a:ext uri="{FF2B5EF4-FFF2-40B4-BE49-F238E27FC236}">
              <a16:creationId xmlns:a16="http://schemas.microsoft.com/office/drawing/2014/main" id="{A835E0A7-7B76-4947-B266-C116B6A43A9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5" name="Line 1694">
          <a:extLst>
            <a:ext uri="{FF2B5EF4-FFF2-40B4-BE49-F238E27FC236}">
              <a16:creationId xmlns:a16="http://schemas.microsoft.com/office/drawing/2014/main" id="{996EEF11-BE7C-441D-8AC8-413AA5E062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6" name="Line 1695">
          <a:extLst>
            <a:ext uri="{FF2B5EF4-FFF2-40B4-BE49-F238E27FC236}">
              <a16:creationId xmlns:a16="http://schemas.microsoft.com/office/drawing/2014/main" id="{441D518E-B08C-4B7B-883C-996F5E9D52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7" name="Line 1696">
          <a:extLst>
            <a:ext uri="{FF2B5EF4-FFF2-40B4-BE49-F238E27FC236}">
              <a16:creationId xmlns:a16="http://schemas.microsoft.com/office/drawing/2014/main" id="{090BF43A-E23E-4AF2-8A5A-E4DE080DF8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8" name="Line 1697">
          <a:extLst>
            <a:ext uri="{FF2B5EF4-FFF2-40B4-BE49-F238E27FC236}">
              <a16:creationId xmlns:a16="http://schemas.microsoft.com/office/drawing/2014/main" id="{C72D83EE-FA71-494C-ACD4-D18F7A87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09" name="Line 1698">
          <a:extLst>
            <a:ext uri="{FF2B5EF4-FFF2-40B4-BE49-F238E27FC236}">
              <a16:creationId xmlns:a16="http://schemas.microsoft.com/office/drawing/2014/main" id="{F9181CC3-7DE7-4FEB-BA9D-92A8F843F9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0" name="Line 1699">
          <a:extLst>
            <a:ext uri="{FF2B5EF4-FFF2-40B4-BE49-F238E27FC236}">
              <a16:creationId xmlns:a16="http://schemas.microsoft.com/office/drawing/2014/main" id="{482AA766-E5D2-4B53-B310-3092A4D0E0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1" name="Line 1700">
          <a:extLst>
            <a:ext uri="{FF2B5EF4-FFF2-40B4-BE49-F238E27FC236}">
              <a16:creationId xmlns:a16="http://schemas.microsoft.com/office/drawing/2014/main" id="{773BE359-1B62-4108-80C8-6CDE231A0D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2" name="Line 1701">
          <a:extLst>
            <a:ext uri="{FF2B5EF4-FFF2-40B4-BE49-F238E27FC236}">
              <a16:creationId xmlns:a16="http://schemas.microsoft.com/office/drawing/2014/main" id="{E1B7AF5B-EC9B-41BE-813C-35604D4D3A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3" name="Line 1702">
          <a:extLst>
            <a:ext uri="{FF2B5EF4-FFF2-40B4-BE49-F238E27FC236}">
              <a16:creationId xmlns:a16="http://schemas.microsoft.com/office/drawing/2014/main" id="{D60FEDB1-8D0E-467C-809F-E5073D3CAA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4" name="Line 1703">
          <a:extLst>
            <a:ext uri="{FF2B5EF4-FFF2-40B4-BE49-F238E27FC236}">
              <a16:creationId xmlns:a16="http://schemas.microsoft.com/office/drawing/2014/main" id="{95FFC523-D9F1-4974-9969-00204109D61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5" name="Line 1704">
          <a:extLst>
            <a:ext uri="{FF2B5EF4-FFF2-40B4-BE49-F238E27FC236}">
              <a16:creationId xmlns:a16="http://schemas.microsoft.com/office/drawing/2014/main" id="{AEED543F-37B1-422F-8BC3-1AC942284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6" name="Line 1705">
          <a:extLst>
            <a:ext uri="{FF2B5EF4-FFF2-40B4-BE49-F238E27FC236}">
              <a16:creationId xmlns:a16="http://schemas.microsoft.com/office/drawing/2014/main" id="{B6655EA9-D458-4021-84C7-A8E67929A9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7" name="Line 1706">
          <a:extLst>
            <a:ext uri="{FF2B5EF4-FFF2-40B4-BE49-F238E27FC236}">
              <a16:creationId xmlns:a16="http://schemas.microsoft.com/office/drawing/2014/main" id="{C9484CEE-6FA3-42FC-A79F-9D36AAEAB8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8" name="Line 1707">
          <a:extLst>
            <a:ext uri="{FF2B5EF4-FFF2-40B4-BE49-F238E27FC236}">
              <a16:creationId xmlns:a16="http://schemas.microsoft.com/office/drawing/2014/main" id="{B95621C8-0517-424C-BA73-C19C19AADF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19" name="Line 1694">
          <a:extLst>
            <a:ext uri="{FF2B5EF4-FFF2-40B4-BE49-F238E27FC236}">
              <a16:creationId xmlns:a16="http://schemas.microsoft.com/office/drawing/2014/main" id="{449789F2-B63E-4D37-B1C2-4B5F38C5BA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0" name="Line 1695">
          <a:extLst>
            <a:ext uri="{FF2B5EF4-FFF2-40B4-BE49-F238E27FC236}">
              <a16:creationId xmlns:a16="http://schemas.microsoft.com/office/drawing/2014/main" id="{56C09120-4F8D-4C2F-B77B-3566F2317B3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1" name="Line 1696">
          <a:extLst>
            <a:ext uri="{FF2B5EF4-FFF2-40B4-BE49-F238E27FC236}">
              <a16:creationId xmlns:a16="http://schemas.microsoft.com/office/drawing/2014/main" id="{D98F8DF8-5342-4D21-83F1-6D8A1F81FD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2" name="Line 1697">
          <a:extLst>
            <a:ext uri="{FF2B5EF4-FFF2-40B4-BE49-F238E27FC236}">
              <a16:creationId xmlns:a16="http://schemas.microsoft.com/office/drawing/2014/main" id="{2544CF96-F26D-4AD0-B82D-ADD8403FB4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3" name="Line 1698">
          <a:extLst>
            <a:ext uri="{FF2B5EF4-FFF2-40B4-BE49-F238E27FC236}">
              <a16:creationId xmlns:a16="http://schemas.microsoft.com/office/drawing/2014/main" id="{0D143DC6-2971-4584-BF3F-1392295CDE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4" name="Line 1699">
          <a:extLst>
            <a:ext uri="{FF2B5EF4-FFF2-40B4-BE49-F238E27FC236}">
              <a16:creationId xmlns:a16="http://schemas.microsoft.com/office/drawing/2014/main" id="{365044A3-BC77-49F8-A11A-B301594C5B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5" name="Line 1700">
          <a:extLst>
            <a:ext uri="{FF2B5EF4-FFF2-40B4-BE49-F238E27FC236}">
              <a16:creationId xmlns:a16="http://schemas.microsoft.com/office/drawing/2014/main" id="{9FF1A42F-0DD8-4673-BAB7-8F9F6A2461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6" name="Line 1701">
          <a:extLst>
            <a:ext uri="{FF2B5EF4-FFF2-40B4-BE49-F238E27FC236}">
              <a16:creationId xmlns:a16="http://schemas.microsoft.com/office/drawing/2014/main" id="{BB054259-ABBC-4609-BC72-31D5381D13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7" name="Line 1702">
          <a:extLst>
            <a:ext uri="{FF2B5EF4-FFF2-40B4-BE49-F238E27FC236}">
              <a16:creationId xmlns:a16="http://schemas.microsoft.com/office/drawing/2014/main" id="{3416899D-7AB2-4824-810C-FF9F3015BE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8" name="Line 1703">
          <a:extLst>
            <a:ext uri="{FF2B5EF4-FFF2-40B4-BE49-F238E27FC236}">
              <a16:creationId xmlns:a16="http://schemas.microsoft.com/office/drawing/2014/main" id="{B4ED8227-482D-449A-ABBD-C95A801769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29" name="Line 1704">
          <a:extLst>
            <a:ext uri="{FF2B5EF4-FFF2-40B4-BE49-F238E27FC236}">
              <a16:creationId xmlns:a16="http://schemas.microsoft.com/office/drawing/2014/main" id="{F23A1DB4-C1EC-41E0-8774-DD207A493F4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0" name="Line 1705">
          <a:extLst>
            <a:ext uri="{FF2B5EF4-FFF2-40B4-BE49-F238E27FC236}">
              <a16:creationId xmlns:a16="http://schemas.microsoft.com/office/drawing/2014/main" id="{9F45EC57-D3ED-4F20-A9CF-E0506B2456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1" name="Line 1706">
          <a:extLst>
            <a:ext uri="{FF2B5EF4-FFF2-40B4-BE49-F238E27FC236}">
              <a16:creationId xmlns:a16="http://schemas.microsoft.com/office/drawing/2014/main" id="{31A7E77C-48DF-4190-BE62-689A0704F9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2" name="Line 1707">
          <a:extLst>
            <a:ext uri="{FF2B5EF4-FFF2-40B4-BE49-F238E27FC236}">
              <a16:creationId xmlns:a16="http://schemas.microsoft.com/office/drawing/2014/main" id="{091513EC-4E12-4C14-9847-C43CFE4747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3" name="Line 1694">
          <a:extLst>
            <a:ext uri="{FF2B5EF4-FFF2-40B4-BE49-F238E27FC236}">
              <a16:creationId xmlns:a16="http://schemas.microsoft.com/office/drawing/2014/main" id="{D5F5C9F2-4B5E-4AF2-92D6-F0452F4692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4" name="Line 1695">
          <a:extLst>
            <a:ext uri="{FF2B5EF4-FFF2-40B4-BE49-F238E27FC236}">
              <a16:creationId xmlns:a16="http://schemas.microsoft.com/office/drawing/2014/main" id="{5BBC0E77-6CCD-4745-85DB-0F771A0F71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5" name="Line 1696">
          <a:extLst>
            <a:ext uri="{FF2B5EF4-FFF2-40B4-BE49-F238E27FC236}">
              <a16:creationId xmlns:a16="http://schemas.microsoft.com/office/drawing/2014/main" id="{2AC64EF5-74AF-4F13-94E0-BFA377A0D2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6" name="Line 1697">
          <a:extLst>
            <a:ext uri="{FF2B5EF4-FFF2-40B4-BE49-F238E27FC236}">
              <a16:creationId xmlns:a16="http://schemas.microsoft.com/office/drawing/2014/main" id="{5BFBF499-8598-4C7B-AE2C-B661071A74D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7" name="Line 1698">
          <a:extLst>
            <a:ext uri="{FF2B5EF4-FFF2-40B4-BE49-F238E27FC236}">
              <a16:creationId xmlns:a16="http://schemas.microsoft.com/office/drawing/2014/main" id="{D17C8C10-075E-4162-A77F-29CEED6B5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8" name="Line 1699">
          <a:extLst>
            <a:ext uri="{FF2B5EF4-FFF2-40B4-BE49-F238E27FC236}">
              <a16:creationId xmlns:a16="http://schemas.microsoft.com/office/drawing/2014/main" id="{27591F59-5E30-4862-8A90-CFBFA8E297F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39" name="Line 1700">
          <a:extLst>
            <a:ext uri="{FF2B5EF4-FFF2-40B4-BE49-F238E27FC236}">
              <a16:creationId xmlns:a16="http://schemas.microsoft.com/office/drawing/2014/main" id="{211BC445-48B5-4AB4-BF19-688940AD19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0" name="Line 1701">
          <a:extLst>
            <a:ext uri="{FF2B5EF4-FFF2-40B4-BE49-F238E27FC236}">
              <a16:creationId xmlns:a16="http://schemas.microsoft.com/office/drawing/2014/main" id="{0D7E1BCA-B78C-451F-9450-338D8EDED3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1" name="Line 1702">
          <a:extLst>
            <a:ext uri="{FF2B5EF4-FFF2-40B4-BE49-F238E27FC236}">
              <a16:creationId xmlns:a16="http://schemas.microsoft.com/office/drawing/2014/main" id="{41EA0315-98A5-437B-8B5E-B67F0C82945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2" name="Line 1703">
          <a:extLst>
            <a:ext uri="{FF2B5EF4-FFF2-40B4-BE49-F238E27FC236}">
              <a16:creationId xmlns:a16="http://schemas.microsoft.com/office/drawing/2014/main" id="{F7CE90E6-8612-4EEF-8A7F-9136D1F12F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3" name="Line 1704">
          <a:extLst>
            <a:ext uri="{FF2B5EF4-FFF2-40B4-BE49-F238E27FC236}">
              <a16:creationId xmlns:a16="http://schemas.microsoft.com/office/drawing/2014/main" id="{E09A6DA4-0B8F-4733-9B28-DD9CB8A1E1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4" name="Line 1705">
          <a:extLst>
            <a:ext uri="{FF2B5EF4-FFF2-40B4-BE49-F238E27FC236}">
              <a16:creationId xmlns:a16="http://schemas.microsoft.com/office/drawing/2014/main" id="{33C08F48-E6CE-4CC5-BAE9-D36CE53C92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5" name="Line 1706">
          <a:extLst>
            <a:ext uri="{FF2B5EF4-FFF2-40B4-BE49-F238E27FC236}">
              <a16:creationId xmlns:a16="http://schemas.microsoft.com/office/drawing/2014/main" id="{A1F00D09-1A63-4E7C-8999-20C68014A8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6" name="Line 1707">
          <a:extLst>
            <a:ext uri="{FF2B5EF4-FFF2-40B4-BE49-F238E27FC236}">
              <a16:creationId xmlns:a16="http://schemas.microsoft.com/office/drawing/2014/main" id="{44FE9FBA-731E-404D-8D15-671ED64790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7" name="Line 1694">
          <a:extLst>
            <a:ext uri="{FF2B5EF4-FFF2-40B4-BE49-F238E27FC236}">
              <a16:creationId xmlns:a16="http://schemas.microsoft.com/office/drawing/2014/main" id="{57455093-EC3C-48C7-AF52-6A3365B87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8" name="Line 1695">
          <a:extLst>
            <a:ext uri="{FF2B5EF4-FFF2-40B4-BE49-F238E27FC236}">
              <a16:creationId xmlns:a16="http://schemas.microsoft.com/office/drawing/2014/main" id="{7E954434-6870-43E4-AEAC-DD2DCEB436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49" name="Line 1696">
          <a:extLst>
            <a:ext uri="{FF2B5EF4-FFF2-40B4-BE49-F238E27FC236}">
              <a16:creationId xmlns:a16="http://schemas.microsoft.com/office/drawing/2014/main" id="{FC036781-0893-4F29-9634-40B3E61CBC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0" name="Line 1697">
          <a:extLst>
            <a:ext uri="{FF2B5EF4-FFF2-40B4-BE49-F238E27FC236}">
              <a16:creationId xmlns:a16="http://schemas.microsoft.com/office/drawing/2014/main" id="{A4197979-BB68-4F9E-8BBA-537C96FC791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1" name="Line 1698">
          <a:extLst>
            <a:ext uri="{FF2B5EF4-FFF2-40B4-BE49-F238E27FC236}">
              <a16:creationId xmlns:a16="http://schemas.microsoft.com/office/drawing/2014/main" id="{1A492C4A-5D48-4E7C-B8C8-1D8D98EA88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2" name="Line 1699">
          <a:extLst>
            <a:ext uri="{FF2B5EF4-FFF2-40B4-BE49-F238E27FC236}">
              <a16:creationId xmlns:a16="http://schemas.microsoft.com/office/drawing/2014/main" id="{2052307A-04C5-4E8E-8682-95F23A8F4E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3" name="Line 1700">
          <a:extLst>
            <a:ext uri="{FF2B5EF4-FFF2-40B4-BE49-F238E27FC236}">
              <a16:creationId xmlns:a16="http://schemas.microsoft.com/office/drawing/2014/main" id="{F838B11E-9C49-41DA-A76A-12678A259E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4" name="Line 1701">
          <a:extLst>
            <a:ext uri="{FF2B5EF4-FFF2-40B4-BE49-F238E27FC236}">
              <a16:creationId xmlns:a16="http://schemas.microsoft.com/office/drawing/2014/main" id="{AA32605F-825D-424A-83EA-00067312548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5" name="Line 1702">
          <a:extLst>
            <a:ext uri="{FF2B5EF4-FFF2-40B4-BE49-F238E27FC236}">
              <a16:creationId xmlns:a16="http://schemas.microsoft.com/office/drawing/2014/main" id="{7B8DD74B-A2C6-4FB4-9D3E-8676348DF8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6" name="Line 1703">
          <a:extLst>
            <a:ext uri="{FF2B5EF4-FFF2-40B4-BE49-F238E27FC236}">
              <a16:creationId xmlns:a16="http://schemas.microsoft.com/office/drawing/2014/main" id="{8C9561ED-53B6-45DA-9705-48AC8EC737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7" name="Line 1704">
          <a:extLst>
            <a:ext uri="{FF2B5EF4-FFF2-40B4-BE49-F238E27FC236}">
              <a16:creationId xmlns:a16="http://schemas.microsoft.com/office/drawing/2014/main" id="{21158A4A-1385-4C25-BBBA-A5F6D8E9C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8" name="Line 1705">
          <a:extLst>
            <a:ext uri="{FF2B5EF4-FFF2-40B4-BE49-F238E27FC236}">
              <a16:creationId xmlns:a16="http://schemas.microsoft.com/office/drawing/2014/main" id="{F20044B3-EF01-4F14-ADE0-DE06979BD7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59" name="Line 1706">
          <a:extLst>
            <a:ext uri="{FF2B5EF4-FFF2-40B4-BE49-F238E27FC236}">
              <a16:creationId xmlns:a16="http://schemas.microsoft.com/office/drawing/2014/main" id="{5849B900-29AF-4B58-8FA5-82A7F6794D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0" name="Line 1707">
          <a:extLst>
            <a:ext uri="{FF2B5EF4-FFF2-40B4-BE49-F238E27FC236}">
              <a16:creationId xmlns:a16="http://schemas.microsoft.com/office/drawing/2014/main" id="{E4EC6CAE-D81A-4EA8-B940-2B3847A1B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1" name="Line 1694">
          <a:extLst>
            <a:ext uri="{FF2B5EF4-FFF2-40B4-BE49-F238E27FC236}">
              <a16:creationId xmlns:a16="http://schemas.microsoft.com/office/drawing/2014/main" id="{6F9A618E-0C34-4481-BFA9-F1D783507D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2" name="Line 1695">
          <a:extLst>
            <a:ext uri="{FF2B5EF4-FFF2-40B4-BE49-F238E27FC236}">
              <a16:creationId xmlns:a16="http://schemas.microsoft.com/office/drawing/2014/main" id="{FB929FC3-CB41-4189-A9A9-9EC5A63BDC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3" name="Line 1696">
          <a:extLst>
            <a:ext uri="{FF2B5EF4-FFF2-40B4-BE49-F238E27FC236}">
              <a16:creationId xmlns:a16="http://schemas.microsoft.com/office/drawing/2014/main" id="{C3A1F939-379E-43F0-80C9-E9FCEB666D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4" name="Line 1697">
          <a:extLst>
            <a:ext uri="{FF2B5EF4-FFF2-40B4-BE49-F238E27FC236}">
              <a16:creationId xmlns:a16="http://schemas.microsoft.com/office/drawing/2014/main" id="{21EC9F38-07C8-4E92-93B5-059370CADB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5" name="Line 1698">
          <a:extLst>
            <a:ext uri="{FF2B5EF4-FFF2-40B4-BE49-F238E27FC236}">
              <a16:creationId xmlns:a16="http://schemas.microsoft.com/office/drawing/2014/main" id="{43425EB9-077A-49EA-B3A9-FE6EF0A8D9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6" name="Line 1699">
          <a:extLst>
            <a:ext uri="{FF2B5EF4-FFF2-40B4-BE49-F238E27FC236}">
              <a16:creationId xmlns:a16="http://schemas.microsoft.com/office/drawing/2014/main" id="{93A8A8D4-6FEE-43AB-AD0F-C01BD2CF4E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7" name="Line 1700">
          <a:extLst>
            <a:ext uri="{FF2B5EF4-FFF2-40B4-BE49-F238E27FC236}">
              <a16:creationId xmlns:a16="http://schemas.microsoft.com/office/drawing/2014/main" id="{6D93068A-C238-4807-B748-B516BD49A8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8" name="Line 1701">
          <a:extLst>
            <a:ext uri="{FF2B5EF4-FFF2-40B4-BE49-F238E27FC236}">
              <a16:creationId xmlns:a16="http://schemas.microsoft.com/office/drawing/2014/main" id="{BF99B0B5-E60D-4603-98B6-C0AA9BB755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69" name="Line 1702">
          <a:extLst>
            <a:ext uri="{FF2B5EF4-FFF2-40B4-BE49-F238E27FC236}">
              <a16:creationId xmlns:a16="http://schemas.microsoft.com/office/drawing/2014/main" id="{91867927-BA7D-49DF-8546-71D737245CE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0" name="Line 1703">
          <a:extLst>
            <a:ext uri="{FF2B5EF4-FFF2-40B4-BE49-F238E27FC236}">
              <a16:creationId xmlns:a16="http://schemas.microsoft.com/office/drawing/2014/main" id="{99B296A0-63F8-4F60-B645-F827093C03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1" name="Line 1704">
          <a:extLst>
            <a:ext uri="{FF2B5EF4-FFF2-40B4-BE49-F238E27FC236}">
              <a16:creationId xmlns:a16="http://schemas.microsoft.com/office/drawing/2014/main" id="{D7000052-134B-4564-B7F1-E5DAC60D97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2" name="Line 1705">
          <a:extLst>
            <a:ext uri="{FF2B5EF4-FFF2-40B4-BE49-F238E27FC236}">
              <a16:creationId xmlns:a16="http://schemas.microsoft.com/office/drawing/2014/main" id="{818798BC-5887-4B51-9FB9-3478D7CF345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3" name="Line 1706">
          <a:extLst>
            <a:ext uri="{FF2B5EF4-FFF2-40B4-BE49-F238E27FC236}">
              <a16:creationId xmlns:a16="http://schemas.microsoft.com/office/drawing/2014/main" id="{A2939095-7C9A-40DA-AFA4-7704AFDA8C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074" name="Line 1707">
          <a:extLst>
            <a:ext uri="{FF2B5EF4-FFF2-40B4-BE49-F238E27FC236}">
              <a16:creationId xmlns:a16="http://schemas.microsoft.com/office/drawing/2014/main" id="{FDD140DF-A17D-41A2-BD50-4A5E448B5B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5" name="Line 1694">
          <a:extLst>
            <a:ext uri="{FF2B5EF4-FFF2-40B4-BE49-F238E27FC236}">
              <a16:creationId xmlns:a16="http://schemas.microsoft.com/office/drawing/2014/main" id="{B275E13F-9E21-4722-BDCB-5605448DA1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6" name="Line 1695">
          <a:extLst>
            <a:ext uri="{FF2B5EF4-FFF2-40B4-BE49-F238E27FC236}">
              <a16:creationId xmlns:a16="http://schemas.microsoft.com/office/drawing/2014/main" id="{6DC8BDCE-18FC-419C-B80B-4ECFD13DE8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7" name="Line 1696">
          <a:extLst>
            <a:ext uri="{FF2B5EF4-FFF2-40B4-BE49-F238E27FC236}">
              <a16:creationId xmlns:a16="http://schemas.microsoft.com/office/drawing/2014/main" id="{5628F16F-4E2F-4C0D-8D46-FFB90992965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8" name="Line 1697">
          <a:extLst>
            <a:ext uri="{FF2B5EF4-FFF2-40B4-BE49-F238E27FC236}">
              <a16:creationId xmlns:a16="http://schemas.microsoft.com/office/drawing/2014/main" id="{D7EE6240-6ECA-4D97-A956-C2627B6F617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79" name="Line 1698">
          <a:extLst>
            <a:ext uri="{FF2B5EF4-FFF2-40B4-BE49-F238E27FC236}">
              <a16:creationId xmlns:a16="http://schemas.microsoft.com/office/drawing/2014/main" id="{AC805077-60BC-44F9-8835-A6DE95494E0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0" name="Line 1699">
          <a:extLst>
            <a:ext uri="{FF2B5EF4-FFF2-40B4-BE49-F238E27FC236}">
              <a16:creationId xmlns:a16="http://schemas.microsoft.com/office/drawing/2014/main" id="{CF685E4C-5388-456B-9DE2-99DE66385BD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1" name="Line 1700">
          <a:extLst>
            <a:ext uri="{FF2B5EF4-FFF2-40B4-BE49-F238E27FC236}">
              <a16:creationId xmlns:a16="http://schemas.microsoft.com/office/drawing/2014/main" id="{599C25AF-23D3-4F86-9689-736C5DB4B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2" name="Line 1701">
          <a:extLst>
            <a:ext uri="{FF2B5EF4-FFF2-40B4-BE49-F238E27FC236}">
              <a16:creationId xmlns:a16="http://schemas.microsoft.com/office/drawing/2014/main" id="{546C755B-40B4-4DE6-875A-9996A98A4D6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3" name="Line 1702">
          <a:extLst>
            <a:ext uri="{FF2B5EF4-FFF2-40B4-BE49-F238E27FC236}">
              <a16:creationId xmlns:a16="http://schemas.microsoft.com/office/drawing/2014/main" id="{978867A5-64B5-4F5F-9DED-18A3AEA51A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4" name="Line 1703">
          <a:extLst>
            <a:ext uri="{FF2B5EF4-FFF2-40B4-BE49-F238E27FC236}">
              <a16:creationId xmlns:a16="http://schemas.microsoft.com/office/drawing/2014/main" id="{1A2A4C6A-BADF-4FEB-BD31-912DD16829E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5" name="Line 1704">
          <a:extLst>
            <a:ext uri="{FF2B5EF4-FFF2-40B4-BE49-F238E27FC236}">
              <a16:creationId xmlns:a16="http://schemas.microsoft.com/office/drawing/2014/main" id="{3B847F63-D826-4666-A90C-CF85FAA3AA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6" name="Line 1705">
          <a:extLst>
            <a:ext uri="{FF2B5EF4-FFF2-40B4-BE49-F238E27FC236}">
              <a16:creationId xmlns:a16="http://schemas.microsoft.com/office/drawing/2014/main" id="{C4275C8E-94A6-4316-B515-E77C8E03D02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7" name="Line 1706">
          <a:extLst>
            <a:ext uri="{FF2B5EF4-FFF2-40B4-BE49-F238E27FC236}">
              <a16:creationId xmlns:a16="http://schemas.microsoft.com/office/drawing/2014/main" id="{1F6290AA-7971-4D43-BEC4-07CB130E0A1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8" name="Line 1707">
          <a:extLst>
            <a:ext uri="{FF2B5EF4-FFF2-40B4-BE49-F238E27FC236}">
              <a16:creationId xmlns:a16="http://schemas.microsoft.com/office/drawing/2014/main" id="{AFC52FA6-F068-4F0B-9CA8-C3C952D0E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89" name="Line 1694">
          <a:extLst>
            <a:ext uri="{FF2B5EF4-FFF2-40B4-BE49-F238E27FC236}">
              <a16:creationId xmlns:a16="http://schemas.microsoft.com/office/drawing/2014/main" id="{4327D010-B7DC-47BA-BA8D-83667D3A33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0" name="Line 1695">
          <a:extLst>
            <a:ext uri="{FF2B5EF4-FFF2-40B4-BE49-F238E27FC236}">
              <a16:creationId xmlns:a16="http://schemas.microsoft.com/office/drawing/2014/main" id="{0FBBE3B5-98E5-46F0-92E2-1CF68790F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1" name="Line 1696">
          <a:extLst>
            <a:ext uri="{FF2B5EF4-FFF2-40B4-BE49-F238E27FC236}">
              <a16:creationId xmlns:a16="http://schemas.microsoft.com/office/drawing/2014/main" id="{89DE9099-164B-43F6-B86B-10FA22891C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2" name="Line 1697">
          <a:extLst>
            <a:ext uri="{FF2B5EF4-FFF2-40B4-BE49-F238E27FC236}">
              <a16:creationId xmlns:a16="http://schemas.microsoft.com/office/drawing/2014/main" id="{EF482424-1E20-4AE6-8C79-E300AF2CCD0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3" name="Line 1698">
          <a:extLst>
            <a:ext uri="{FF2B5EF4-FFF2-40B4-BE49-F238E27FC236}">
              <a16:creationId xmlns:a16="http://schemas.microsoft.com/office/drawing/2014/main" id="{699624E9-EA8D-4F0B-A581-EE70C756492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4" name="Line 1699">
          <a:extLst>
            <a:ext uri="{FF2B5EF4-FFF2-40B4-BE49-F238E27FC236}">
              <a16:creationId xmlns:a16="http://schemas.microsoft.com/office/drawing/2014/main" id="{DC59B9EA-CE28-4A47-A690-6C884BB84AB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5" name="Line 1700">
          <a:extLst>
            <a:ext uri="{FF2B5EF4-FFF2-40B4-BE49-F238E27FC236}">
              <a16:creationId xmlns:a16="http://schemas.microsoft.com/office/drawing/2014/main" id="{96DC9971-9B38-4BBC-A2C7-BBDFF625A9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6" name="Line 1701">
          <a:extLst>
            <a:ext uri="{FF2B5EF4-FFF2-40B4-BE49-F238E27FC236}">
              <a16:creationId xmlns:a16="http://schemas.microsoft.com/office/drawing/2014/main" id="{F63172AE-0451-476B-96F3-27A9EECCD8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7" name="Line 1702">
          <a:extLst>
            <a:ext uri="{FF2B5EF4-FFF2-40B4-BE49-F238E27FC236}">
              <a16:creationId xmlns:a16="http://schemas.microsoft.com/office/drawing/2014/main" id="{FB2FDED0-D02F-4D23-835A-BA250F376DB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8" name="Line 1703">
          <a:extLst>
            <a:ext uri="{FF2B5EF4-FFF2-40B4-BE49-F238E27FC236}">
              <a16:creationId xmlns:a16="http://schemas.microsoft.com/office/drawing/2014/main" id="{345DAF24-E302-443E-8C2B-5270AF3A16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099" name="Line 1704">
          <a:extLst>
            <a:ext uri="{FF2B5EF4-FFF2-40B4-BE49-F238E27FC236}">
              <a16:creationId xmlns:a16="http://schemas.microsoft.com/office/drawing/2014/main" id="{449F4206-75E5-4201-853E-EE1AAACD39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0" name="Line 1705">
          <a:extLst>
            <a:ext uri="{FF2B5EF4-FFF2-40B4-BE49-F238E27FC236}">
              <a16:creationId xmlns:a16="http://schemas.microsoft.com/office/drawing/2014/main" id="{316247CE-DA0D-4846-9FF1-890466C927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1" name="Line 1706">
          <a:extLst>
            <a:ext uri="{FF2B5EF4-FFF2-40B4-BE49-F238E27FC236}">
              <a16:creationId xmlns:a16="http://schemas.microsoft.com/office/drawing/2014/main" id="{8B969647-E265-40E0-8843-64F0CD861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2" name="Line 1707">
          <a:extLst>
            <a:ext uri="{FF2B5EF4-FFF2-40B4-BE49-F238E27FC236}">
              <a16:creationId xmlns:a16="http://schemas.microsoft.com/office/drawing/2014/main" id="{926FCB0A-9A59-40E3-855C-E0130B90369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3" name="Line 1694">
          <a:extLst>
            <a:ext uri="{FF2B5EF4-FFF2-40B4-BE49-F238E27FC236}">
              <a16:creationId xmlns:a16="http://schemas.microsoft.com/office/drawing/2014/main" id="{E8E3CF4F-1C43-4822-9D1F-618889C57A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4" name="Line 1695">
          <a:extLst>
            <a:ext uri="{FF2B5EF4-FFF2-40B4-BE49-F238E27FC236}">
              <a16:creationId xmlns:a16="http://schemas.microsoft.com/office/drawing/2014/main" id="{EC095C78-1DA2-46D0-80F9-8D27C72241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5" name="Line 1696">
          <a:extLst>
            <a:ext uri="{FF2B5EF4-FFF2-40B4-BE49-F238E27FC236}">
              <a16:creationId xmlns:a16="http://schemas.microsoft.com/office/drawing/2014/main" id="{04514F89-AE78-4C5C-BF38-84EE84FCB6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6" name="Line 1697">
          <a:extLst>
            <a:ext uri="{FF2B5EF4-FFF2-40B4-BE49-F238E27FC236}">
              <a16:creationId xmlns:a16="http://schemas.microsoft.com/office/drawing/2014/main" id="{D015508F-656F-4A40-ABBE-1C3A1F613D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7" name="Line 1698">
          <a:extLst>
            <a:ext uri="{FF2B5EF4-FFF2-40B4-BE49-F238E27FC236}">
              <a16:creationId xmlns:a16="http://schemas.microsoft.com/office/drawing/2014/main" id="{0A2AF0DB-65F7-4689-8133-1245B388318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8" name="Line 1699">
          <a:extLst>
            <a:ext uri="{FF2B5EF4-FFF2-40B4-BE49-F238E27FC236}">
              <a16:creationId xmlns:a16="http://schemas.microsoft.com/office/drawing/2014/main" id="{D14CB2D9-EFB7-4605-9637-BCA96E1D07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09" name="Line 1700">
          <a:extLst>
            <a:ext uri="{FF2B5EF4-FFF2-40B4-BE49-F238E27FC236}">
              <a16:creationId xmlns:a16="http://schemas.microsoft.com/office/drawing/2014/main" id="{D4240247-ACB5-4711-A51E-9B27F391F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0" name="Line 1701">
          <a:extLst>
            <a:ext uri="{FF2B5EF4-FFF2-40B4-BE49-F238E27FC236}">
              <a16:creationId xmlns:a16="http://schemas.microsoft.com/office/drawing/2014/main" id="{19B8502F-9EE3-4C32-A992-299EFEC5F5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1" name="Line 1702">
          <a:extLst>
            <a:ext uri="{FF2B5EF4-FFF2-40B4-BE49-F238E27FC236}">
              <a16:creationId xmlns:a16="http://schemas.microsoft.com/office/drawing/2014/main" id="{5EB86369-62B5-41DA-B1BB-F59648DCF9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2" name="Line 1703">
          <a:extLst>
            <a:ext uri="{FF2B5EF4-FFF2-40B4-BE49-F238E27FC236}">
              <a16:creationId xmlns:a16="http://schemas.microsoft.com/office/drawing/2014/main" id="{E28CA770-EE89-486F-8AC1-3177CE62C1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3" name="Line 1704">
          <a:extLst>
            <a:ext uri="{FF2B5EF4-FFF2-40B4-BE49-F238E27FC236}">
              <a16:creationId xmlns:a16="http://schemas.microsoft.com/office/drawing/2014/main" id="{E7D44339-516F-4A72-8438-71F4EC9FA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4" name="Line 1705">
          <a:extLst>
            <a:ext uri="{FF2B5EF4-FFF2-40B4-BE49-F238E27FC236}">
              <a16:creationId xmlns:a16="http://schemas.microsoft.com/office/drawing/2014/main" id="{AB5AF3A6-2CD6-47BC-81DF-33A9D570A97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5" name="Line 1706">
          <a:extLst>
            <a:ext uri="{FF2B5EF4-FFF2-40B4-BE49-F238E27FC236}">
              <a16:creationId xmlns:a16="http://schemas.microsoft.com/office/drawing/2014/main" id="{7B6DB41F-B37C-4C49-8075-893A8BBD40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6" name="Line 1707">
          <a:extLst>
            <a:ext uri="{FF2B5EF4-FFF2-40B4-BE49-F238E27FC236}">
              <a16:creationId xmlns:a16="http://schemas.microsoft.com/office/drawing/2014/main" id="{A49DE725-C2E9-4486-84B1-D356555074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7" name="Line 1694">
          <a:extLst>
            <a:ext uri="{FF2B5EF4-FFF2-40B4-BE49-F238E27FC236}">
              <a16:creationId xmlns:a16="http://schemas.microsoft.com/office/drawing/2014/main" id="{D72C29F4-C866-4287-B330-E1F8EFC7B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8" name="Line 1695">
          <a:extLst>
            <a:ext uri="{FF2B5EF4-FFF2-40B4-BE49-F238E27FC236}">
              <a16:creationId xmlns:a16="http://schemas.microsoft.com/office/drawing/2014/main" id="{AF02BCDF-85FC-4203-90A4-017E8129AE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19" name="Line 1696">
          <a:extLst>
            <a:ext uri="{FF2B5EF4-FFF2-40B4-BE49-F238E27FC236}">
              <a16:creationId xmlns:a16="http://schemas.microsoft.com/office/drawing/2014/main" id="{F55ED215-5131-49C5-B417-2FB8A93B545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0" name="Line 1697">
          <a:extLst>
            <a:ext uri="{FF2B5EF4-FFF2-40B4-BE49-F238E27FC236}">
              <a16:creationId xmlns:a16="http://schemas.microsoft.com/office/drawing/2014/main" id="{6A0B24DF-C6EA-4C0A-BB82-B68F8E36772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1" name="Line 1698">
          <a:extLst>
            <a:ext uri="{FF2B5EF4-FFF2-40B4-BE49-F238E27FC236}">
              <a16:creationId xmlns:a16="http://schemas.microsoft.com/office/drawing/2014/main" id="{5BD8FEA8-D37C-43BD-BE71-759BB61820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2" name="Line 1699">
          <a:extLst>
            <a:ext uri="{FF2B5EF4-FFF2-40B4-BE49-F238E27FC236}">
              <a16:creationId xmlns:a16="http://schemas.microsoft.com/office/drawing/2014/main" id="{46528348-B432-478C-9E3E-FFC1043339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3" name="Line 1700">
          <a:extLst>
            <a:ext uri="{FF2B5EF4-FFF2-40B4-BE49-F238E27FC236}">
              <a16:creationId xmlns:a16="http://schemas.microsoft.com/office/drawing/2014/main" id="{E1E9DCE0-20CE-470D-B692-6A4C655CFF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4" name="Line 1701">
          <a:extLst>
            <a:ext uri="{FF2B5EF4-FFF2-40B4-BE49-F238E27FC236}">
              <a16:creationId xmlns:a16="http://schemas.microsoft.com/office/drawing/2014/main" id="{254C7E43-BB7C-4A3F-AD64-541069F17D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5" name="Line 1702">
          <a:extLst>
            <a:ext uri="{FF2B5EF4-FFF2-40B4-BE49-F238E27FC236}">
              <a16:creationId xmlns:a16="http://schemas.microsoft.com/office/drawing/2014/main" id="{EBB525B6-FB07-4097-8E91-B0EEF601530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6" name="Line 1703">
          <a:extLst>
            <a:ext uri="{FF2B5EF4-FFF2-40B4-BE49-F238E27FC236}">
              <a16:creationId xmlns:a16="http://schemas.microsoft.com/office/drawing/2014/main" id="{F56FCC4B-6D45-4E48-8763-1433D391BA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7" name="Line 1704">
          <a:extLst>
            <a:ext uri="{FF2B5EF4-FFF2-40B4-BE49-F238E27FC236}">
              <a16:creationId xmlns:a16="http://schemas.microsoft.com/office/drawing/2014/main" id="{BD2C5312-BD0E-4D3B-A03D-26331D3696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8" name="Line 1705">
          <a:extLst>
            <a:ext uri="{FF2B5EF4-FFF2-40B4-BE49-F238E27FC236}">
              <a16:creationId xmlns:a16="http://schemas.microsoft.com/office/drawing/2014/main" id="{C7B9E257-36A1-4D94-850C-E623988EF6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29" name="Line 1706">
          <a:extLst>
            <a:ext uri="{FF2B5EF4-FFF2-40B4-BE49-F238E27FC236}">
              <a16:creationId xmlns:a16="http://schemas.microsoft.com/office/drawing/2014/main" id="{0520C3CF-5F52-47FA-A52A-745AA4B2D1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0" name="Line 1707">
          <a:extLst>
            <a:ext uri="{FF2B5EF4-FFF2-40B4-BE49-F238E27FC236}">
              <a16:creationId xmlns:a16="http://schemas.microsoft.com/office/drawing/2014/main" id="{7FC1A8D4-2B2D-4159-A45B-F0FBB82FC29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1" name="Line 1694">
          <a:extLst>
            <a:ext uri="{FF2B5EF4-FFF2-40B4-BE49-F238E27FC236}">
              <a16:creationId xmlns:a16="http://schemas.microsoft.com/office/drawing/2014/main" id="{5B71A83E-42CD-4900-B934-1DD62250344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2" name="Line 1695">
          <a:extLst>
            <a:ext uri="{FF2B5EF4-FFF2-40B4-BE49-F238E27FC236}">
              <a16:creationId xmlns:a16="http://schemas.microsoft.com/office/drawing/2014/main" id="{8F2979E7-1BEA-43D5-A19E-C2152C7EF01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3" name="Line 1696">
          <a:extLst>
            <a:ext uri="{FF2B5EF4-FFF2-40B4-BE49-F238E27FC236}">
              <a16:creationId xmlns:a16="http://schemas.microsoft.com/office/drawing/2014/main" id="{9705887C-04AD-46A8-A953-69CAE5CB00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4" name="Line 1697">
          <a:extLst>
            <a:ext uri="{FF2B5EF4-FFF2-40B4-BE49-F238E27FC236}">
              <a16:creationId xmlns:a16="http://schemas.microsoft.com/office/drawing/2014/main" id="{A2332D19-0C0F-4FDB-9D78-D945C22242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5" name="Line 1698">
          <a:extLst>
            <a:ext uri="{FF2B5EF4-FFF2-40B4-BE49-F238E27FC236}">
              <a16:creationId xmlns:a16="http://schemas.microsoft.com/office/drawing/2014/main" id="{184E604F-77EF-4C6C-99D3-5861499E80D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6" name="Line 1699">
          <a:extLst>
            <a:ext uri="{FF2B5EF4-FFF2-40B4-BE49-F238E27FC236}">
              <a16:creationId xmlns:a16="http://schemas.microsoft.com/office/drawing/2014/main" id="{234ECDFA-14B9-4D08-AAEE-5A61E1349A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7" name="Line 1700">
          <a:extLst>
            <a:ext uri="{FF2B5EF4-FFF2-40B4-BE49-F238E27FC236}">
              <a16:creationId xmlns:a16="http://schemas.microsoft.com/office/drawing/2014/main" id="{429BF86A-C975-4FA8-AE12-0FCCFF75CA0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8" name="Line 1701">
          <a:extLst>
            <a:ext uri="{FF2B5EF4-FFF2-40B4-BE49-F238E27FC236}">
              <a16:creationId xmlns:a16="http://schemas.microsoft.com/office/drawing/2014/main" id="{374422A2-1998-49A2-A2DD-278D2CA231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39" name="Line 1702">
          <a:extLst>
            <a:ext uri="{FF2B5EF4-FFF2-40B4-BE49-F238E27FC236}">
              <a16:creationId xmlns:a16="http://schemas.microsoft.com/office/drawing/2014/main" id="{896B5995-186C-4EBF-A1F6-8EACD85F71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0" name="Line 1703">
          <a:extLst>
            <a:ext uri="{FF2B5EF4-FFF2-40B4-BE49-F238E27FC236}">
              <a16:creationId xmlns:a16="http://schemas.microsoft.com/office/drawing/2014/main" id="{C8FC2D2C-161E-46D5-9A41-AF7DE5DC22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1" name="Line 1704">
          <a:extLst>
            <a:ext uri="{FF2B5EF4-FFF2-40B4-BE49-F238E27FC236}">
              <a16:creationId xmlns:a16="http://schemas.microsoft.com/office/drawing/2014/main" id="{F6640381-E6A9-4DB9-BC3E-4A7EB25A94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2" name="Line 1705">
          <a:extLst>
            <a:ext uri="{FF2B5EF4-FFF2-40B4-BE49-F238E27FC236}">
              <a16:creationId xmlns:a16="http://schemas.microsoft.com/office/drawing/2014/main" id="{F40E4C4F-A18A-42D3-9CA6-E618A73E31A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3" name="Line 1706">
          <a:extLst>
            <a:ext uri="{FF2B5EF4-FFF2-40B4-BE49-F238E27FC236}">
              <a16:creationId xmlns:a16="http://schemas.microsoft.com/office/drawing/2014/main" id="{324D11D7-13AF-4AC3-B74C-9A713DF89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4" name="Line 1707">
          <a:extLst>
            <a:ext uri="{FF2B5EF4-FFF2-40B4-BE49-F238E27FC236}">
              <a16:creationId xmlns:a16="http://schemas.microsoft.com/office/drawing/2014/main" id="{E9CEA6DF-25DB-42FA-872D-DF702DF486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5" name="Line 1694">
          <a:extLst>
            <a:ext uri="{FF2B5EF4-FFF2-40B4-BE49-F238E27FC236}">
              <a16:creationId xmlns:a16="http://schemas.microsoft.com/office/drawing/2014/main" id="{6328DB10-8027-44F6-8347-7BBD4DB521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6" name="Line 1695">
          <a:extLst>
            <a:ext uri="{FF2B5EF4-FFF2-40B4-BE49-F238E27FC236}">
              <a16:creationId xmlns:a16="http://schemas.microsoft.com/office/drawing/2014/main" id="{3AC2CA2B-B98F-416A-B6B9-4A11545605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7" name="Line 1696">
          <a:extLst>
            <a:ext uri="{FF2B5EF4-FFF2-40B4-BE49-F238E27FC236}">
              <a16:creationId xmlns:a16="http://schemas.microsoft.com/office/drawing/2014/main" id="{43D71485-C529-465E-87E7-E112CD4BD0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8" name="Line 1697">
          <a:extLst>
            <a:ext uri="{FF2B5EF4-FFF2-40B4-BE49-F238E27FC236}">
              <a16:creationId xmlns:a16="http://schemas.microsoft.com/office/drawing/2014/main" id="{FB0F6C85-D778-4C73-BF22-8703C38EF6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49" name="Line 1698">
          <a:extLst>
            <a:ext uri="{FF2B5EF4-FFF2-40B4-BE49-F238E27FC236}">
              <a16:creationId xmlns:a16="http://schemas.microsoft.com/office/drawing/2014/main" id="{385823F5-70B7-48C4-97D2-CBA3D45EF2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0" name="Line 1699">
          <a:extLst>
            <a:ext uri="{FF2B5EF4-FFF2-40B4-BE49-F238E27FC236}">
              <a16:creationId xmlns:a16="http://schemas.microsoft.com/office/drawing/2014/main" id="{31E2D1CB-B3B5-426F-8C93-64F8FEAE9B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1" name="Line 1700">
          <a:extLst>
            <a:ext uri="{FF2B5EF4-FFF2-40B4-BE49-F238E27FC236}">
              <a16:creationId xmlns:a16="http://schemas.microsoft.com/office/drawing/2014/main" id="{4E995BBF-63DC-4E2F-816E-5FD121C971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2" name="Line 1701">
          <a:extLst>
            <a:ext uri="{FF2B5EF4-FFF2-40B4-BE49-F238E27FC236}">
              <a16:creationId xmlns:a16="http://schemas.microsoft.com/office/drawing/2014/main" id="{77930E28-E6B6-4BFA-A112-51860DEB78E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3" name="Line 1702">
          <a:extLst>
            <a:ext uri="{FF2B5EF4-FFF2-40B4-BE49-F238E27FC236}">
              <a16:creationId xmlns:a16="http://schemas.microsoft.com/office/drawing/2014/main" id="{E908F63D-43F3-402D-81C8-5B6427EB29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4" name="Line 1703">
          <a:extLst>
            <a:ext uri="{FF2B5EF4-FFF2-40B4-BE49-F238E27FC236}">
              <a16:creationId xmlns:a16="http://schemas.microsoft.com/office/drawing/2014/main" id="{83DC5F40-544B-4FD7-A1FD-8F769E645C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5" name="Line 1704">
          <a:extLst>
            <a:ext uri="{FF2B5EF4-FFF2-40B4-BE49-F238E27FC236}">
              <a16:creationId xmlns:a16="http://schemas.microsoft.com/office/drawing/2014/main" id="{02B2CF85-08BE-4657-816B-1051619F51F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6" name="Line 1705">
          <a:extLst>
            <a:ext uri="{FF2B5EF4-FFF2-40B4-BE49-F238E27FC236}">
              <a16:creationId xmlns:a16="http://schemas.microsoft.com/office/drawing/2014/main" id="{8C3B14B5-942B-4533-B916-5FCCAF478F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7" name="Line 1706">
          <a:extLst>
            <a:ext uri="{FF2B5EF4-FFF2-40B4-BE49-F238E27FC236}">
              <a16:creationId xmlns:a16="http://schemas.microsoft.com/office/drawing/2014/main" id="{4B621FED-1783-42C8-9616-C65EFECEE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3158" name="Line 1707">
          <a:extLst>
            <a:ext uri="{FF2B5EF4-FFF2-40B4-BE49-F238E27FC236}">
              <a16:creationId xmlns:a16="http://schemas.microsoft.com/office/drawing/2014/main" id="{683F85E3-8436-4831-8955-2FD054372FF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59" name="Line 1694">
          <a:extLst>
            <a:ext uri="{FF2B5EF4-FFF2-40B4-BE49-F238E27FC236}">
              <a16:creationId xmlns:a16="http://schemas.microsoft.com/office/drawing/2014/main" id="{B9725914-570A-4A7E-869D-96174A929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0" name="Line 1695">
          <a:extLst>
            <a:ext uri="{FF2B5EF4-FFF2-40B4-BE49-F238E27FC236}">
              <a16:creationId xmlns:a16="http://schemas.microsoft.com/office/drawing/2014/main" id="{C4AE4BD4-1982-4F33-9A13-C591D0693D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1" name="Line 1696">
          <a:extLst>
            <a:ext uri="{FF2B5EF4-FFF2-40B4-BE49-F238E27FC236}">
              <a16:creationId xmlns:a16="http://schemas.microsoft.com/office/drawing/2014/main" id="{4AAB2FBB-17B0-4F05-AB1D-AF23517874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2" name="Line 1697">
          <a:extLst>
            <a:ext uri="{FF2B5EF4-FFF2-40B4-BE49-F238E27FC236}">
              <a16:creationId xmlns:a16="http://schemas.microsoft.com/office/drawing/2014/main" id="{87FDF5D9-B621-4C0A-8249-EDFF71B505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3" name="Line 1698">
          <a:extLst>
            <a:ext uri="{FF2B5EF4-FFF2-40B4-BE49-F238E27FC236}">
              <a16:creationId xmlns:a16="http://schemas.microsoft.com/office/drawing/2014/main" id="{7C830AB0-ECA1-4379-88C8-0ADC2E16847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4" name="Line 1699">
          <a:extLst>
            <a:ext uri="{FF2B5EF4-FFF2-40B4-BE49-F238E27FC236}">
              <a16:creationId xmlns:a16="http://schemas.microsoft.com/office/drawing/2014/main" id="{675D5220-D77A-499B-851D-22D8F1538A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5" name="Line 1700">
          <a:extLst>
            <a:ext uri="{FF2B5EF4-FFF2-40B4-BE49-F238E27FC236}">
              <a16:creationId xmlns:a16="http://schemas.microsoft.com/office/drawing/2014/main" id="{56B02B2C-C56D-40A4-99E4-B196061FD0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6" name="Line 1701">
          <a:extLst>
            <a:ext uri="{FF2B5EF4-FFF2-40B4-BE49-F238E27FC236}">
              <a16:creationId xmlns:a16="http://schemas.microsoft.com/office/drawing/2014/main" id="{09B595E8-73DA-4882-AEEF-6FC5D97085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7" name="Line 1702">
          <a:extLst>
            <a:ext uri="{FF2B5EF4-FFF2-40B4-BE49-F238E27FC236}">
              <a16:creationId xmlns:a16="http://schemas.microsoft.com/office/drawing/2014/main" id="{D3B8044F-AA19-44ED-94C1-28C9D5E2EC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8" name="Line 1703">
          <a:extLst>
            <a:ext uri="{FF2B5EF4-FFF2-40B4-BE49-F238E27FC236}">
              <a16:creationId xmlns:a16="http://schemas.microsoft.com/office/drawing/2014/main" id="{5CBDB7FA-FFB3-48C4-8498-DBCC8728E9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69" name="Line 1704">
          <a:extLst>
            <a:ext uri="{FF2B5EF4-FFF2-40B4-BE49-F238E27FC236}">
              <a16:creationId xmlns:a16="http://schemas.microsoft.com/office/drawing/2014/main" id="{964FD884-838A-47CA-AE9D-F2D5AE2656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0" name="Line 1705">
          <a:extLst>
            <a:ext uri="{FF2B5EF4-FFF2-40B4-BE49-F238E27FC236}">
              <a16:creationId xmlns:a16="http://schemas.microsoft.com/office/drawing/2014/main" id="{BEA92A4E-CD4D-4244-909C-BC37887124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1" name="Line 1706">
          <a:extLst>
            <a:ext uri="{FF2B5EF4-FFF2-40B4-BE49-F238E27FC236}">
              <a16:creationId xmlns:a16="http://schemas.microsoft.com/office/drawing/2014/main" id="{1E6477CB-1D7F-4F42-AE98-9388DE7319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2" name="Line 1707">
          <a:extLst>
            <a:ext uri="{FF2B5EF4-FFF2-40B4-BE49-F238E27FC236}">
              <a16:creationId xmlns:a16="http://schemas.microsoft.com/office/drawing/2014/main" id="{9C649D32-5E62-47C1-9E01-101D61841D7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3" name="Line 1694">
          <a:extLst>
            <a:ext uri="{FF2B5EF4-FFF2-40B4-BE49-F238E27FC236}">
              <a16:creationId xmlns:a16="http://schemas.microsoft.com/office/drawing/2014/main" id="{78FAB517-439C-4DC7-8213-179374D3AE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4" name="Line 1695">
          <a:extLst>
            <a:ext uri="{FF2B5EF4-FFF2-40B4-BE49-F238E27FC236}">
              <a16:creationId xmlns:a16="http://schemas.microsoft.com/office/drawing/2014/main" id="{8363732E-9DB6-45F7-B9FA-D166F1F2331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5" name="Line 1696">
          <a:extLst>
            <a:ext uri="{FF2B5EF4-FFF2-40B4-BE49-F238E27FC236}">
              <a16:creationId xmlns:a16="http://schemas.microsoft.com/office/drawing/2014/main" id="{2C0A2B7E-1378-4BF9-A860-9AD0DF3D43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6" name="Line 1697">
          <a:extLst>
            <a:ext uri="{FF2B5EF4-FFF2-40B4-BE49-F238E27FC236}">
              <a16:creationId xmlns:a16="http://schemas.microsoft.com/office/drawing/2014/main" id="{10568245-A1E3-449F-8D88-622770EC30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7" name="Line 1698">
          <a:extLst>
            <a:ext uri="{FF2B5EF4-FFF2-40B4-BE49-F238E27FC236}">
              <a16:creationId xmlns:a16="http://schemas.microsoft.com/office/drawing/2014/main" id="{51827FA6-CE91-4B2C-B402-71FF45F643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8" name="Line 1699">
          <a:extLst>
            <a:ext uri="{FF2B5EF4-FFF2-40B4-BE49-F238E27FC236}">
              <a16:creationId xmlns:a16="http://schemas.microsoft.com/office/drawing/2014/main" id="{AD99FD75-02B3-4D97-89A2-003F93F8F1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79" name="Line 1700">
          <a:extLst>
            <a:ext uri="{FF2B5EF4-FFF2-40B4-BE49-F238E27FC236}">
              <a16:creationId xmlns:a16="http://schemas.microsoft.com/office/drawing/2014/main" id="{0C95D7FA-3BFB-4637-BE16-2B7B5EB648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0" name="Line 1701">
          <a:extLst>
            <a:ext uri="{FF2B5EF4-FFF2-40B4-BE49-F238E27FC236}">
              <a16:creationId xmlns:a16="http://schemas.microsoft.com/office/drawing/2014/main" id="{E1F30D13-5680-4E13-93CA-9A3C35EA09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1" name="Line 1702">
          <a:extLst>
            <a:ext uri="{FF2B5EF4-FFF2-40B4-BE49-F238E27FC236}">
              <a16:creationId xmlns:a16="http://schemas.microsoft.com/office/drawing/2014/main" id="{D3B54256-CEF5-449D-8648-36B09DC5AD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2" name="Line 1703">
          <a:extLst>
            <a:ext uri="{FF2B5EF4-FFF2-40B4-BE49-F238E27FC236}">
              <a16:creationId xmlns:a16="http://schemas.microsoft.com/office/drawing/2014/main" id="{03AC9218-C125-4609-8EC1-462E58928D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3" name="Line 1704">
          <a:extLst>
            <a:ext uri="{FF2B5EF4-FFF2-40B4-BE49-F238E27FC236}">
              <a16:creationId xmlns:a16="http://schemas.microsoft.com/office/drawing/2014/main" id="{8B0C6986-3AC9-4ABB-BAF4-B08EC724A8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4" name="Line 1705">
          <a:extLst>
            <a:ext uri="{FF2B5EF4-FFF2-40B4-BE49-F238E27FC236}">
              <a16:creationId xmlns:a16="http://schemas.microsoft.com/office/drawing/2014/main" id="{BEE08445-F4EB-4FC7-8FAD-54A324609B7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5" name="Line 1706">
          <a:extLst>
            <a:ext uri="{FF2B5EF4-FFF2-40B4-BE49-F238E27FC236}">
              <a16:creationId xmlns:a16="http://schemas.microsoft.com/office/drawing/2014/main" id="{00A9DB43-DF8D-4721-B3BC-0D06AD718F5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6" name="Line 1707">
          <a:extLst>
            <a:ext uri="{FF2B5EF4-FFF2-40B4-BE49-F238E27FC236}">
              <a16:creationId xmlns:a16="http://schemas.microsoft.com/office/drawing/2014/main" id="{88C91124-D7AE-4102-BC50-59689D2898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7" name="Line 1694">
          <a:extLst>
            <a:ext uri="{FF2B5EF4-FFF2-40B4-BE49-F238E27FC236}">
              <a16:creationId xmlns:a16="http://schemas.microsoft.com/office/drawing/2014/main" id="{515DDA97-54AD-4624-B0A4-8FA56C158D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8" name="Line 1695">
          <a:extLst>
            <a:ext uri="{FF2B5EF4-FFF2-40B4-BE49-F238E27FC236}">
              <a16:creationId xmlns:a16="http://schemas.microsoft.com/office/drawing/2014/main" id="{EA44A866-5CE0-48F0-87A4-8B65D2F88A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89" name="Line 1696">
          <a:extLst>
            <a:ext uri="{FF2B5EF4-FFF2-40B4-BE49-F238E27FC236}">
              <a16:creationId xmlns:a16="http://schemas.microsoft.com/office/drawing/2014/main" id="{E808215D-97A6-4EBC-9DC5-38EAEC6568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0" name="Line 1697">
          <a:extLst>
            <a:ext uri="{FF2B5EF4-FFF2-40B4-BE49-F238E27FC236}">
              <a16:creationId xmlns:a16="http://schemas.microsoft.com/office/drawing/2014/main" id="{B1B0BDE8-ECCC-4DE5-AB0C-481C807E68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1" name="Line 1698">
          <a:extLst>
            <a:ext uri="{FF2B5EF4-FFF2-40B4-BE49-F238E27FC236}">
              <a16:creationId xmlns:a16="http://schemas.microsoft.com/office/drawing/2014/main" id="{D72971A6-389F-4E1E-896A-2A33BA4ED4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2" name="Line 1699">
          <a:extLst>
            <a:ext uri="{FF2B5EF4-FFF2-40B4-BE49-F238E27FC236}">
              <a16:creationId xmlns:a16="http://schemas.microsoft.com/office/drawing/2014/main" id="{DA7D3D88-599F-490E-9DB8-7799D154C2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3" name="Line 1700">
          <a:extLst>
            <a:ext uri="{FF2B5EF4-FFF2-40B4-BE49-F238E27FC236}">
              <a16:creationId xmlns:a16="http://schemas.microsoft.com/office/drawing/2014/main" id="{B5204FD1-1699-434E-A6F5-C6C1F618C88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4" name="Line 1701">
          <a:extLst>
            <a:ext uri="{FF2B5EF4-FFF2-40B4-BE49-F238E27FC236}">
              <a16:creationId xmlns:a16="http://schemas.microsoft.com/office/drawing/2014/main" id="{EE0F1479-D354-47E1-8849-C8187E6F07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5" name="Line 1702">
          <a:extLst>
            <a:ext uri="{FF2B5EF4-FFF2-40B4-BE49-F238E27FC236}">
              <a16:creationId xmlns:a16="http://schemas.microsoft.com/office/drawing/2014/main" id="{6730EFDD-BAD0-44A3-B75A-970EE8BA34C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6" name="Line 1703">
          <a:extLst>
            <a:ext uri="{FF2B5EF4-FFF2-40B4-BE49-F238E27FC236}">
              <a16:creationId xmlns:a16="http://schemas.microsoft.com/office/drawing/2014/main" id="{6B2E1EA6-8FE0-47F1-BC72-756454096D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7" name="Line 1704">
          <a:extLst>
            <a:ext uri="{FF2B5EF4-FFF2-40B4-BE49-F238E27FC236}">
              <a16:creationId xmlns:a16="http://schemas.microsoft.com/office/drawing/2014/main" id="{C47CDBD7-66A6-4C53-A024-04802684AD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8" name="Line 1705">
          <a:extLst>
            <a:ext uri="{FF2B5EF4-FFF2-40B4-BE49-F238E27FC236}">
              <a16:creationId xmlns:a16="http://schemas.microsoft.com/office/drawing/2014/main" id="{8DA891EE-65E7-495D-BCBC-BB550B12669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199" name="Line 1706">
          <a:extLst>
            <a:ext uri="{FF2B5EF4-FFF2-40B4-BE49-F238E27FC236}">
              <a16:creationId xmlns:a16="http://schemas.microsoft.com/office/drawing/2014/main" id="{420882E6-ADF1-4E16-90F4-D20913DA0A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0" name="Line 1707">
          <a:extLst>
            <a:ext uri="{FF2B5EF4-FFF2-40B4-BE49-F238E27FC236}">
              <a16:creationId xmlns:a16="http://schemas.microsoft.com/office/drawing/2014/main" id="{067EDA39-13A9-4469-B1A0-A4D3B67F43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1" name="Line 1694">
          <a:extLst>
            <a:ext uri="{FF2B5EF4-FFF2-40B4-BE49-F238E27FC236}">
              <a16:creationId xmlns:a16="http://schemas.microsoft.com/office/drawing/2014/main" id="{8E29E5EF-7971-4F74-AF5A-F2A990A51C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2" name="Line 1695">
          <a:extLst>
            <a:ext uri="{FF2B5EF4-FFF2-40B4-BE49-F238E27FC236}">
              <a16:creationId xmlns:a16="http://schemas.microsoft.com/office/drawing/2014/main" id="{736AB1DE-128F-4C31-A838-181FD18D49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3" name="Line 1696">
          <a:extLst>
            <a:ext uri="{FF2B5EF4-FFF2-40B4-BE49-F238E27FC236}">
              <a16:creationId xmlns:a16="http://schemas.microsoft.com/office/drawing/2014/main" id="{52A10644-B51A-490D-8A35-9D6C837463C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4" name="Line 1697">
          <a:extLst>
            <a:ext uri="{FF2B5EF4-FFF2-40B4-BE49-F238E27FC236}">
              <a16:creationId xmlns:a16="http://schemas.microsoft.com/office/drawing/2014/main" id="{4042C9AE-1D65-47AB-8D53-B594478D2F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5" name="Line 1698">
          <a:extLst>
            <a:ext uri="{FF2B5EF4-FFF2-40B4-BE49-F238E27FC236}">
              <a16:creationId xmlns:a16="http://schemas.microsoft.com/office/drawing/2014/main" id="{124773FE-7FDE-489F-9BED-3163BF527A1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6" name="Line 1699">
          <a:extLst>
            <a:ext uri="{FF2B5EF4-FFF2-40B4-BE49-F238E27FC236}">
              <a16:creationId xmlns:a16="http://schemas.microsoft.com/office/drawing/2014/main" id="{41FBE601-B968-4EB9-A429-B9A04B156B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7" name="Line 1700">
          <a:extLst>
            <a:ext uri="{FF2B5EF4-FFF2-40B4-BE49-F238E27FC236}">
              <a16:creationId xmlns:a16="http://schemas.microsoft.com/office/drawing/2014/main" id="{8ADBC057-F534-4A3E-B3D0-36547C0CA6F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8" name="Line 1701">
          <a:extLst>
            <a:ext uri="{FF2B5EF4-FFF2-40B4-BE49-F238E27FC236}">
              <a16:creationId xmlns:a16="http://schemas.microsoft.com/office/drawing/2014/main" id="{4F6237AC-034C-43D6-A45F-83972429FB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09" name="Line 1702">
          <a:extLst>
            <a:ext uri="{FF2B5EF4-FFF2-40B4-BE49-F238E27FC236}">
              <a16:creationId xmlns:a16="http://schemas.microsoft.com/office/drawing/2014/main" id="{E63CF264-9F77-40C1-8B82-A1D7BAFD82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0" name="Line 1703">
          <a:extLst>
            <a:ext uri="{FF2B5EF4-FFF2-40B4-BE49-F238E27FC236}">
              <a16:creationId xmlns:a16="http://schemas.microsoft.com/office/drawing/2014/main" id="{B40B1CE2-C3F6-42EC-8D95-193EA78423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1" name="Line 1704">
          <a:extLst>
            <a:ext uri="{FF2B5EF4-FFF2-40B4-BE49-F238E27FC236}">
              <a16:creationId xmlns:a16="http://schemas.microsoft.com/office/drawing/2014/main" id="{B729B7EF-FE46-4EF0-8EA4-304137BC6E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2" name="Line 1705">
          <a:extLst>
            <a:ext uri="{FF2B5EF4-FFF2-40B4-BE49-F238E27FC236}">
              <a16:creationId xmlns:a16="http://schemas.microsoft.com/office/drawing/2014/main" id="{8E03DF30-0875-4055-B086-2CF229E6D62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3" name="Line 1706">
          <a:extLst>
            <a:ext uri="{FF2B5EF4-FFF2-40B4-BE49-F238E27FC236}">
              <a16:creationId xmlns:a16="http://schemas.microsoft.com/office/drawing/2014/main" id="{B69D38DF-109D-478F-BA41-0E6C76E3034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4" name="Line 1707">
          <a:extLst>
            <a:ext uri="{FF2B5EF4-FFF2-40B4-BE49-F238E27FC236}">
              <a16:creationId xmlns:a16="http://schemas.microsoft.com/office/drawing/2014/main" id="{78518961-CEA8-4984-8A46-63AD69B8BC2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5" name="Line 1694">
          <a:extLst>
            <a:ext uri="{FF2B5EF4-FFF2-40B4-BE49-F238E27FC236}">
              <a16:creationId xmlns:a16="http://schemas.microsoft.com/office/drawing/2014/main" id="{3C4DA061-F808-4EBC-9970-3ED1A77D7EA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6" name="Line 1695">
          <a:extLst>
            <a:ext uri="{FF2B5EF4-FFF2-40B4-BE49-F238E27FC236}">
              <a16:creationId xmlns:a16="http://schemas.microsoft.com/office/drawing/2014/main" id="{5F5BB496-9ACB-4F8C-9B91-BC8BD5B033F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7" name="Line 1696">
          <a:extLst>
            <a:ext uri="{FF2B5EF4-FFF2-40B4-BE49-F238E27FC236}">
              <a16:creationId xmlns:a16="http://schemas.microsoft.com/office/drawing/2014/main" id="{C7ED1825-F420-46AE-97D8-F220A21468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8" name="Line 1697">
          <a:extLst>
            <a:ext uri="{FF2B5EF4-FFF2-40B4-BE49-F238E27FC236}">
              <a16:creationId xmlns:a16="http://schemas.microsoft.com/office/drawing/2014/main" id="{EFDD82E7-2D64-42BB-A86B-AD0A14B6F5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19" name="Line 1698">
          <a:extLst>
            <a:ext uri="{FF2B5EF4-FFF2-40B4-BE49-F238E27FC236}">
              <a16:creationId xmlns:a16="http://schemas.microsoft.com/office/drawing/2014/main" id="{E37DEA9B-9706-493D-B6E4-FEC4E8D4F2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0" name="Line 1699">
          <a:extLst>
            <a:ext uri="{FF2B5EF4-FFF2-40B4-BE49-F238E27FC236}">
              <a16:creationId xmlns:a16="http://schemas.microsoft.com/office/drawing/2014/main" id="{39649797-2621-43F3-8370-B4ACA384FC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1" name="Line 1700">
          <a:extLst>
            <a:ext uri="{FF2B5EF4-FFF2-40B4-BE49-F238E27FC236}">
              <a16:creationId xmlns:a16="http://schemas.microsoft.com/office/drawing/2014/main" id="{D38845B9-219A-45F9-BAAD-04FDD6965D6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2" name="Line 1701">
          <a:extLst>
            <a:ext uri="{FF2B5EF4-FFF2-40B4-BE49-F238E27FC236}">
              <a16:creationId xmlns:a16="http://schemas.microsoft.com/office/drawing/2014/main" id="{107D6E81-FAFA-4892-9856-5827C663B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3" name="Line 1702">
          <a:extLst>
            <a:ext uri="{FF2B5EF4-FFF2-40B4-BE49-F238E27FC236}">
              <a16:creationId xmlns:a16="http://schemas.microsoft.com/office/drawing/2014/main" id="{F438F947-61BD-454D-B3BF-F6C663C321B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4" name="Line 1703">
          <a:extLst>
            <a:ext uri="{FF2B5EF4-FFF2-40B4-BE49-F238E27FC236}">
              <a16:creationId xmlns:a16="http://schemas.microsoft.com/office/drawing/2014/main" id="{35E9B8CE-D09E-4016-9240-2B4779084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5" name="Line 1704">
          <a:extLst>
            <a:ext uri="{FF2B5EF4-FFF2-40B4-BE49-F238E27FC236}">
              <a16:creationId xmlns:a16="http://schemas.microsoft.com/office/drawing/2014/main" id="{477BA01E-78A9-49E3-9AEA-C1756B4A7B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6" name="Line 1705">
          <a:extLst>
            <a:ext uri="{FF2B5EF4-FFF2-40B4-BE49-F238E27FC236}">
              <a16:creationId xmlns:a16="http://schemas.microsoft.com/office/drawing/2014/main" id="{655BBC72-701F-4D01-91B0-70C075D4B1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7" name="Line 1706">
          <a:extLst>
            <a:ext uri="{FF2B5EF4-FFF2-40B4-BE49-F238E27FC236}">
              <a16:creationId xmlns:a16="http://schemas.microsoft.com/office/drawing/2014/main" id="{39B35772-468A-4B01-B411-0E891E0937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8" name="Line 1707">
          <a:extLst>
            <a:ext uri="{FF2B5EF4-FFF2-40B4-BE49-F238E27FC236}">
              <a16:creationId xmlns:a16="http://schemas.microsoft.com/office/drawing/2014/main" id="{66E29577-46F4-4A07-92E0-0C44AD88B7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29" name="Line 1694">
          <a:extLst>
            <a:ext uri="{FF2B5EF4-FFF2-40B4-BE49-F238E27FC236}">
              <a16:creationId xmlns:a16="http://schemas.microsoft.com/office/drawing/2014/main" id="{F39BDA2D-5495-4920-8F22-C91C9DEF24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0" name="Line 1695">
          <a:extLst>
            <a:ext uri="{FF2B5EF4-FFF2-40B4-BE49-F238E27FC236}">
              <a16:creationId xmlns:a16="http://schemas.microsoft.com/office/drawing/2014/main" id="{595E48F4-EAB1-4F83-881E-16D6BA37964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1" name="Line 1696">
          <a:extLst>
            <a:ext uri="{FF2B5EF4-FFF2-40B4-BE49-F238E27FC236}">
              <a16:creationId xmlns:a16="http://schemas.microsoft.com/office/drawing/2014/main" id="{D20E4F70-160A-4AEF-B7B6-9C07697AE7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2" name="Line 1697">
          <a:extLst>
            <a:ext uri="{FF2B5EF4-FFF2-40B4-BE49-F238E27FC236}">
              <a16:creationId xmlns:a16="http://schemas.microsoft.com/office/drawing/2014/main" id="{E65AA868-A32E-4EB0-B431-14466DA537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3" name="Line 1698">
          <a:extLst>
            <a:ext uri="{FF2B5EF4-FFF2-40B4-BE49-F238E27FC236}">
              <a16:creationId xmlns:a16="http://schemas.microsoft.com/office/drawing/2014/main" id="{889EB2B5-BC98-408F-8B9E-D7C7CAFD72B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4" name="Line 1699">
          <a:extLst>
            <a:ext uri="{FF2B5EF4-FFF2-40B4-BE49-F238E27FC236}">
              <a16:creationId xmlns:a16="http://schemas.microsoft.com/office/drawing/2014/main" id="{1BC1E65D-C7FB-4B95-A596-206369730D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5" name="Line 1700">
          <a:extLst>
            <a:ext uri="{FF2B5EF4-FFF2-40B4-BE49-F238E27FC236}">
              <a16:creationId xmlns:a16="http://schemas.microsoft.com/office/drawing/2014/main" id="{C7A7996B-46FA-4A2D-BCB1-F1FE46E18B5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6" name="Line 1701">
          <a:extLst>
            <a:ext uri="{FF2B5EF4-FFF2-40B4-BE49-F238E27FC236}">
              <a16:creationId xmlns:a16="http://schemas.microsoft.com/office/drawing/2014/main" id="{987FB85E-63D4-4512-9F61-14E62829FFF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7" name="Line 1702">
          <a:extLst>
            <a:ext uri="{FF2B5EF4-FFF2-40B4-BE49-F238E27FC236}">
              <a16:creationId xmlns:a16="http://schemas.microsoft.com/office/drawing/2014/main" id="{E977A0C1-A759-4F7F-A2BC-7B1C52D3E8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8" name="Line 1703">
          <a:extLst>
            <a:ext uri="{FF2B5EF4-FFF2-40B4-BE49-F238E27FC236}">
              <a16:creationId xmlns:a16="http://schemas.microsoft.com/office/drawing/2014/main" id="{503780C3-90B7-461C-A5FC-21509BD816A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39" name="Line 1704">
          <a:extLst>
            <a:ext uri="{FF2B5EF4-FFF2-40B4-BE49-F238E27FC236}">
              <a16:creationId xmlns:a16="http://schemas.microsoft.com/office/drawing/2014/main" id="{925975B6-FE16-4AC8-94BD-A158ED9C031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40" name="Line 1705">
          <a:extLst>
            <a:ext uri="{FF2B5EF4-FFF2-40B4-BE49-F238E27FC236}">
              <a16:creationId xmlns:a16="http://schemas.microsoft.com/office/drawing/2014/main" id="{D4F529F4-BE9F-43E7-B463-2C6EA1FC23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41" name="Line 1706">
          <a:extLst>
            <a:ext uri="{FF2B5EF4-FFF2-40B4-BE49-F238E27FC236}">
              <a16:creationId xmlns:a16="http://schemas.microsoft.com/office/drawing/2014/main" id="{DB2DA539-B4A0-4BCC-BA96-0B0DE76FD6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242" name="Line 1707">
          <a:extLst>
            <a:ext uri="{FF2B5EF4-FFF2-40B4-BE49-F238E27FC236}">
              <a16:creationId xmlns:a16="http://schemas.microsoft.com/office/drawing/2014/main" id="{5E853247-426F-41EB-9D4B-90926A34FC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3" name="Line 1694">
          <a:extLst>
            <a:ext uri="{FF2B5EF4-FFF2-40B4-BE49-F238E27FC236}">
              <a16:creationId xmlns:a16="http://schemas.microsoft.com/office/drawing/2014/main" id="{324059BD-F70A-483B-93D2-88E1D9E07E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4" name="Line 1695">
          <a:extLst>
            <a:ext uri="{FF2B5EF4-FFF2-40B4-BE49-F238E27FC236}">
              <a16:creationId xmlns:a16="http://schemas.microsoft.com/office/drawing/2014/main" id="{B39BDE2F-41B0-4DD5-B8C9-6751BDA184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5" name="Line 1696">
          <a:extLst>
            <a:ext uri="{FF2B5EF4-FFF2-40B4-BE49-F238E27FC236}">
              <a16:creationId xmlns:a16="http://schemas.microsoft.com/office/drawing/2014/main" id="{1BA72A37-68DF-4124-A2DF-1C442699E66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6" name="Line 1697">
          <a:extLst>
            <a:ext uri="{FF2B5EF4-FFF2-40B4-BE49-F238E27FC236}">
              <a16:creationId xmlns:a16="http://schemas.microsoft.com/office/drawing/2014/main" id="{6EF8720E-C9AB-4601-AD0F-1BA5D7A798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7" name="Line 1698">
          <a:extLst>
            <a:ext uri="{FF2B5EF4-FFF2-40B4-BE49-F238E27FC236}">
              <a16:creationId xmlns:a16="http://schemas.microsoft.com/office/drawing/2014/main" id="{8B6F9658-BE2A-42A7-803A-CD123B1ABE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8" name="Line 1699">
          <a:extLst>
            <a:ext uri="{FF2B5EF4-FFF2-40B4-BE49-F238E27FC236}">
              <a16:creationId xmlns:a16="http://schemas.microsoft.com/office/drawing/2014/main" id="{7128C56E-7165-41A7-983F-5775E372B5F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49" name="Line 1700">
          <a:extLst>
            <a:ext uri="{FF2B5EF4-FFF2-40B4-BE49-F238E27FC236}">
              <a16:creationId xmlns:a16="http://schemas.microsoft.com/office/drawing/2014/main" id="{D45F0D17-C1D3-4890-A948-7D9842DD2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0" name="Line 1701">
          <a:extLst>
            <a:ext uri="{FF2B5EF4-FFF2-40B4-BE49-F238E27FC236}">
              <a16:creationId xmlns:a16="http://schemas.microsoft.com/office/drawing/2014/main" id="{59ADA712-9DE0-4223-BD8D-5F40CFBE3C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1" name="Line 1702">
          <a:extLst>
            <a:ext uri="{FF2B5EF4-FFF2-40B4-BE49-F238E27FC236}">
              <a16:creationId xmlns:a16="http://schemas.microsoft.com/office/drawing/2014/main" id="{19DC201B-4AB0-4ABE-ADAF-CA03D345EEA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2" name="Line 1703">
          <a:extLst>
            <a:ext uri="{FF2B5EF4-FFF2-40B4-BE49-F238E27FC236}">
              <a16:creationId xmlns:a16="http://schemas.microsoft.com/office/drawing/2014/main" id="{073D3AF4-7CE9-4BEE-9F45-8727D9D3657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3" name="Line 1704">
          <a:extLst>
            <a:ext uri="{FF2B5EF4-FFF2-40B4-BE49-F238E27FC236}">
              <a16:creationId xmlns:a16="http://schemas.microsoft.com/office/drawing/2014/main" id="{C7BA9C8D-704F-46FF-84C8-CCD0E0ECC33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4" name="Line 1705">
          <a:extLst>
            <a:ext uri="{FF2B5EF4-FFF2-40B4-BE49-F238E27FC236}">
              <a16:creationId xmlns:a16="http://schemas.microsoft.com/office/drawing/2014/main" id="{A89F035A-3F58-41AC-AA7D-BA8C4520BA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5" name="Line 1706">
          <a:extLst>
            <a:ext uri="{FF2B5EF4-FFF2-40B4-BE49-F238E27FC236}">
              <a16:creationId xmlns:a16="http://schemas.microsoft.com/office/drawing/2014/main" id="{7934CA06-F400-4183-B1F3-A93F5E9A61E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6" name="Line 1707">
          <a:extLst>
            <a:ext uri="{FF2B5EF4-FFF2-40B4-BE49-F238E27FC236}">
              <a16:creationId xmlns:a16="http://schemas.microsoft.com/office/drawing/2014/main" id="{788D5117-AACB-4A20-B864-067D509DF10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7" name="Line 1694">
          <a:extLst>
            <a:ext uri="{FF2B5EF4-FFF2-40B4-BE49-F238E27FC236}">
              <a16:creationId xmlns:a16="http://schemas.microsoft.com/office/drawing/2014/main" id="{46F08B80-4A98-4DB6-80EE-29F1B0440F0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8" name="Line 1695">
          <a:extLst>
            <a:ext uri="{FF2B5EF4-FFF2-40B4-BE49-F238E27FC236}">
              <a16:creationId xmlns:a16="http://schemas.microsoft.com/office/drawing/2014/main" id="{CEC8525E-63D3-44A7-9AEE-02AB58B4751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59" name="Line 1696">
          <a:extLst>
            <a:ext uri="{FF2B5EF4-FFF2-40B4-BE49-F238E27FC236}">
              <a16:creationId xmlns:a16="http://schemas.microsoft.com/office/drawing/2014/main" id="{BBBFBA65-D5E3-4A05-AD0D-DA1D0A02E3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0" name="Line 1697">
          <a:extLst>
            <a:ext uri="{FF2B5EF4-FFF2-40B4-BE49-F238E27FC236}">
              <a16:creationId xmlns:a16="http://schemas.microsoft.com/office/drawing/2014/main" id="{F7F9D774-CB4C-47D2-A158-DFCDAA43EC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1" name="Line 1698">
          <a:extLst>
            <a:ext uri="{FF2B5EF4-FFF2-40B4-BE49-F238E27FC236}">
              <a16:creationId xmlns:a16="http://schemas.microsoft.com/office/drawing/2014/main" id="{48B58960-8C72-44FA-B1FE-2E64E5677B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2" name="Line 1699">
          <a:extLst>
            <a:ext uri="{FF2B5EF4-FFF2-40B4-BE49-F238E27FC236}">
              <a16:creationId xmlns:a16="http://schemas.microsoft.com/office/drawing/2014/main" id="{9F6D833C-2067-4697-866C-43D240158E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3" name="Line 1700">
          <a:extLst>
            <a:ext uri="{FF2B5EF4-FFF2-40B4-BE49-F238E27FC236}">
              <a16:creationId xmlns:a16="http://schemas.microsoft.com/office/drawing/2014/main" id="{1038D65A-BA58-405F-BB8F-D6439CA1715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4" name="Line 1701">
          <a:extLst>
            <a:ext uri="{FF2B5EF4-FFF2-40B4-BE49-F238E27FC236}">
              <a16:creationId xmlns:a16="http://schemas.microsoft.com/office/drawing/2014/main" id="{9F95A54A-849D-4946-B11E-F8EE9B235F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5" name="Line 1702">
          <a:extLst>
            <a:ext uri="{FF2B5EF4-FFF2-40B4-BE49-F238E27FC236}">
              <a16:creationId xmlns:a16="http://schemas.microsoft.com/office/drawing/2014/main" id="{EDB67379-82A8-49C1-A134-8349E4135E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6" name="Line 1703">
          <a:extLst>
            <a:ext uri="{FF2B5EF4-FFF2-40B4-BE49-F238E27FC236}">
              <a16:creationId xmlns:a16="http://schemas.microsoft.com/office/drawing/2014/main" id="{1B158796-3B27-4713-9839-3466875816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7" name="Line 1704">
          <a:extLst>
            <a:ext uri="{FF2B5EF4-FFF2-40B4-BE49-F238E27FC236}">
              <a16:creationId xmlns:a16="http://schemas.microsoft.com/office/drawing/2014/main" id="{9CB174ED-769C-4001-BD9B-AB49057834E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8" name="Line 1705">
          <a:extLst>
            <a:ext uri="{FF2B5EF4-FFF2-40B4-BE49-F238E27FC236}">
              <a16:creationId xmlns:a16="http://schemas.microsoft.com/office/drawing/2014/main" id="{ACAAC2D3-C0D6-4CDF-9F0F-FE669A13A7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69" name="Line 1706">
          <a:extLst>
            <a:ext uri="{FF2B5EF4-FFF2-40B4-BE49-F238E27FC236}">
              <a16:creationId xmlns:a16="http://schemas.microsoft.com/office/drawing/2014/main" id="{1CD2B162-B2C2-437E-AB2B-39F4DD8AD6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0" name="Line 1707">
          <a:extLst>
            <a:ext uri="{FF2B5EF4-FFF2-40B4-BE49-F238E27FC236}">
              <a16:creationId xmlns:a16="http://schemas.microsoft.com/office/drawing/2014/main" id="{921386C4-4D7D-40D2-839C-0BEB21C01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1" name="Line 1694">
          <a:extLst>
            <a:ext uri="{FF2B5EF4-FFF2-40B4-BE49-F238E27FC236}">
              <a16:creationId xmlns:a16="http://schemas.microsoft.com/office/drawing/2014/main" id="{62F24E71-7D4E-4B2A-9A1C-A9EE094BC0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2" name="Line 1695">
          <a:extLst>
            <a:ext uri="{FF2B5EF4-FFF2-40B4-BE49-F238E27FC236}">
              <a16:creationId xmlns:a16="http://schemas.microsoft.com/office/drawing/2014/main" id="{9F0629E8-E498-47B6-B812-4BE4155A8BC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3" name="Line 1696">
          <a:extLst>
            <a:ext uri="{FF2B5EF4-FFF2-40B4-BE49-F238E27FC236}">
              <a16:creationId xmlns:a16="http://schemas.microsoft.com/office/drawing/2014/main" id="{EF931F36-3A39-4149-BA85-A03CF1AEA65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4" name="Line 1697">
          <a:extLst>
            <a:ext uri="{FF2B5EF4-FFF2-40B4-BE49-F238E27FC236}">
              <a16:creationId xmlns:a16="http://schemas.microsoft.com/office/drawing/2014/main" id="{A3C889A4-1043-49AD-B7D7-2B47D550CB1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5" name="Line 1698">
          <a:extLst>
            <a:ext uri="{FF2B5EF4-FFF2-40B4-BE49-F238E27FC236}">
              <a16:creationId xmlns:a16="http://schemas.microsoft.com/office/drawing/2014/main" id="{529FA4E6-0858-4A1A-896D-FC8CD98E22D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6" name="Line 1699">
          <a:extLst>
            <a:ext uri="{FF2B5EF4-FFF2-40B4-BE49-F238E27FC236}">
              <a16:creationId xmlns:a16="http://schemas.microsoft.com/office/drawing/2014/main" id="{315C18CC-61EB-4356-A8AA-7E1923936D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7" name="Line 1700">
          <a:extLst>
            <a:ext uri="{FF2B5EF4-FFF2-40B4-BE49-F238E27FC236}">
              <a16:creationId xmlns:a16="http://schemas.microsoft.com/office/drawing/2014/main" id="{1D68C577-293E-49F1-A8E8-4E82756D6B7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8" name="Line 1701">
          <a:extLst>
            <a:ext uri="{FF2B5EF4-FFF2-40B4-BE49-F238E27FC236}">
              <a16:creationId xmlns:a16="http://schemas.microsoft.com/office/drawing/2014/main" id="{B820E960-B21F-4E2C-9116-B7F0158B0E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79" name="Line 1702">
          <a:extLst>
            <a:ext uri="{FF2B5EF4-FFF2-40B4-BE49-F238E27FC236}">
              <a16:creationId xmlns:a16="http://schemas.microsoft.com/office/drawing/2014/main" id="{5D60D5B1-B301-422A-BC33-48D42DDB33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0" name="Line 1703">
          <a:extLst>
            <a:ext uri="{FF2B5EF4-FFF2-40B4-BE49-F238E27FC236}">
              <a16:creationId xmlns:a16="http://schemas.microsoft.com/office/drawing/2014/main" id="{805C8DD2-7632-445D-B290-23E52B81843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1" name="Line 1704">
          <a:extLst>
            <a:ext uri="{FF2B5EF4-FFF2-40B4-BE49-F238E27FC236}">
              <a16:creationId xmlns:a16="http://schemas.microsoft.com/office/drawing/2014/main" id="{4CA02EBB-B854-4BEB-BEAC-DCD7C137F3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2" name="Line 1705">
          <a:extLst>
            <a:ext uri="{FF2B5EF4-FFF2-40B4-BE49-F238E27FC236}">
              <a16:creationId xmlns:a16="http://schemas.microsoft.com/office/drawing/2014/main" id="{1E89AF66-F801-41AF-A0BD-63C778C41AA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3" name="Line 1706">
          <a:extLst>
            <a:ext uri="{FF2B5EF4-FFF2-40B4-BE49-F238E27FC236}">
              <a16:creationId xmlns:a16="http://schemas.microsoft.com/office/drawing/2014/main" id="{51C14425-1944-43FB-AFBF-3D14360B5D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4" name="Line 1707">
          <a:extLst>
            <a:ext uri="{FF2B5EF4-FFF2-40B4-BE49-F238E27FC236}">
              <a16:creationId xmlns:a16="http://schemas.microsoft.com/office/drawing/2014/main" id="{6F27370E-D218-4070-B74D-0B7D9BCE6A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5" name="Line 1694">
          <a:extLst>
            <a:ext uri="{FF2B5EF4-FFF2-40B4-BE49-F238E27FC236}">
              <a16:creationId xmlns:a16="http://schemas.microsoft.com/office/drawing/2014/main" id="{A20CFD46-5C04-453E-A1A7-84ABB1D63B4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6" name="Line 1695">
          <a:extLst>
            <a:ext uri="{FF2B5EF4-FFF2-40B4-BE49-F238E27FC236}">
              <a16:creationId xmlns:a16="http://schemas.microsoft.com/office/drawing/2014/main" id="{75297AB6-4FC5-4592-A309-345ED4C8DD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7" name="Line 1696">
          <a:extLst>
            <a:ext uri="{FF2B5EF4-FFF2-40B4-BE49-F238E27FC236}">
              <a16:creationId xmlns:a16="http://schemas.microsoft.com/office/drawing/2014/main" id="{73FF1D37-2F6F-4E54-8A92-18C4FD0487B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8" name="Line 1697">
          <a:extLst>
            <a:ext uri="{FF2B5EF4-FFF2-40B4-BE49-F238E27FC236}">
              <a16:creationId xmlns:a16="http://schemas.microsoft.com/office/drawing/2014/main" id="{BF3CB6AE-87AB-435C-9A1F-C9D906779C9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89" name="Line 1698">
          <a:extLst>
            <a:ext uri="{FF2B5EF4-FFF2-40B4-BE49-F238E27FC236}">
              <a16:creationId xmlns:a16="http://schemas.microsoft.com/office/drawing/2014/main" id="{6E751958-FFCD-4396-A591-476CD2D4B3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0" name="Line 1699">
          <a:extLst>
            <a:ext uri="{FF2B5EF4-FFF2-40B4-BE49-F238E27FC236}">
              <a16:creationId xmlns:a16="http://schemas.microsoft.com/office/drawing/2014/main" id="{EFB8FA3B-12E5-4BB7-B15F-871387D56C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1" name="Line 1700">
          <a:extLst>
            <a:ext uri="{FF2B5EF4-FFF2-40B4-BE49-F238E27FC236}">
              <a16:creationId xmlns:a16="http://schemas.microsoft.com/office/drawing/2014/main" id="{806821B1-3DF6-4014-A0D5-B1EEAF8440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2" name="Line 1701">
          <a:extLst>
            <a:ext uri="{FF2B5EF4-FFF2-40B4-BE49-F238E27FC236}">
              <a16:creationId xmlns:a16="http://schemas.microsoft.com/office/drawing/2014/main" id="{1603EF6A-995C-4CB5-BB9D-073AEAD466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3" name="Line 1702">
          <a:extLst>
            <a:ext uri="{FF2B5EF4-FFF2-40B4-BE49-F238E27FC236}">
              <a16:creationId xmlns:a16="http://schemas.microsoft.com/office/drawing/2014/main" id="{4BB1EE99-CF16-460D-821E-CFD4A7D99D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4" name="Line 1703">
          <a:extLst>
            <a:ext uri="{FF2B5EF4-FFF2-40B4-BE49-F238E27FC236}">
              <a16:creationId xmlns:a16="http://schemas.microsoft.com/office/drawing/2014/main" id="{DED766A6-4050-4617-9CA2-3CDA2526055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5" name="Line 1704">
          <a:extLst>
            <a:ext uri="{FF2B5EF4-FFF2-40B4-BE49-F238E27FC236}">
              <a16:creationId xmlns:a16="http://schemas.microsoft.com/office/drawing/2014/main" id="{8B634F92-88D8-434A-A077-0B8B97DB1F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6" name="Line 1705">
          <a:extLst>
            <a:ext uri="{FF2B5EF4-FFF2-40B4-BE49-F238E27FC236}">
              <a16:creationId xmlns:a16="http://schemas.microsoft.com/office/drawing/2014/main" id="{4AA38667-F508-4D2A-9C56-BA9D2D05CB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7" name="Line 1706">
          <a:extLst>
            <a:ext uri="{FF2B5EF4-FFF2-40B4-BE49-F238E27FC236}">
              <a16:creationId xmlns:a16="http://schemas.microsoft.com/office/drawing/2014/main" id="{F2265FD7-0B46-4A39-95A4-2D7F4E60E5A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8" name="Line 1707">
          <a:extLst>
            <a:ext uri="{FF2B5EF4-FFF2-40B4-BE49-F238E27FC236}">
              <a16:creationId xmlns:a16="http://schemas.microsoft.com/office/drawing/2014/main" id="{976B148E-5A87-452E-9CC6-A363CD91CCC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299" name="Line 1694">
          <a:extLst>
            <a:ext uri="{FF2B5EF4-FFF2-40B4-BE49-F238E27FC236}">
              <a16:creationId xmlns:a16="http://schemas.microsoft.com/office/drawing/2014/main" id="{34C69F06-B44C-42EB-A17D-D357664539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0" name="Line 1695">
          <a:extLst>
            <a:ext uri="{FF2B5EF4-FFF2-40B4-BE49-F238E27FC236}">
              <a16:creationId xmlns:a16="http://schemas.microsoft.com/office/drawing/2014/main" id="{7A245CDB-DB41-436F-886B-B631BD0801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1" name="Line 1696">
          <a:extLst>
            <a:ext uri="{FF2B5EF4-FFF2-40B4-BE49-F238E27FC236}">
              <a16:creationId xmlns:a16="http://schemas.microsoft.com/office/drawing/2014/main" id="{094FE1A9-6469-4109-A122-BEE324EE9D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2" name="Line 1697">
          <a:extLst>
            <a:ext uri="{FF2B5EF4-FFF2-40B4-BE49-F238E27FC236}">
              <a16:creationId xmlns:a16="http://schemas.microsoft.com/office/drawing/2014/main" id="{BC6DF159-0FB6-49FA-AF73-FB473BF69F1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3" name="Line 1698">
          <a:extLst>
            <a:ext uri="{FF2B5EF4-FFF2-40B4-BE49-F238E27FC236}">
              <a16:creationId xmlns:a16="http://schemas.microsoft.com/office/drawing/2014/main" id="{BF26713D-D94A-443D-8BD2-CC403041D17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4" name="Line 1699">
          <a:extLst>
            <a:ext uri="{FF2B5EF4-FFF2-40B4-BE49-F238E27FC236}">
              <a16:creationId xmlns:a16="http://schemas.microsoft.com/office/drawing/2014/main" id="{E7668178-88BF-48EC-A192-99463754228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5" name="Line 1700">
          <a:extLst>
            <a:ext uri="{FF2B5EF4-FFF2-40B4-BE49-F238E27FC236}">
              <a16:creationId xmlns:a16="http://schemas.microsoft.com/office/drawing/2014/main" id="{97A91DA8-E190-469C-88C2-6D6713EC67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6" name="Line 1701">
          <a:extLst>
            <a:ext uri="{FF2B5EF4-FFF2-40B4-BE49-F238E27FC236}">
              <a16:creationId xmlns:a16="http://schemas.microsoft.com/office/drawing/2014/main" id="{827552A6-7187-4999-9504-9D459641A6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7" name="Line 1702">
          <a:extLst>
            <a:ext uri="{FF2B5EF4-FFF2-40B4-BE49-F238E27FC236}">
              <a16:creationId xmlns:a16="http://schemas.microsoft.com/office/drawing/2014/main" id="{B7695EFC-C8F3-484D-9AB0-2F00C4C43E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8" name="Line 1703">
          <a:extLst>
            <a:ext uri="{FF2B5EF4-FFF2-40B4-BE49-F238E27FC236}">
              <a16:creationId xmlns:a16="http://schemas.microsoft.com/office/drawing/2014/main" id="{B5744FF1-C031-4F02-8597-F2F87BC4AB8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09" name="Line 1704">
          <a:extLst>
            <a:ext uri="{FF2B5EF4-FFF2-40B4-BE49-F238E27FC236}">
              <a16:creationId xmlns:a16="http://schemas.microsoft.com/office/drawing/2014/main" id="{671A46CD-5174-422F-9AB7-106BD7D97A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0" name="Line 1705">
          <a:extLst>
            <a:ext uri="{FF2B5EF4-FFF2-40B4-BE49-F238E27FC236}">
              <a16:creationId xmlns:a16="http://schemas.microsoft.com/office/drawing/2014/main" id="{2AE45768-8FDE-4F50-9A0E-2270EE3776C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1" name="Line 1706">
          <a:extLst>
            <a:ext uri="{FF2B5EF4-FFF2-40B4-BE49-F238E27FC236}">
              <a16:creationId xmlns:a16="http://schemas.microsoft.com/office/drawing/2014/main" id="{7F1894FD-64FE-4DE1-9602-55BC48E01B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2" name="Line 1707">
          <a:extLst>
            <a:ext uri="{FF2B5EF4-FFF2-40B4-BE49-F238E27FC236}">
              <a16:creationId xmlns:a16="http://schemas.microsoft.com/office/drawing/2014/main" id="{B42D4E63-3119-4420-96B8-F091FFB5510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3" name="Line 1694">
          <a:extLst>
            <a:ext uri="{FF2B5EF4-FFF2-40B4-BE49-F238E27FC236}">
              <a16:creationId xmlns:a16="http://schemas.microsoft.com/office/drawing/2014/main" id="{060C1CAE-4CB5-46BF-81F5-3DC71E39F3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4" name="Line 1695">
          <a:extLst>
            <a:ext uri="{FF2B5EF4-FFF2-40B4-BE49-F238E27FC236}">
              <a16:creationId xmlns:a16="http://schemas.microsoft.com/office/drawing/2014/main" id="{9E638FF3-3DF5-41E2-B122-782FF9A392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5" name="Line 1696">
          <a:extLst>
            <a:ext uri="{FF2B5EF4-FFF2-40B4-BE49-F238E27FC236}">
              <a16:creationId xmlns:a16="http://schemas.microsoft.com/office/drawing/2014/main" id="{4536E5C7-F857-430F-A709-352D79C0CE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6" name="Line 1697">
          <a:extLst>
            <a:ext uri="{FF2B5EF4-FFF2-40B4-BE49-F238E27FC236}">
              <a16:creationId xmlns:a16="http://schemas.microsoft.com/office/drawing/2014/main" id="{670D6717-ACD2-4D5C-ABCF-DA838F143FD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7" name="Line 1698">
          <a:extLst>
            <a:ext uri="{FF2B5EF4-FFF2-40B4-BE49-F238E27FC236}">
              <a16:creationId xmlns:a16="http://schemas.microsoft.com/office/drawing/2014/main" id="{05C8123B-9B29-429C-A28D-261EDE83A38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8" name="Line 1699">
          <a:extLst>
            <a:ext uri="{FF2B5EF4-FFF2-40B4-BE49-F238E27FC236}">
              <a16:creationId xmlns:a16="http://schemas.microsoft.com/office/drawing/2014/main" id="{35A640F1-25E5-4FA8-97B7-0D28D783415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19" name="Line 1700">
          <a:extLst>
            <a:ext uri="{FF2B5EF4-FFF2-40B4-BE49-F238E27FC236}">
              <a16:creationId xmlns:a16="http://schemas.microsoft.com/office/drawing/2014/main" id="{0504C0F7-8BBC-45B6-BBF3-AA33B84EC6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0" name="Line 1701">
          <a:extLst>
            <a:ext uri="{FF2B5EF4-FFF2-40B4-BE49-F238E27FC236}">
              <a16:creationId xmlns:a16="http://schemas.microsoft.com/office/drawing/2014/main" id="{CB686D61-4321-4B87-9E9A-C88A203BF42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1" name="Line 1702">
          <a:extLst>
            <a:ext uri="{FF2B5EF4-FFF2-40B4-BE49-F238E27FC236}">
              <a16:creationId xmlns:a16="http://schemas.microsoft.com/office/drawing/2014/main" id="{F3A5C82F-5E79-4AD3-9CA9-7C27B073950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2" name="Line 1703">
          <a:extLst>
            <a:ext uri="{FF2B5EF4-FFF2-40B4-BE49-F238E27FC236}">
              <a16:creationId xmlns:a16="http://schemas.microsoft.com/office/drawing/2014/main" id="{2A49BF33-81B3-484D-9491-A4222FFA8B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3" name="Line 1704">
          <a:extLst>
            <a:ext uri="{FF2B5EF4-FFF2-40B4-BE49-F238E27FC236}">
              <a16:creationId xmlns:a16="http://schemas.microsoft.com/office/drawing/2014/main" id="{EE62FCED-B312-45D0-B2D9-F7F9683C5B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4" name="Line 1705">
          <a:extLst>
            <a:ext uri="{FF2B5EF4-FFF2-40B4-BE49-F238E27FC236}">
              <a16:creationId xmlns:a16="http://schemas.microsoft.com/office/drawing/2014/main" id="{8C3C38B4-02EE-4AF5-9E5E-A00A2D844C2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5" name="Line 1706">
          <a:extLst>
            <a:ext uri="{FF2B5EF4-FFF2-40B4-BE49-F238E27FC236}">
              <a16:creationId xmlns:a16="http://schemas.microsoft.com/office/drawing/2014/main" id="{C981CD4B-D668-496D-9AF9-2CBA54299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326" name="Line 1707">
          <a:extLst>
            <a:ext uri="{FF2B5EF4-FFF2-40B4-BE49-F238E27FC236}">
              <a16:creationId xmlns:a16="http://schemas.microsoft.com/office/drawing/2014/main" id="{D72B9D6A-B8F4-4038-B7EA-A30A3C9971D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27" name="Line 1694">
          <a:extLst>
            <a:ext uri="{FF2B5EF4-FFF2-40B4-BE49-F238E27FC236}">
              <a16:creationId xmlns:a16="http://schemas.microsoft.com/office/drawing/2014/main" id="{C50077E6-3663-4B8A-8339-7D1274D7B44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28" name="Line 1695">
          <a:extLst>
            <a:ext uri="{FF2B5EF4-FFF2-40B4-BE49-F238E27FC236}">
              <a16:creationId xmlns:a16="http://schemas.microsoft.com/office/drawing/2014/main" id="{C022FFF1-5D42-4394-8345-6C618C49B4A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29" name="Line 1696">
          <a:extLst>
            <a:ext uri="{FF2B5EF4-FFF2-40B4-BE49-F238E27FC236}">
              <a16:creationId xmlns:a16="http://schemas.microsoft.com/office/drawing/2014/main" id="{74DBA4D6-90CF-4532-83EB-297A8EA58B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0" name="Line 1697">
          <a:extLst>
            <a:ext uri="{FF2B5EF4-FFF2-40B4-BE49-F238E27FC236}">
              <a16:creationId xmlns:a16="http://schemas.microsoft.com/office/drawing/2014/main" id="{8DBD4000-E6D7-4434-BB59-DA45C2766E3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1" name="Line 1698">
          <a:extLst>
            <a:ext uri="{FF2B5EF4-FFF2-40B4-BE49-F238E27FC236}">
              <a16:creationId xmlns:a16="http://schemas.microsoft.com/office/drawing/2014/main" id="{31F21D6A-B097-4BCC-A1A2-C1DCAF3884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2" name="Line 1699">
          <a:extLst>
            <a:ext uri="{FF2B5EF4-FFF2-40B4-BE49-F238E27FC236}">
              <a16:creationId xmlns:a16="http://schemas.microsoft.com/office/drawing/2014/main" id="{7B1E81F8-2067-495C-88EF-78598FA4D1B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3" name="Line 1700">
          <a:extLst>
            <a:ext uri="{FF2B5EF4-FFF2-40B4-BE49-F238E27FC236}">
              <a16:creationId xmlns:a16="http://schemas.microsoft.com/office/drawing/2014/main" id="{3C8AE672-F6D6-4C6C-A389-89B179A263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4" name="Line 1701">
          <a:extLst>
            <a:ext uri="{FF2B5EF4-FFF2-40B4-BE49-F238E27FC236}">
              <a16:creationId xmlns:a16="http://schemas.microsoft.com/office/drawing/2014/main" id="{E6859FD9-F365-41E2-8221-B954DA4561F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5" name="Line 1702">
          <a:extLst>
            <a:ext uri="{FF2B5EF4-FFF2-40B4-BE49-F238E27FC236}">
              <a16:creationId xmlns:a16="http://schemas.microsoft.com/office/drawing/2014/main" id="{06C845E1-CE33-48E6-BA5B-E8DA791EAF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6" name="Line 1703">
          <a:extLst>
            <a:ext uri="{FF2B5EF4-FFF2-40B4-BE49-F238E27FC236}">
              <a16:creationId xmlns:a16="http://schemas.microsoft.com/office/drawing/2014/main" id="{A40A5C21-8D53-495F-B449-C081A274A36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7" name="Line 1704">
          <a:extLst>
            <a:ext uri="{FF2B5EF4-FFF2-40B4-BE49-F238E27FC236}">
              <a16:creationId xmlns:a16="http://schemas.microsoft.com/office/drawing/2014/main" id="{1A1310AD-86AA-4F19-8BC0-8606F4DFC22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8" name="Line 1705">
          <a:extLst>
            <a:ext uri="{FF2B5EF4-FFF2-40B4-BE49-F238E27FC236}">
              <a16:creationId xmlns:a16="http://schemas.microsoft.com/office/drawing/2014/main" id="{7D3171FE-BD89-4159-9798-A2BAAE8182F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39" name="Line 1706">
          <a:extLst>
            <a:ext uri="{FF2B5EF4-FFF2-40B4-BE49-F238E27FC236}">
              <a16:creationId xmlns:a16="http://schemas.microsoft.com/office/drawing/2014/main" id="{6F6725AB-BAA4-4FD8-A0AC-55B5AB7B6B3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0" name="Line 1707">
          <a:extLst>
            <a:ext uri="{FF2B5EF4-FFF2-40B4-BE49-F238E27FC236}">
              <a16:creationId xmlns:a16="http://schemas.microsoft.com/office/drawing/2014/main" id="{6F68F09A-66C3-446A-9A58-4B1EBADEFF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1" name="Line 1694">
          <a:extLst>
            <a:ext uri="{FF2B5EF4-FFF2-40B4-BE49-F238E27FC236}">
              <a16:creationId xmlns:a16="http://schemas.microsoft.com/office/drawing/2014/main" id="{8FBE44C8-D6FB-429A-A5D1-EFB1F8FC95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2" name="Line 1695">
          <a:extLst>
            <a:ext uri="{FF2B5EF4-FFF2-40B4-BE49-F238E27FC236}">
              <a16:creationId xmlns:a16="http://schemas.microsoft.com/office/drawing/2014/main" id="{6C52AEBF-6177-40BB-BC5B-FF4B1FE67A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3" name="Line 1696">
          <a:extLst>
            <a:ext uri="{FF2B5EF4-FFF2-40B4-BE49-F238E27FC236}">
              <a16:creationId xmlns:a16="http://schemas.microsoft.com/office/drawing/2014/main" id="{19524028-A4E9-45FE-BAD7-43BF0A59D1B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4" name="Line 1697">
          <a:extLst>
            <a:ext uri="{FF2B5EF4-FFF2-40B4-BE49-F238E27FC236}">
              <a16:creationId xmlns:a16="http://schemas.microsoft.com/office/drawing/2014/main" id="{14D34705-0B6C-44FF-88BE-74CC158B84A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5" name="Line 1698">
          <a:extLst>
            <a:ext uri="{FF2B5EF4-FFF2-40B4-BE49-F238E27FC236}">
              <a16:creationId xmlns:a16="http://schemas.microsoft.com/office/drawing/2014/main" id="{F893021E-600C-4156-84F9-23349CA3E5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6" name="Line 1699">
          <a:extLst>
            <a:ext uri="{FF2B5EF4-FFF2-40B4-BE49-F238E27FC236}">
              <a16:creationId xmlns:a16="http://schemas.microsoft.com/office/drawing/2014/main" id="{4E0EBB89-2EFE-4F12-8018-13D355A386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7" name="Line 1700">
          <a:extLst>
            <a:ext uri="{FF2B5EF4-FFF2-40B4-BE49-F238E27FC236}">
              <a16:creationId xmlns:a16="http://schemas.microsoft.com/office/drawing/2014/main" id="{D8939ED4-F28D-496B-B5B0-0B71AAC3210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8" name="Line 1701">
          <a:extLst>
            <a:ext uri="{FF2B5EF4-FFF2-40B4-BE49-F238E27FC236}">
              <a16:creationId xmlns:a16="http://schemas.microsoft.com/office/drawing/2014/main" id="{65D86B34-E88C-4F13-A212-7C99A65357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49" name="Line 1702">
          <a:extLst>
            <a:ext uri="{FF2B5EF4-FFF2-40B4-BE49-F238E27FC236}">
              <a16:creationId xmlns:a16="http://schemas.microsoft.com/office/drawing/2014/main" id="{E9BD50FC-1BF7-468B-9C8B-6584FB07C61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0" name="Line 1703">
          <a:extLst>
            <a:ext uri="{FF2B5EF4-FFF2-40B4-BE49-F238E27FC236}">
              <a16:creationId xmlns:a16="http://schemas.microsoft.com/office/drawing/2014/main" id="{2276E8D3-9252-4D87-BD05-C70E1DC977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1" name="Line 1704">
          <a:extLst>
            <a:ext uri="{FF2B5EF4-FFF2-40B4-BE49-F238E27FC236}">
              <a16:creationId xmlns:a16="http://schemas.microsoft.com/office/drawing/2014/main" id="{33F71789-B43F-473C-B241-806EB6DD416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2" name="Line 1705">
          <a:extLst>
            <a:ext uri="{FF2B5EF4-FFF2-40B4-BE49-F238E27FC236}">
              <a16:creationId xmlns:a16="http://schemas.microsoft.com/office/drawing/2014/main" id="{793BA4DE-F5F7-49E2-B3C0-21DFCC9B058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3" name="Line 1706">
          <a:extLst>
            <a:ext uri="{FF2B5EF4-FFF2-40B4-BE49-F238E27FC236}">
              <a16:creationId xmlns:a16="http://schemas.microsoft.com/office/drawing/2014/main" id="{1DB88C61-9ED0-4AEA-A6CC-DB04E14E0FC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4" name="Line 1707">
          <a:extLst>
            <a:ext uri="{FF2B5EF4-FFF2-40B4-BE49-F238E27FC236}">
              <a16:creationId xmlns:a16="http://schemas.microsoft.com/office/drawing/2014/main" id="{5F4D8900-1D75-4B24-B6FA-127FEF1E4C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5" name="Line 1694">
          <a:extLst>
            <a:ext uri="{FF2B5EF4-FFF2-40B4-BE49-F238E27FC236}">
              <a16:creationId xmlns:a16="http://schemas.microsoft.com/office/drawing/2014/main" id="{F770116A-9719-4138-90B9-2A3C247C74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6" name="Line 1695">
          <a:extLst>
            <a:ext uri="{FF2B5EF4-FFF2-40B4-BE49-F238E27FC236}">
              <a16:creationId xmlns:a16="http://schemas.microsoft.com/office/drawing/2014/main" id="{DAD86FC1-DB6D-456B-84FE-5030AD5104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7" name="Line 1696">
          <a:extLst>
            <a:ext uri="{FF2B5EF4-FFF2-40B4-BE49-F238E27FC236}">
              <a16:creationId xmlns:a16="http://schemas.microsoft.com/office/drawing/2014/main" id="{4A5AA343-6103-4571-890D-FF614B6E60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8" name="Line 1697">
          <a:extLst>
            <a:ext uri="{FF2B5EF4-FFF2-40B4-BE49-F238E27FC236}">
              <a16:creationId xmlns:a16="http://schemas.microsoft.com/office/drawing/2014/main" id="{87FBC580-C259-46D7-B151-96A6BF3B68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59" name="Line 1698">
          <a:extLst>
            <a:ext uri="{FF2B5EF4-FFF2-40B4-BE49-F238E27FC236}">
              <a16:creationId xmlns:a16="http://schemas.microsoft.com/office/drawing/2014/main" id="{F942161C-251C-4F9F-A4DE-ACCE5E06A1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0" name="Line 1699">
          <a:extLst>
            <a:ext uri="{FF2B5EF4-FFF2-40B4-BE49-F238E27FC236}">
              <a16:creationId xmlns:a16="http://schemas.microsoft.com/office/drawing/2014/main" id="{CF7472AE-FA8A-4830-B5C8-13A3C54BE33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1" name="Line 1700">
          <a:extLst>
            <a:ext uri="{FF2B5EF4-FFF2-40B4-BE49-F238E27FC236}">
              <a16:creationId xmlns:a16="http://schemas.microsoft.com/office/drawing/2014/main" id="{7E9FE623-D6E1-4940-B1DC-7BB7EDF3CE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2" name="Line 1701">
          <a:extLst>
            <a:ext uri="{FF2B5EF4-FFF2-40B4-BE49-F238E27FC236}">
              <a16:creationId xmlns:a16="http://schemas.microsoft.com/office/drawing/2014/main" id="{AA910A35-4DC9-49A0-B945-2997094449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3" name="Line 1702">
          <a:extLst>
            <a:ext uri="{FF2B5EF4-FFF2-40B4-BE49-F238E27FC236}">
              <a16:creationId xmlns:a16="http://schemas.microsoft.com/office/drawing/2014/main" id="{BF9E7D08-D9DF-4D0F-813D-8F0A2E6625F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4" name="Line 1703">
          <a:extLst>
            <a:ext uri="{FF2B5EF4-FFF2-40B4-BE49-F238E27FC236}">
              <a16:creationId xmlns:a16="http://schemas.microsoft.com/office/drawing/2014/main" id="{7758DEA1-9503-409A-B292-C32FEC0343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5" name="Line 1704">
          <a:extLst>
            <a:ext uri="{FF2B5EF4-FFF2-40B4-BE49-F238E27FC236}">
              <a16:creationId xmlns:a16="http://schemas.microsoft.com/office/drawing/2014/main" id="{05473E56-19F5-4A34-8CE4-582373A1D20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6" name="Line 1705">
          <a:extLst>
            <a:ext uri="{FF2B5EF4-FFF2-40B4-BE49-F238E27FC236}">
              <a16:creationId xmlns:a16="http://schemas.microsoft.com/office/drawing/2014/main" id="{A8F0F4FE-9CEB-4EF7-A555-12796D73196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7" name="Line 1706">
          <a:extLst>
            <a:ext uri="{FF2B5EF4-FFF2-40B4-BE49-F238E27FC236}">
              <a16:creationId xmlns:a16="http://schemas.microsoft.com/office/drawing/2014/main" id="{9663D0BF-A48F-4B49-B4E0-DBD4BB97E1D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8" name="Line 1707">
          <a:extLst>
            <a:ext uri="{FF2B5EF4-FFF2-40B4-BE49-F238E27FC236}">
              <a16:creationId xmlns:a16="http://schemas.microsoft.com/office/drawing/2014/main" id="{1F989D63-3A37-4914-B114-ABC019552A7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69" name="Line 1694">
          <a:extLst>
            <a:ext uri="{FF2B5EF4-FFF2-40B4-BE49-F238E27FC236}">
              <a16:creationId xmlns:a16="http://schemas.microsoft.com/office/drawing/2014/main" id="{01655378-9B99-4AFB-A9E7-004FFBB59F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0" name="Line 1695">
          <a:extLst>
            <a:ext uri="{FF2B5EF4-FFF2-40B4-BE49-F238E27FC236}">
              <a16:creationId xmlns:a16="http://schemas.microsoft.com/office/drawing/2014/main" id="{ADA0F586-CE53-4281-9294-C969B743357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1" name="Line 1696">
          <a:extLst>
            <a:ext uri="{FF2B5EF4-FFF2-40B4-BE49-F238E27FC236}">
              <a16:creationId xmlns:a16="http://schemas.microsoft.com/office/drawing/2014/main" id="{919D2615-B892-4555-9B0E-E873A0A60EB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2" name="Line 1697">
          <a:extLst>
            <a:ext uri="{FF2B5EF4-FFF2-40B4-BE49-F238E27FC236}">
              <a16:creationId xmlns:a16="http://schemas.microsoft.com/office/drawing/2014/main" id="{55384511-397C-4855-8ADB-ED344F3D72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3" name="Line 1698">
          <a:extLst>
            <a:ext uri="{FF2B5EF4-FFF2-40B4-BE49-F238E27FC236}">
              <a16:creationId xmlns:a16="http://schemas.microsoft.com/office/drawing/2014/main" id="{43E2050E-CB2F-4D98-A5A7-AB7FADCE95B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4" name="Line 1699">
          <a:extLst>
            <a:ext uri="{FF2B5EF4-FFF2-40B4-BE49-F238E27FC236}">
              <a16:creationId xmlns:a16="http://schemas.microsoft.com/office/drawing/2014/main" id="{7FE9618B-7450-486A-B684-DF96D829C6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5" name="Line 1700">
          <a:extLst>
            <a:ext uri="{FF2B5EF4-FFF2-40B4-BE49-F238E27FC236}">
              <a16:creationId xmlns:a16="http://schemas.microsoft.com/office/drawing/2014/main" id="{4B2FE4B2-A394-4FB4-BE44-615B0BFEC3A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6" name="Line 1701">
          <a:extLst>
            <a:ext uri="{FF2B5EF4-FFF2-40B4-BE49-F238E27FC236}">
              <a16:creationId xmlns:a16="http://schemas.microsoft.com/office/drawing/2014/main" id="{66CFDBF3-4B69-4FC4-82D6-70477701A4C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7" name="Line 1702">
          <a:extLst>
            <a:ext uri="{FF2B5EF4-FFF2-40B4-BE49-F238E27FC236}">
              <a16:creationId xmlns:a16="http://schemas.microsoft.com/office/drawing/2014/main" id="{7A1A49A1-2FD7-48A0-8282-14850077C97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8" name="Line 1703">
          <a:extLst>
            <a:ext uri="{FF2B5EF4-FFF2-40B4-BE49-F238E27FC236}">
              <a16:creationId xmlns:a16="http://schemas.microsoft.com/office/drawing/2014/main" id="{4EF3C484-B071-4310-AE12-8417770318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79" name="Line 1704">
          <a:extLst>
            <a:ext uri="{FF2B5EF4-FFF2-40B4-BE49-F238E27FC236}">
              <a16:creationId xmlns:a16="http://schemas.microsoft.com/office/drawing/2014/main" id="{D2357C8A-49EF-4F25-B805-59D5F2287A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0" name="Line 1705">
          <a:extLst>
            <a:ext uri="{FF2B5EF4-FFF2-40B4-BE49-F238E27FC236}">
              <a16:creationId xmlns:a16="http://schemas.microsoft.com/office/drawing/2014/main" id="{3C13F703-CA19-46BC-A261-109681B81CD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1" name="Line 1706">
          <a:extLst>
            <a:ext uri="{FF2B5EF4-FFF2-40B4-BE49-F238E27FC236}">
              <a16:creationId xmlns:a16="http://schemas.microsoft.com/office/drawing/2014/main" id="{7CAAB4C7-20CB-4AA6-ACDA-9B2E8FF687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2" name="Line 1707">
          <a:extLst>
            <a:ext uri="{FF2B5EF4-FFF2-40B4-BE49-F238E27FC236}">
              <a16:creationId xmlns:a16="http://schemas.microsoft.com/office/drawing/2014/main" id="{2409B7E3-CDEB-489D-A7ED-F3F029D2282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3" name="Line 1694">
          <a:extLst>
            <a:ext uri="{FF2B5EF4-FFF2-40B4-BE49-F238E27FC236}">
              <a16:creationId xmlns:a16="http://schemas.microsoft.com/office/drawing/2014/main" id="{0B47C6C8-6CE4-4C3E-A01A-64DFDA0370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4" name="Line 1695">
          <a:extLst>
            <a:ext uri="{FF2B5EF4-FFF2-40B4-BE49-F238E27FC236}">
              <a16:creationId xmlns:a16="http://schemas.microsoft.com/office/drawing/2014/main" id="{650C95FE-7D53-4B7E-8131-55D871C63EC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5" name="Line 1696">
          <a:extLst>
            <a:ext uri="{FF2B5EF4-FFF2-40B4-BE49-F238E27FC236}">
              <a16:creationId xmlns:a16="http://schemas.microsoft.com/office/drawing/2014/main" id="{98EFFE48-453B-4922-95B6-7587CCD7DE4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6" name="Line 1697">
          <a:extLst>
            <a:ext uri="{FF2B5EF4-FFF2-40B4-BE49-F238E27FC236}">
              <a16:creationId xmlns:a16="http://schemas.microsoft.com/office/drawing/2014/main" id="{D1B84571-3B39-4751-A02A-D875475000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7" name="Line 1698">
          <a:extLst>
            <a:ext uri="{FF2B5EF4-FFF2-40B4-BE49-F238E27FC236}">
              <a16:creationId xmlns:a16="http://schemas.microsoft.com/office/drawing/2014/main" id="{7D3D9A9D-E18A-473E-B700-ECA0F5457A0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8" name="Line 1699">
          <a:extLst>
            <a:ext uri="{FF2B5EF4-FFF2-40B4-BE49-F238E27FC236}">
              <a16:creationId xmlns:a16="http://schemas.microsoft.com/office/drawing/2014/main" id="{BF590ED0-BA64-405B-8B40-B45DDD99F66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89" name="Line 1700">
          <a:extLst>
            <a:ext uri="{FF2B5EF4-FFF2-40B4-BE49-F238E27FC236}">
              <a16:creationId xmlns:a16="http://schemas.microsoft.com/office/drawing/2014/main" id="{68704924-BCD9-4386-9C14-3D04F89A20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0" name="Line 1701">
          <a:extLst>
            <a:ext uri="{FF2B5EF4-FFF2-40B4-BE49-F238E27FC236}">
              <a16:creationId xmlns:a16="http://schemas.microsoft.com/office/drawing/2014/main" id="{549004D6-13A3-4F3F-834C-A95E2A5C86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1" name="Line 1702">
          <a:extLst>
            <a:ext uri="{FF2B5EF4-FFF2-40B4-BE49-F238E27FC236}">
              <a16:creationId xmlns:a16="http://schemas.microsoft.com/office/drawing/2014/main" id="{7C20181D-804A-4CD0-8B94-1DC8D718979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2" name="Line 1703">
          <a:extLst>
            <a:ext uri="{FF2B5EF4-FFF2-40B4-BE49-F238E27FC236}">
              <a16:creationId xmlns:a16="http://schemas.microsoft.com/office/drawing/2014/main" id="{7CD5B797-E46C-40DF-9AB5-148814E104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3" name="Line 1704">
          <a:extLst>
            <a:ext uri="{FF2B5EF4-FFF2-40B4-BE49-F238E27FC236}">
              <a16:creationId xmlns:a16="http://schemas.microsoft.com/office/drawing/2014/main" id="{3C538F68-A47F-47C7-B055-D82C70F1F93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4" name="Line 1705">
          <a:extLst>
            <a:ext uri="{FF2B5EF4-FFF2-40B4-BE49-F238E27FC236}">
              <a16:creationId xmlns:a16="http://schemas.microsoft.com/office/drawing/2014/main" id="{DEB8121D-1EDF-42E2-8027-DA85351D8FD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5" name="Line 1706">
          <a:extLst>
            <a:ext uri="{FF2B5EF4-FFF2-40B4-BE49-F238E27FC236}">
              <a16:creationId xmlns:a16="http://schemas.microsoft.com/office/drawing/2014/main" id="{3B9ECBB1-569F-44F2-B392-A899E991AD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6" name="Line 1707">
          <a:extLst>
            <a:ext uri="{FF2B5EF4-FFF2-40B4-BE49-F238E27FC236}">
              <a16:creationId xmlns:a16="http://schemas.microsoft.com/office/drawing/2014/main" id="{6D454D3F-BB3E-4D3F-990A-7DB525D30B9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7" name="Line 1694">
          <a:extLst>
            <a:ext uri="{FF2B5EF4-FFF2-40B4-BE49-F238E27FC236}">
              <a16:creationId xmlns:a16="http://schemas.microsoft.com/office/drawing/2014/main" id="{5D63C033-54E9-4079-86C3-F85A5B7B61F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8" name="Line 1695">
          <a:extLst>
            <a:ext uri="{FF2B5EF4-FFF2-40B4-BE49-F238E27FC236}">
              <a16:creationId xmlns:a16="http://schemas.microsoft.com/office/drawing/2014/main" id="{B9B2A191-478D-42E4-A385-C7302E2D156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399" name="Line 1696">
          <a:extLst>
            <a:ext uri="{FF2B5EF4-FFF2-40B4-BE49-F238E27FC236}">
              <a16:creationId xmlns:a16="http://schemas.microsoft.com/office/drawing/2014/main" id="{20EE07E1-62D1-4E5E-A1B4-D2878C526A9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0" name="Line 1697">
          <a:extLst>
            <a:ext uri="{FF2B5EF4-FFF2-40B4-BE49-F238E27FC236}">
              <a16:creationId xmlns:a16="http://schemas.microsoft.com/office/drawing/2014/main" id="{7127968E-37FC-4B36-9FC7-B30FDA38FD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1" name="Line 1698">
          <a:extLst>
            <a:ext uri="{FF2B5EF4-FFF2-40B4-BE49-F238E27FC236}">
              <a16:creationId xmlns:a16="http://schemas.microsoft.com/office/drawing/2014/main" id="{8EFBF4B9-4244-46E6-B12A-DA08D2F5E9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2" name="Line 1699">
          <a:extLst>
            <a:ext uri="{FF2B5EF4-FFF2-40B4-BE49-F238E27FC236}">
              <a16:creationId xmlns:a16="http://schemas.microsoft.com/office/drawing/2014/main" id="{25CDC3D1-7847-4A45-A3BC-957D9C13D3E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3" name="Line 1700">
          <a:extLst>
            <a:ext uri="{FF2B5EF4-FFF2-40B4-BE49-F238E27FC236}">
              <a16:creationId xmlns:a16="http://schemas.microsoft.com/office/drawing/2014/main" id="{7445880A-BC4B-4B47-AFD8-A112690C42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4" name="Line 1701">
          <a:extLst>
            <a:ext uri="{FF2B5EF4-FFF2-40B4-BE49-F238E27FC236}">
              <a16:creationId xmlns:a16="http://schemas.microsoft.com/office/drawing/2014/main" id="{8FD1B8B3-9E83-449B-8D14-4B4AFD1BD4A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5" name="Line 1702">
          <a:extLst>
            <a:ext uri="{FF2B5EF4-FFF2-40B4-BE49-F238E27FC236}">
              <a16:creationId xmlns:a16="http://schemas.microsoft.com/office/drawing/2014/main" id="{BC42AF8E-7634-4303-A7DC-131CEEC5D1B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6" name="Line 1703">
          <a:extLst>
            <a:ext uri="{FF2B5EF4-FFF2-40B4-BE49-F238E27FC236}">
              <a16:creationId xmlns:a16="http://schemas.microsoft.com/office/drawing/2014/main" id="{23F8206A-45FA-411D-80E2-E90B16517B3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7" name="Line 1704">
          <a:extLst>
            <a:ext uri="{FF2B5EF4-FFF2-40B4-BE49-F238E27FC236}">
              <a16:creationId xmlns:a16="http://schemas.microsoft.com/office/drawing/2014/main" id="{C8F1C98E-3657-48B6-AF70-6458122D3C7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8" name="Line 1705">
          <a:extLst>
            <a:ext uri="{FF2B5EF4-FFF2-40B4-BE49-F238E27FC236}">
              <a16:creationId xmlns:a16="http://schemas.microsoft.com/office/drawing/2014/main" id="{B8D74F1E-0E24-421E-8E63-FCAFAE6927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09" name="Line 1706">
          <a:extLst>
            <a:ext uri="{FF2B5EF4-FFF2-40B4-BE49-F238E27FC236}">
              <a16:creationId xmlns:a16="http://schemas.microsoft.com/office/drawing/2014/main" id="{3A9F3292-6C65-4806-9B45-7183101C83B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410" name="Line 1707">
          <a:extLst>
            <a:ext uri="{FF2B5EF4-FFF2-40B4-BE49-F238E27FC236}">
              <a16:creationId xmlns:a16="http://schemas.microsoft.com/office/drawing/2014/main" id="{1584F05B-9FCE-44EE-AC6A-D8F4634B4E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1" name="Line 1694">
          <a:extLst>
            <a:ext uri="{FF2B5EF4-FFF2-40B4-BE49-F238E27FC236}">
              <a16:creationId xmlns:a16="http://schemas.microsoft.com/office/drawing/2014/main" id="{9B21AEE0-5A8B-4086-9DE5-CF903CE07A6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2" name="Line 1695">
          <a:extLst>
            <a:ext uri="{FF2B5EF4-FFF2-40B4-BE49-F238E27FC236}">
              <a16:creationId xmlns:a16="http://schemas.microsoft.com/office/drawing/2014/main" id="{7E37D008-2A9F-48DF-9586-23B28135BF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3" name="Line 1696">
          <a:extLst>
            <a:ext uri="{FF2B5EF4-FFF2-40B4-BE49-F238E27FC236}">
              <a16:creationId xmlns:a16="http://schemas.microsoft.com/office/drawing/2014/main" id="{E13D214E-CECD-4369-A36F-5650FCD86D3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4" name="Line 1697">
          <a:extLst>
            <a:ext uri="{FF2B5EF4-FFF2-40B4-BE49-F238E27FC236}">
              <a16:creationId xmlns:a16="http://schemas.microsoft.com/office/drawing/2014/main" id="{8FB0C10A-8CFE-474C-A2B3-425F915D95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5" name="Line 1698">
          <a:extLst>
            <a:ext uri="{FF2B5EF4-FFF2-40B4-BE49-F238E27FC236}">
              <a16:creationId xmlns:a16="http://schemas.microsoft.com/office/drawing/2014/main" id="{21D4B3D4-230B-46C5-8FFA-658D033501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6" name="Line 1699">
          <a:extLst>
            <a:ext uri="{FF2B5EF4-FFF2-40B4-BE49-F238E27FC236}">
              <a16:creationId xmlns:a16="http://schemas.microsoft.com/office/drawing/2014/main" id="{163E5235-6A53-496C-AA81-E767846FBB3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7" name="Line 1700">
          <a:extLst>
            <a:ext uri="{FF2B5EF4-FFF2-40B4-BE49-F238E27FC236}">
              <a16:creationId xmlns:a16="http://schemas.microsoft.com/office/drawing/2014/main" id="{7EFD7CAD-7785-47B6-BE6A-ED9C0433004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8" name="Line 1701">
          <a:extLst>
            <a:ext uri="{FF2B5EF4-FFF2-40B4-BE49-F238E27FC236}">
              <a16:creationId xmlns:a16="http://schemas.microsoft.com/office/drawing/2014/main" id="{10728673-6128-43C1-B863-B9494B72CCF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19" name="Line 1702">
          <a:extLst>
            <a:ext uri="{FF2B5EF4-FFF2-40B4-BE49-F238E27FC236}">
              <a16:creationId xmlns:a16="http://schemas.microsoft.com/office/drawing/2014/main" id="{E50AD178-8689-4831-BF2C-C8367B4F5E1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0" name="Line 1703">
          <a:extLst>
            <a:ext uri="{FF2B5EF4-FFF2-40B4-BE49-F238E27FC236}">
              <a16:creationId xmlns:a16="http://schemas.microsoft.com/office/drawing/2014/main" id="{ADFD7E03-1A23-46D4-9A69-3FE12730A98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1" name="Line 1704">
          <a:extLst>
            <a:ext uri="{FF2B5EF4-FFF2-40B4-BE49-F238E27FC236}">
              <a16:creationId xmlns:a16="http://schemas.microsoft.com/office/drawing/2014/main" id="{8860F6E3-114C-4C2E-B971-5373F38939A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2" name="Line 1705">
          <a:extLst>
            <a:ext uri="{FF2B5EF4-FFF2-40B4-BE49-F238E27FC236}">
              <a16:creationId xmlns:a16="http://schemas.microsoft.com/office/drawing/2014/main" id="{301D0539-A639-4064-837E-FD0ED071A94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3" name="Line 1706">
          <a:extLst>
            <a:ext uri="{FF2B5EF4-FFF2-40B4-BE49-F238E27FC236}">
              <a16:creationId xmlns:a16="http://schemas.microsoft.com/office/drawing/2014/main" id="{51BCB617-EA77-4446-B2BA-3A0B6E73C16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4" name="Line 1707">
          <a:extLst>
            <a:ext uri="{FF2B5EF4-FFF2-40B4-BE49-F238E27FC236}">
              <a16:creationId xmlns:a16="http://schemas.microsoft.com/office/drawing/2014/main" id="{90A29A7D-0A69-48BC-9810-D11E2A6D29B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5" name="Line 1694">
          <a:extLst>
            <a:ext uri="{FF2B5EF4-FFF2-40B4-BE49-F238E27FC236}">
              <a16:creationId xmlns:a16="http://schemas.microsoft.com/office/drawing/2014/main" id="{60284FBD-968A-4CC2-9757-8E111B0D9D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6" name="Line 1695">
          <a:extLst>
            <a:ext uri="{FF2B5EF4-FFF2-40B4-BE49-F238E27FC236}">
              <a16:creationId xmlns:a16="http://schemas.microsoft.com/office/drawing/2014/main" id="{560B40F0-8536-4B22-98D8-FDA5420C70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7" name="Line 1696">
          <a:extLst>
            <a:ext uri="{FF2B5EF4-FFF2-40B4-BE49-F238E27FC236}">
              <a16:creationId xmlns:a16="http://schemas.microsoft.com/office/drawing/2014/main" id="{F2DD696E-5A6E-478F-81FE-DC3CD2341B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8" name="Line 1697">
          <a:extLst>
            <a:ext uri="{FF2B5EF4-FFF2-40B4-BE49-F238E27FC236}">
              <a16:creationId xmlns:a16="http://schemas.microsoft.com/office/drawing/2014/main" id="{23B3619C-B53E-4694-9205-CF59BC8ABAA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29" name="Line 1698">
          <a:extLst>
            <a:ext uri="{FF2B5EF4-FFF2-40B4-BE49-F238E27FC236}">
              <a16:creationId xmlns:a16="http://schemas.microsoft.com/office/drawing/2014/main" id="{AF5B192D-77CD-45D4-8E3B-5F372103D22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0" name="Line 1699">
          <a:extLst>
            <a:ext uri="{FF2B5EF4-FFF2-40B4-BE49-F238E27FC236}">
              <a16:creationId xmlns:a16="http://schemas.microsoft.com/office/drawing/2014/main" id="{4C511C7B-78F0-4C0F-88A0-7CD16CE5F8C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1" name="Line 1700">
          <a:extLst>
            <a:ext uri="{FF2B5EF4-FFF2-40B4-BE49-F238E27FC236}">
              <a16:creationId xmlns:a16="http://schemas.microsoft.com/office/drawing/2014/main" id="{EDBF5B89-46F4-43DF-AF44-D5E9AD57EBE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2" name="Line 1701">
          <a:extLst>
            <a:ext uri="{FF2B5EF4-FFF2-40B4-BE49-F238E27FC236}">
              <a16:creationId xmlns:a16="http://schemas.microsoft.com/office/drawing/2014/main" id="{9B119C9C-3C8B-4F18-914D-FCF02E0381C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3" name="Line 1702">
          <a:extLst>
            <a:ext uri="{FF2B5EF4-FFF2-40B4-BE49-F238E27FC236}">
              <a16:creationId xmlns:a16="http://schemas.microsoft.com/office/drawing/2014/main" id="{13594A07-1C52-493A-A9BC-3D6F49415B1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4" name="Line 1703">
          <a:extLst>
            <a:ext uri="{FF2B5EF4-FFF2-40B4-BE49-F238E27FC236}">
              <a16:creationId xmlns:a16="http://schemas.microsoft.com/office/drawing/2014/main" id="{92C8778A-074F-42A2-8D16-600EA040C246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5" name="Line 1704">
          <a:extLst>
            <a:ext uri="{FF2B5EF4-FFF2-40B4-BE49-F238E27FC236}">
              <a16:creationId xmlns:a16="http://schemas.microsoft.com/office/drawing/2014/main" id="{A02DBF76-E12F-4C1B-BDD4-A7646D36475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6" name="Line 1705">
          <a:extLst>
            <a:ext uri="{FF2B5EF4-FFF2-40B4-BE49-F238E27FC236}">
              <a16:creationId xmlns:a16="http://schemas.microsoft.com/office/drawing/2014/main" id="{857B63FA-EF8A-46DA-B014-10E561D475A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7" name="Line 1706">
          <a:extLst>
            <a:ext uri="{FF2B5EF4-FFF2-40B4-BE49-F238E27FC236}">
              <a16:creationId xmlns:a16="http://schemas.microsoft.com/office/drawing/2014/main" id="{4E6DDB22-A103-44EF-B902-021C9689A0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8" name="Line 1707">
          <a:extLst>
            <a:ext uri="{FF2B5EF4-FFF2-40B4-BE49-F238E27FC236}">
              <a16:creationId xmlns:a16="http://schemas.microsoft.com/office/drawing/2014/main" id="{A73FB0F2-5445-406C-900D-79F929A5035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39" name="Line 1694">
          <a:extLst>
            <a:ext uri="{FF2B5EF4-FFF2-40B4-BE49-F238E27FC236}">
              <a16:creationId xmlns:a16="http://schemas.microsoft.com/office/drawing/2014/main" id="{242FD93A-0E97-4C86-884C-3A21E656020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0" name="Line 1695">
          <a:extLst>
            <a:ext uri="{FF2B5EF4-FFF2-40B4-BE49-F238E27FC236}">
              <a16:creationId xmlns:a16="http://schemas.microsoft.com/office/drawing/2014/main" id="{776EB3DC-0364-474C-B22E-8F39B0AAD69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1" name="Line 1696">
          <a:extLst>
            <a:ext uri="{FF2B5EF4-FFF2-40B4-BE49-F238E27FC236}">
              <a16:creationId xmlns:a16="http://schemas.microsoft.com/office/drawing/2014/main" id="{05655E22-DF59-4F0F-B557-A10058FAD34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2" name="Line 1697">
          <a:extLst>
            <a:ext uri="{FF2B5EF4-FFF2-40B4-BE49-F238E27FC236}">
              <a16:creationId xmlns:a16="http://schemas.microsoft.com/office/drawing/2014/main" id="{81A57852-3AFF-4E32-8FEA-4080CAC6926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3" name="Line 1698">
          <a:extLst>
            <a:ext uri="{FF2B5EF4-FFF2-40B4-BE49-F238E27FC236}">
              <a16:creationId xmlns:a16="http://schemas.microsoft.com/office/drawing/2014/main" id="{358AF9C4-968A-47F7-B839-EEA6D6CB1A2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4" name="Line 1699">
          <a:extLst>
            <a:ext uri="{FF2B5EF4-FFF2-40B4-BE49-F238E27FC236}">
              <a16:creationId xmlns:a16="http://schemas.microsoft.com/office/drawing/2014/main" id="{7CE19A58-798D-4CF5-8A4E-3A6A7F8897E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5" name="Line 1700">
          <a:extLst>
            <a:ext uri="{FF2B5EF4-FFF2-40B4-BE49-F238E27FC236}">
              <a16:creationId xmlns:a16="http://schemas.microsoft.com/office/drawing/2014/main" id="{4D4678C3-03BB-4DD5-8AE1-585853F6FC1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6" name="Line 1701">
          <a:extLst>
            <a:ext uri="{FF2B5EF4-FFF2-40B4-BE49-F238E27FC236}">
              <a16:creationId xmlns:a16="http://schemas.microsoft.com/office/drawing/2014/main" id="{6313BC3E-FB04-4FE6-90C0-53CEDE72641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7" name="Line 1702">
          <a:extLst>
            <a:ext uri="{FF2B5EF4-FFF2-40B4-BE49-F238E27FC236}">
              <a16:creationId xmlns:a16="http://schemas.microsoft.com/office/drawing/2014/main" id="{128261A2-97F0-4036-AE31-CD30502CD88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8" name="Line 1703">
          <a:extLst>
            <a:ext uri="{FF2B5EF4-FFF2-40B4-BE49-F238E27FC236}">
              <a16:creationId xmlns:a16="http://schemas.microsoft.com/office/drawing/2014/main" id="{B953DFFE-C642-4629-89EF-B45615C8B98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49" name="Line 1704">
          <a:extLst>
            <a:ext uri="{FF2B5EF4-FFF2-40B4-BE49-F238E27FC236}">
              <a16:creationId xmlns:a16="http://schemas.microsoft.com/office/drawing/2014/main" id="{7B931620-B9AC-4156-BFF3-45AE32B35E6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0" name="Line 1705">
          <a:extLst>
            <a:ext uri="{FF2B5EF4-FFF2-40B4-BE49-F238E27FC236}">
              <a16:creationId xmlns:a16="http://schemas.microsoft.com/office/drawing/2014/main" id="{876B753C-F7DA-4918-82FE-6DB3F54ED58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1" name="Line 1706">
          <a:extLst>
            <a:ext uri="{FF2B5EF4-FFF2-40B4-BE49-F238E27FC236}">
              <a16:creationId xmlns:a16="http://schemas.microsoft.com/office/drawing/2014/main" id="{BCC3DD45-71BE-4F83-83DA-3A171A38A82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2" name="Line 1707">
          <a:extLst>
            <a:ext uri="{FF2B5EF4-FFF2-40B4-BE49-F238E27FC236}">
              <a16:creationId xmlns:a16="http://schemas.microsoft.com/office/drawing/2014/main" id="{5B328498-31B9-420C-A40B-968D43B3C89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3" name="Line 1694">
          <a:extLst>
            <a:ext uri="{FF2B5EF4-FFF2-40B4-BE49-F238E27FC236}">
              <a16:creationId xmlns:a16="http://schemas.microsoft.com/office/drawing/2014/main" id="{82131B67-6068-4065-BFCE-88FE6A11174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4" name="Line 1695">
          <a:extLst>
            <a:ext uri="{FF2B5EF4-FFF2-40B4-BE49-F238E27FC236}">
              <a16:creationId xmlns:a16="http://schemas.microsoft.com/office/drawing/2014/main" id="{0F95D8BC-19D5-4E63-A14D-7A1D1C151DB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5" name="Line 1696">
          <a:extLst>
            <a:ext uri="{FF2B5EF4-FFF2-40B4-BE49-F238E27FC236}">
              <a16:creationId xmlns:a16="http://schemas.microsoft.com/office/drawing/2014/main" id="{441A42A3-34B5-43B3-9148-8E7C4C97EF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6" name="Line 1697">
          <a:extLst>
            <a:ext uri="{FF2B5EF4-FFF2-40B4-BE49-F238E27FC236}">
              <a16:creationId xmlns:a16="http://schemas.microsoft.com/office/drawing/2014/main" id="{9AED50A3-5550-46F0-B315-42429BBF0A0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7" name="Line 1698">
          <a:extLst>
            <a:ext uri="{FF2B5EF4-FFF2-40B4-BE49-F238E27FC236}">
              <a16:creationId xmlns:a16="http://schemas.microsoft.com/office/drawing/2014/main" id="{20D01487-D642-491A-A994-D3F32A2D2D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8" name="Line 1699">
          <a:extLst>
            <a:ext uri="{FF2B5EF4-FFF2-40B4-BE49-F238E27FC236}">
              <a16:creationId xmlns:a16="http://schemas.microsoft.com/office/drawing/2014/main" id="{8DB3BAC8-442D-4024-A235-1BB8258B8DC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59" name="Line 1700">
          <a:extLst>
            <a:ext uri="{FF2B5EF4-FFF2-40B4-BE49-F238E27FC236}">
              <a16:creationId xmlns:a16="http://schemas.microsoft.com/office/drawing/2014/main" id="{28790480-3FB2-4FF1-9FE4-CE16EAE3F96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0" name="Line 1701">
          <a:extLst>
            <a:ext uri="{FF2B5EF4-FFF2-40B4-BE49-F238E27FC236}">
              <a16:creationId xmlns:a16="http://schemas.microsoft.com/office/drawing/2014/main" id="{002FE30F-62C5-4765-8BF8-0445B30DD89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1" name="Line 1702">
          <a:extLst>
            <a:ext uri="{FF2B5EF4-FFF2-40B4-BE49-F238E27FC236}">
              <a16:creationId xmlns:a16="http://schemas.microsoft.com/office/drawing/2014/main" id="{D2F8029C-3A97-4B7C-A397-A32DF382E37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2" name="Line 1703">
          <a:extLst>
            <a:ext uri="{FF2B5EF4-FFF2-40B4-BE49-F238E27FC236}">
              <a16:creationId xmlns:a16="http://schemas.microsoft.com/office/drawing/2014/main" id="{EE0213FB-9D6B-4701-A4D3-5C6BDFA4B45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3" name="Line 1704">
          <a:extLst>
            <a:ext uri="{FF2B5EF4-FFF2-40B4-BE49-F238E27FC236}">
              <a16:creationId xmlns:a16="http://schemas.microsoft.com/office/drawing/2014/main" id="{007C29A4-0B94-4D53-B090-BD467513B2B5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4" name="Line 1705">
          <a:extLst>
            <a:ext uri="{FF2B5EF4-FFF2-40B4-BE49-F238E27FC236}">
              <a16:creationId xmlns:a16="http://schemas.microsoft.com/office/drawing/2014/main" id="{1B51BD98-362D-4390-81F4-C98374CC576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5" name="Line 1706">
          <a:extLst>
            <a:ext uri="{FF2B5EF4-FFF2-40B4-BE49-F238E27FC236}">
              <a16:creationId xmlns:a16="http://schemas.microsoft.com/office/drawing/2014/main" id="{CB5FDEE1-7A4D-45D9-A806-31DBA923AFD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6" name="Line 1707">
          <a:extLst>
            <a:ext uri="{FF2B5EF4-FFF2-40B4-BE49-F238E27FC236}">
              <a16:creationId xmlns:a16="http://schemas.microsoft.com/office/drawing/2014/main" id="{305EC1DE-CFBE-4A21-B121-620C3D2A72E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7" name="Line 1694">
          <a:extLst>
            <a:ext uri="{FF2B5EF4-FFF2-40B4-BE49-F238E27FC236}">
              <a16:creationId xmlns:a16="http://schemas.microsoft.com/office/drawing/2014/main" id="{E6185FEC-9207-4F8E-B895-4562B9F6D19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8" name="Line 1695">
          <a:extLst>
            <a:ext uri="{FF2B5EF4-FFF2-40B4-BE49-F238E27FC236}">
              <a16:creationId xmlns:a16="http://schemas.microsoft.com/office/drawing/2014/main" id="{919E48C8-BE78-4A5E-96FB-5EAFB4CF172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69" name="Line 1696">
          <a:extLst>
            <a:ext uri="{FF2B5EF4-FFF2-40B4-BE49-F238E27FC236}">
              <a16:creationId xmlns:a16="http://schemas.microsoft.com/office/drawing/2014/main" id="{3F53E75F-D1ED-459B-9E86-3666E1870ED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0" name="Line 1697">
          <a:extLst>
            <a:ext uri="{FF2B5EF4-FFF2-40B4-BE49-F238E27FC236}">
              <a16:creationId xmlns:a16="http://schemas.microsoft.com/office/drawing/2014/main" id="{946AF6E1-1173-49D8-94F0-16A524F95D7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1" name="Line 1698">
          <a:extLst>
            <a:ext uri="{FF2B5EF4-FFF2-40B4-BE49-F238E27FC236}">
              <a16:creationId xmlns:a16="http://schemas.microsoft.com/office/drawing/2014/main" id="{1B3CC47F-0ADE-41CD-9151-FB23700F645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2" name="Line 1699">
          <a:extLst>
            <a:ext uri="{FF2B5EF4-FFF2-40B4-BE49-F238E27FC236}">
              <a16:creationId xmlns:a16="http://schemas.microsoft.com/office/drawing/2014/main" id="{3E1121EC-9FF3-41A7-82C7-81E21F54EB5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3" name="Line 1700">
          <a:extLst>
            <a:ext uri="{FF2B5EF4-FFF2-40B4-BE49-F238E27FC236}">
              <a16:creationId xmlns:a16="http://schemas.microsoft.com/office/drawing/2014/main" id="{1E0AABCB-59B9-4B96-A4A9-E3CDCF89B73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4" name="Line 1701">
          <a:extLst>
            <a:ext uri="{FF2B5EF4-FFF2-40B4-BE49-F238E27FC236}">
              <a16:creationId xmlns:a16="http://schemas.microsoft.com/office/drawing/2014/main" id="{4DA4D347-40F2-4E18-84B0-624C530B840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5" name="Line 1702">
          <a:extLst>
            <a:ext uri="{FF2B5EF4-FFF2-40B4-BE49-F238E27FC236}">
              <a16:creationId xmlns:a16="http://schemas.microsoft.com/office/drawing/2014/main" id="{C7AD42CE-095A-422D-B206-18A4127074FF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6" name="Line 1703">
          <a:extLst>
            <a:ext uri="{FF2B5EF4-FFF2-40B4-BE49-F238E27FC236}">
              <a16:creationId xmlns:a16="http://schemas.microsoft.com/office/drawing/2014/main" id="{388EBB05-9D80-41FD-B703-7ED949A06EDE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7" name="Line 1704">
          <a:extLst>
            <a:ext uri="{FF2B5EF4-FFF2-40B4-BE49-F238E27FC236}">
              <a16:creationId xmlns:a16="http://schemas.microsoft.com/office/drawing/2014/main" id="{70AC11C4-A2FF-470E-8F8E-B199287C6AC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8" name="Line 1705">
          <a:extLst>
            <a:ext uri="{FF2B5EF4-FFF2-40B4-BE49-F238E27FC236}">
              <a16:creationId xmlns:a16="http://schemas.microsoft.com/office/drawing/2014/main" id="{1683997C-20E1-4970-A0F4-88FC899AA090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79" name="Line 1706">
          <a:extLst>
            <a:ext uri="{FF2B5EF4-FFF2-40B4-BE49-F238E27FC236}">
              <a16:creationId xmlns:a16="http://schemas.microsoft.com/office/drawing/2014/main" id="{F24D467B-D460-4425-A565-8DBB2EED722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0" name="Line 1707">
          <a:extLst>
            <a:ext uri="{FF2B5EF4-FFF2-40B4-BE49-F238E27FC236}">
              <a16:creationId xmlns:a16="http://schemas.microsoft.com/office/drawing/2014/main" id="{49E5B659-689D-491B-8CFB-A07B7DEE46E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1" name="Line 1694">
          <a:extLst>
            <a:ext uri="{FF2B5EF4-FFF2-40B4-BE49-F238E27FC236}">
              <a16:creationId xmlns:a16="http://schemas.microsoft.com/office/drawing/2014/main" id="{522D4FD8-BD7C-49D4-998D-E6E3C3242898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2" name="Line 1695">
          <a:extLst>
            <a:ext uri="{FF2B5EF4-FFF2-40B4-BE49-F238E27FC236}">
              <a16:creationId xmlns:a16="http://schemas.microsoft.com/office/drawing/2014/main" id="{D53BA39E-3114-4C2E-B513-DB6A2515DBC1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3" name="Line 1696">
          <a:extLst>
            <a:ext uri="{FF2B5EF4-FFF2-40B4-BE49-F238E27FC236}">
              <a16:creationId xmlns:a16="http://schemas.microsoft.com/office/drawing/2014/main" id="{50E6CD3B-8710-4339-AF67-402DF1BEBCB9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4" name="Line 1697">
          <a:extLst>
            <a:ext uri="{FF2B5EF4-FFF2-40B4-BE49-F238E27FC236}">
              <a16:creationId xmlns:a16="http://schemas.microsoft.com/office/drawing/2014/main" id="{D1240763-B1E6-4EDF-9417-EE8A4D66AD0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5" name="Line 1698">
          <a:extLst>
            <a:ext uri="{FF2B5EF4-FFF2-40B4-BE49-F238E27FC236}">
              <a16:creationId xmlns:a16="http://schemas.microsoft.com/office/drawing/2014/main" id="{ED4C570E-665C-4539-B2D0-F8880C3C97A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6" name="Line 1699">
          <a:extLst>
            <a:ext uri="{FF2B5EF4-FFF2-40B4-BE49-F238E27FC236}">
              <a16:creationId xmlns:a16="http://schemas.microsoft.com/office/drawing/2014/main" id="{50493B09-1EFD-4BB9-AD14-A134EF597E83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7" name="Line 1700">
          <a:extLst>
            <a:ext uri="{FF2B5EF4-FFF2-40B4-BE49-F238E27FC236}">
              <a16:creationId xmlns:a16="http://schemas.microsoft.com/office/drawing/2014/main" id="{42152E5B-4124-49B5-87BF-B62B26B8252D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8" name="Line 1701">
          <a:extLst>
            <a:ext uri="{FF2B5EF4-FFF2-40B4-BE49-F238E27FC236}">
              <a16:creationId xmlns:a16="http://schemas.microsoft.com/office/drawing/2014/main" id="{79642B82-3FFC-40B9-8FB4-84052D182F32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89" name="Line 1702">
          <a:extLst>
            <a:ext uri="{FF2B5EF4-FFF2-40B4-BE49-F238E27FC236}">
              <a16:creationId xmlns:a16="http://schemas.microsoft.com/office/drawing/2014/main" id="{878CAE4D-0E81-4BFE-80DD-9405EEA3C297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90" name="Line 1703">
          <a:extLst>
            <a:ext uri="{FF2B5EF4-FFF2-40B4-BE49-F238E27FC236}">
              <a16:creationId xmlns:a16="http://schemas.microsoft.com/office/drawing/2014/main" id="{FE6BA714-3C1A-400C-AB84-0D0E8864DA3A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91" name="Line 1704">
          <a:extLst>
            <a:ext uri="{FF2B5EF4-FFF2-40B4-BE49-F238E27FC236}">
              <a16:creationId xmlns:a16="http://schemas.microsoft.com/office/drawing/2014/main" id="{8DA3E3B9-6FFD-4A0C-9EBD-7818D11D6DA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92" name="Line 1705">
          <a:extLst>
            <a:ext uri="{FF2B5EF4-FFF2-40B4-BE49-F238E27FC236}">
              <a16:creationId xmlns:a16="http://schemas.microsoft.com/office/drawing/2014/main" id="{A519BF3D-0A56-4074-AE5E-EE021C3C24CB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93" name="Line 1706">
          <a:extLst>
            <a:ext uri="{FF2B5EF4-FFF2-40B4-BE49-F238E27FC236}">
              <a16:creationId xmlns:a16="http://schemas.microsoft.com/office/drawing/2014/main" id="{BB123BFF-6D00-4A4C-A0A4-5453D0CA3B94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494" name="Line 1707">
          <a:extLst>
            <a:ext uri="{FF2B5EF4-FFF2-40B4-BE49-F238E27FC236}">
              <a16:creationId xmlns:a16="http://schemas.microsoft.com/office/drawing/2014/main" id="{AEFDD2FA-1DC3-44B5-B29C-D2795C365BDC}"/>
            </a:ext>
          </a:extLst>
        </xdr:cNvPr>
        <xdr:cNvSpPr>
          <a:spLocks noChangeShapeType="1"/>
        </xdr:cNvSpPr>
      </xdr:nvSpPr>
      <xdr:spPr bwMode="auto">
        <a:xfrm>
          <a:off x="5715000" y="66065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1" name="Line 1694">
          <a:extLst>
            <a:ext uri="{FF2B5EF4-FFF2-40B4-BE49-F238E27FC236}">
              <a16:creationId xmlns:a16="http://schemas.microsoft.com/office/drawing/2014/main" id="{9D68E7A3-9FFD-42D7-9AB6-4C57C7C2DE0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2" name="Line 1695">
          <a:extLst>
            <a:ext uri="{FF2B5EF4-FFF2-40B4-BE49-F238E27FC236}">
              <a16:creationId xmlns:a16="http://schemas.microsoft.com/office/drawing/2014/main" id="{7103F9F0-4BF0-4008-AA8D-4DD7E85053E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3" name="Line 1696">
          <a:extLst>
            <a:ext uri="{FF2B5EF4-FFF2-40B4-BE49-F238E27FC236}">
              <a16:creationId xmlns:a16="http://schemas.microsoft.com/office/drawing/2014/main" id="{E7AB7335-EBFC-4D96-BC3D-17B5D2E9233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4" name="Line 1697">
          <a:extLst>
            <a:ext uri="{FF2B5EF4-FFF2-40B4-BE49-F238E27FC236}">
              <a16:creationId xmlns:a16="http://schemas.microsoft.com/office/drawing/2014/main" id="{03910BEE-46F9-4027-A296-3225C2E21E1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5" name="Line 1698">
          <a:extLst>
            <a:ext uri="{FF2B5EF4-FFF2-40B4-BE49-F238E27FC236}">
              <a16:creationId xmlns:a16="http://schemas.microsoft.com/office/drawing/2014/main" id="{AF1CB142-D7C4-4BA5-8CEB-07DFD980F88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6" name="Line 1699">
          <a:extLst>
            <a:ext uri="{FF2B5EF4-FFF2-40B4-BE49-F238E27FC236}">
              <a16:creationId xmlns:a16="http://schemas.microsoft.com/office/drawing/2014/main" id="{1BC56E2D-1315-4FF6-9A55-7A03503E55F6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7" name="Line 1700">
          <a:extLst>
            <a:ext uri="{FF2B5EF4-FFF2-40B4-BE49-F238E27FC236}">
              <a16:creationId xmlns:a16="http://schemas.microsoft.com/office/drawing/2014/main" id="{E92AB3A2-3978-4DCA-A94C-5DAE023F890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8" name="Line 1701">
          <a:extLst>
            <a:ext uri="{FF2B5EF4-FFF2-40B4-BE49-F238E27FC236}">
              <a16:creationId xmlns:a16="http://schemas.microsoft.com/office/drawing/2014/main" id="{D8CF6FB0-C773-4A3F-B271-DCA892744580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39" name="Line 1702">
          <a:extLst>
            <a:ext uri="{FF2B5EF4-FFF2-40B4-BE49-F238E27FC236}">
              <a16:creationId xmlns:a16="http://schemas.microsoft.com/office/drawing/2014/main" id="{A26CF67E-F21B-4DA5-9041-268034E5C33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0" name="Line 1703">
          <a:extLst>
            <a:ext uri="{FF2B5EF4-FFF2-40B4-BE49-F238E27FC236}">
              <a16:creationId xmlns:a16="http://schemas.microsoft.com/office/drawing/2014/main" id="{EDE00549-6D5B-4F9E-8E2E-6801892D985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1" name="Line 1704">
          <a:extLst>
            <a:ext uri="{FF2B5EF4-FFF2-40B4-BE49-F238E27FC236}">
              <a16:creationId xmlns:a16="http://schemas.microsoft.com/office/drawing/2014/main" id="{28ABDFDF-2771-4D3F-BA8E-5999F10D6FB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2" name="Line 1705">
          <a:extLst>
            <a:ext uri="{FF2B5EF4-FFF2-40B4-BE49-F238E27FC236}">
              <a16:creationId xmlns:a16="http://schemas.microsoft.com/office/drawing/2014/main" id="{7FBB325A-934A-4108-91E8-AE3D3C49A84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3" name="Line 1706">
          <a:extLst>
            <a:ext uri="{FF2B5EF4-FFF2-40B4-BE49-F238E27FC236}">
              <a16:creationId xmlns:a16="http://schemas.microsoft.com/office/drawing/2014/main" id="{76D5B0EE-DF0E-4AB6-92D9-04986ECC32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4" name="Line 1707">
          <a:extLst>
            <a:ext uri="{FF2B5EF4-FFF2-40B4-BE49-F238E27FC236}">
              <a16:creationId xmlns:a16="http://schemas.microsoft.com/office/drawing/2014/main" id="{EED6194F-3E64-409E-B6A6-560A322C909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5" name="Line 1694">
          <a:extLst>
            <a:ext uri="{FF2B5EF4-FFF2-40B4-BE49-F238E27FC236}">
              <a16:creationId xmlns:a16="http://schemas.microsoft.com/office/drawing/2014/main" id="{2588F4A3-B37E-4F66-BA3E-34B6851A016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6" name="Line 1695">
          <a:extLst>
            <a:ext uri="{FF2B5EF4-FFF2-40B4-BE49-F238E27FC236}">
              <a16:creationId xmlns:a16="http://schemas.microsoft.com/office/drawing/2014/main" id="{706E7BFD-35D5-49D8-8A12-77CC30584CB9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7" name="Line 1696">
          <a:extLst>
            <a:ext uri="{FF2B5EF4-FFF2-40B4-BE49-F238E27FC236}">
              <a16:creationId xmlns:a16="http://schemas.microsoft.com/office/drawing/2014/main" id="{588A56B0-481C-4096-8516-36E099FE65F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8" name="Line 1697">
          <a:extLst>
            <a:ext uri="{FF2B5EF4-FFF2-40B4-BE49-F238E27FC236}">
              <a16:creationId xmlns:a16="http://schemas.microsoft.com/office/drawing/2014/main" id="{2420026C-EA03-4E68-A737-E81888E5E59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49" name="Line 1698">
          <a:extLst>
            <a:ext uri="{FF2B5EF4-FFF2-40B4-BE49-F238E27FC236}">
              <a16:creationId xmlns:a16="http://schemas.microsoft.com/office/drawing/2014/main" id="{CC5146C3-9CE4-4301-831F-64BB04591668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0" name="Line 1699">
          <a:extLst>
            <a:ext uri="{FF2B5EF4-FFF2-40B4-BE49-F238E27FC236}">
              <a16:creationId xmlns:a16="http://schemas.microsoft.com/office/drawing/2014/main" id="{FCBB8086-E02E-4613-B4DA-4D4FAFBF6EE5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1" name="Line 1700">
          <a:extLst>
            <a:ext uri="{FF2B5EF4-FFF2-40B4-BE49-F238E27FC236}">
              <a16:creationId xmlns:a16="http://schemas.microsoft.com/office/drawing/2014/main" id="{A1139E62-275E-4C86-BBF3-8A540017C01F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2" name="Line 1701">
          <a:extLst>
            <a:ext uri="{FF2B5EF4-FFF2-40B4-BE49-F238E27FC236}">
              <a16:creationId xmlns:a16="http://schemas.microsoft.com/office/drawing/2014/main" id="{D52E2337-DC1C-4E54-8344-EFB0C9EA4D4E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3" name="Line 1702">
          <a:extLst>
            <a:ext uri="{FF2B5EF4-FFF2-40B4-BE49-F238E27FC236}">
              <a16:creationId xmlns:a16="http://schemas.microsoft.com/office/drawing/2014/main" id="{9651DD1E-3AA8-4E80-AAB7-FF5A5F9366BB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4" name="Line 1703">
          <a:extLst>
            <a:ext uri="{FF2B5EF4-FFF2-40B4-BE49-F238E27FC236}">
              <a16:creationId xmlns:a16="http://schemas.microsoft.com/office/drawing/2014/main" id="{D99CB23D-C7D3-4880-9198-31ACA3FD0C5C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5" name="Line 1704">
          <a:extLst>
            <a:ext uri="{FF2B5EF4-FFF2-40B4-BE49-F238E27FC236}">
              <a16:creationId xmlns:a16="http://schemas.microsoft.com/office/drawing/2014/main" id="{D7225448-048C-40C2-8513-4E060BA43664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6" name="Line 1705">
          <a:extLst>
            <a:ext uri="{FF2B5EF4-FFF2-40B4-BE49-F238E27FC236}">
              <a16:creationId xmlns:a16="http://schemas.microsoft.com/office/drawing/2014/main" id="{AC80C495-793B-496D-8DCF-05DD793D9AFA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7" name="Line 1706">
          <a:extLst>
            <a:ext uri="{FF2B5EF4-FFF2-40B4-BE49-F238E27FC236}">
              <a16:creationId xmlns:a16="http://schemas.microsoft.com/office/drawing/2014/main" id="{E7F1F3A5-E2F6-474A-BE1A-3DF1D21BE5D1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79</xdr:row>
      <xdr:rowOff>0</xdr:rowOff>
    </xdr:from>
    <xdr:to>
      <xdr:col>10</xdr:col>
      <xdr:colOff>38100</xdr:colOff>
      <xdr:row>79</xdr:row>
      <xdr:rowOff>0</xdr:rowOff>
    </xdr:to>
    <xdr:sp macro="" textlink="">
      <xdr:nvSpPr>
        <xdr:cNvPr id="3858" name="Line 1707">
          <a:extLst>
            <a:ext uri="{FF2B5EF4-FFF2-40B4-BE49-F238E27FC236}">
              <a16:creationId xmlns:a16="http://schemas.microsoft.com/office/drawing/2014/main" id="{8F8AD515-CD0E-405F-AEB3-393465690033}"/>
            </a:ext>
          </a:extLst>
        </xdr:cNvPr>
        <xdr:cNvSpPr>
          <a:spLocks noChangeShapeType="1"/>
        </xdr:cNvSpPr>
      </xdr:nvSpPr>
      <xdr:spPr bwMode="auto">
        <a:xfrm>
          <a:off x="5715000" y="4314825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59" name="Line 1694">
          <a:extLst>
            <a:ext uri="{FF2B5EF4-FFF2-40B4-BE49-F238E27FC236}">
              <a16:creationId xmlns:a16="http://schemas.microsoft.com/office/drawing/2014/main" id="{0D60B409-FBFB-4BD5-9822-4EC6B9F3D0C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0" name="Line 1695">
          <a:extLst>
            <a:ext uri="{FF2B5EF4-FFF2-40B4-BE49-F238E27FC236}">
              <a16:creationId xmlns:a16="http://schemas.microsoft.com/office/drawing/2014/main" id="{21063B04-04BF-4368-BBE6-3D62DBC81AE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1" name="Line 1696">
          <a:extLst>
            <a:ext uri="{FF2B5EF4-FFF2-40B4-BE49-F238E27FC236}">
              <a16:creationId xmlns:a16="http://schemas.microsoft.com/office/drawing/2014/main" id="{6F7A2BFC-9A46-40A1-B77E-87C3181B30D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2" name="Line 1697">
          <a:extLst>
            <a:ext uri="{FF2B5EF4-FFF2-40B4-BE49-F238E27FC236}">
              <a16:creationId xmlns:a16="http://schemas.microsoft.com/office/drawing/2014/main" id="{8AEA9956-836A-4599-A2CA-7F3379E0D09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3" name="Line 1698">
          <a:extLst>
            <a:ext uri="{FF2B5EF4-FFF2-40B4-BE49-F238E27FC236}">
              <a16:creationId xmlns:a16="http://schemas.microsoft.com/office/drawing/2014/main" id="{A98E265C-C9CD-4020-B4C4-26B44C82950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4" name="Line 1699">
          <a:extLst>
            <a:ext uri="{FF2B5EF4-FFF2-40B4-BE49-F238E27FC236}">
              <a16:creationId xmlns:a16="http://schemas.microsoft.com/office/drawing/2014/main" id="{0057F65C-77CB-436A-B9F5-6897DA457E4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5" name="Line 1700">
          <a:extLst>
            <a:ext uri="{FF2B5EF4-FFF2-40B4-BE49-F238E27FC236}">
              <a16:creationId xmlns:a16="http://schemas.microsoft.com/office/drawing/2014/main" id="{6EF239BF-840D-459B-9F86-4713FE528F0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6" name="Line 1701">
          <a:extLst>
            <a:ext uri="{FF2B5EF4-FFF2-40B4-BE49-F238E27FC236}">
              <a16:creationId xmlns:a16="http://schemas.microsoft.com/office/drawing/2014/main" id="{FC0E9C75-43B9-4F91-BA1B-6E41238439E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7" name="Line 1702">
          <a:extLst>
            <a:ext uri="{FF2B5EF4-FFF2-40B4-BE49-F238E27FC236}">
              <a16:creationId xmlns:a16="http://schemas.microsoft.com/office/drawing/2014/main" id="{3A8F27AC-19A9-4A71-A53E-42907DAA6583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8" name="Line 1703">
          <a:extLst>
            <a:ext uri="{FF2B5EF4-FFF2-40B4-BE49-F238E27FC236}">
              <a16:creationId xmlns:a16="http://schemas.microsoft.com/office/drawing/2014/main" id="{C85EF90B-9F14-434E-AAC2-7E0D3E6F6C8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69" name="Line 1704">
          <a:extLst>
            <a:ext uri="{FF2B5EF4-FFF2-40B4-BE49-F238E27FC236}">
              <a16:creationId xmlns:a16="http://schemas.microsoft.com/office/drawing/2014/main" id="{495A2715-2D5E-4378-9097-43690BB3BFD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70" name="Line 1705">
          <a:extLst>
            <a:ext uri="{FF2B5EF4-FFF2-40B4-BE49-F238E27FC236}">
              <a16:creationId xmlns:a16="http://schemas.microsoft.com/office/drawing/2014/main" id="{CB721449-F87D-4CCD-AC1B-28E726BD0F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71" name="Line 1706">
          <a:extLst>
            <a:ext uri="{FF2B5EF4-FFF2-40B4-BE49-F238E27FC236}">
              <a16:creationId xmlns:a16="http://schemas.microsoft.com/office/drawing/2014/main" id="{F1703E07-FA25-47CA-B29B-702BBBDA3EFA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872" name="Line 1707">
          <a:extLst>
            <a:ext uri="{FF2B5EF4-FFF2-40B4-BE49-F238E27FC236}">
              <a16:creationId xmlns:a16="http://schemas.microsoft.com/office/drawing/2014/main" id="{3C3800F3-A659-441A-B24C-33A5D0A15A72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3" name="Line 1694">
          <a:extLst>
            <a:ext uri="{FF2B5EF4-FFF2-40B4-BE49-F238E27FC236}">
              <a16:creationId xmlns:a16="http://schemas.microsoft.com/office/drawing/2014/main" id="{C04BBDA3-9451-4444-B86D-FDB9117EDF3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4" name="Line 1695">
          <a:extLst>
            <a:ext uri="{FF2B5EF4-FFF2-40B4-BE49-F238E27FC236}">
              <a16:creationId xmlns:a16="http://schemas.microsoft.com/office/drawing/2014/main" id="{428F8698-37ED-471F-B15B-831A4D70F47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5" name="Line 1696">
          <a:extLst>
            <a:ext uri="{FF2B5EF4-FFF2-40B4-BE49-F238E27FC236}">
              <a16:creationId xmlns:a16="http://schemas.microsoft.com/office/drawing/2014/main" id="{E9CF755C-DF1A-4F39-B02B-EDDFB3CEBFF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6" name="Line 1697">
          <a:extLst>
            <a:ext uri="{FF2B5EF4-FFF2-40B4-BE49-F238E27FC236}">
              <a16:creationId xmlns:a16="http://schemas.microsoft.com/office/drawing/2014/main" id="{EBD460A2-3217-4960-84A0-2C9249917B5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7" name="Line 1698">
          <a:extLst>
            <a:ext uri="{FF2B5EF4-FFF2-40B4-BE49-F238E27FC236}">
              <a16:creationId xmlns:a16="http://schemas.microsoft.com/office/drawing/2014/main" id="{6E25A284-E9AA-476D-A6A6-82C39A14BA8A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8" name="Line 1699">
          <a:extLst>
            <a:ext uri="{FF2B5EF4-FFF2-40B4-BE49-F238E27FC236}">
              <a16:creationId xmlns:a16="http://schemas.microsoft.com/office/drawing/2014/main" id="{28793605-68E5-4F36-B1CA-AB461F4DD40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79" name="Line 1700">
          <a:extLst>
            <a:ext uri="{FF2B5EF4-FFF2-40B4-BE49-F238E27FC236}">
              <a16:creationId xmlns:a16="http://schemas.microsoft.com/office/drawing/2014/main" id="{643B0C44-8CC4-4080-AB55-54668F700A9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0" name="Line 1701">
          <a:extLst>
            <a:ext uri="{FF2B5EF4-FFF2-40B4-BE49-F238E27FC236}">
              <a16:creationId xmlns:a16="http://schemas.microsoft.com/office/drawing/2014/main" id="{C74662FE-AE42-46CF-A1D9-9506CB561D5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1" name="Line 1702">
          <a:extLst>
            <a:ext uri="{FF2B5EF4-FFF2-40B4-BE49-F238E27FC236}">
              <a16:creationId xmlns:a16="http://schemas.microsoft.com/office/drawing/2014/main" id="{BB7743F6-3953-4012-81BB-F011522804D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2" name="Line 1703">
          <a:extLst>
            <a:ext uri="{FF2B5EF4-FFF2-40B4-BE49-F238E27FC236}">
              <a16:creationId xmlns:a16="http://schemas.microsoft.com/office/drawing/2014/main" id="{0DB612ED-667F-418D-845D-B8B3CF3C816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3" name="Line 1704">
          <a:extLst>
            <a:ext uri="{FF2B5EF4-FFF2-40B4-BE49-F238E27FC236}">
              <a16:creationId xmlns:a16="http://schemas.microsoft.com/office/drawing/2014/main" id="{0E100A43-5267-4680-9C42-7B52B4088AF3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4" name="Line 1705">
          <a:extLst>
            <a:ext uri="{FF2B5EF4-FFF2-40B4-BE49-F238E27FC236}">
              <a16:creationId xmlns:a16="http://schemas.microsoft.com/office/drawing/2014/main" id="{FACE8A5D-0F76-4C8E-A92C-76A5EDABE711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5" name="Line 1706">
          <a:extLst>
            <a:ext uri="{FF2B5EF4-FFF2-40B4-BE49-F238E27FC236}">
              <a16:creationId xmlns:a16="http://schemas.microsoft.com/office/drawing/2014/main" id="{C9414C54-8AD1-48B0-8BF4-913ADA1DA2F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886" name="Line 1707">
          <a:extLst>
            <a:ext uri="{FF2B5EF4-FFF2-40B4-BE49-F238E27FC236}">
              <a16:creationId xmlns:a16="http://schemas.microsoft.com/office/drawing/2014/main" id="{B003CE45-72B4-4FA8-B317-59F592178817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87" name="Line 1694">
          <a:extLst>
            <a:ext uri="{FF2B5EF4-FFF2-40B4-BE49-F238E27FC236}">
              <a16:creationId xmlns:a16="http://schemas.microsoft.com/office/drawing/2014/main" id="{326698EF-8157-43C4-9316-6E0B458351E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88" name="Line 1695">
          <a:extLst>
            <a:ext uri="{FF2B5EF4-FFF2-40B4-BE49-F238E27FC236}">
              <a16:creationId xmlns:a16="http://schemas.microsoft.com/office/drawing/2014/main" id="{D2B71330-281A-4000-878C-E86C7B3C70C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89" name="Line 1696">
          <a:extLst>
            <a:ext uri="{FF2B5EF4-FFF2-40B4-BE49-F238E27FC236}">
              <a16:creationId xmlns:a16="http://schemas.microsoft.com/office/drawing/2014/main" id="{A0C1737D-6E14-419E-AFFD-38F9CD10AE7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0" name="Line 1697">
          <a:extLst>
            <a:ext uri="{FF2B5EF4-FFF2-40B4-BE49-F238E27FC236}">
              <a16:creationId xmlns:a16="http://schemas.microsoft.com/office/drawing/2014/main" id="{90A548DC-8E90-4555-8E36-6936C98A54D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1" name="Line 1698">
          <a:extLst>
            <a:ext uri="{FF2B5EF4-FFF2-40B4-BE49-F238E27FC236}">
              <a16:creationId xmlns:a16="http://schemas.microsoft.com/office/drawing/2014/main" id="{91E2153D-9C71-4687-A39D-B3C26926514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2" name="Line 1699">
          <a:extLst>
            <a:ext uri="{FF2B5EF4-FFF2-40B4-BE49-F238E27FC236}">
              <a16:creationId xmlns:a16="http://schemas.microsoft.com/office/drawing/2014/main" id="{F69C8098-F707-46A9-B740-10A420C3A91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3" name="Line 1700">
          <a:extLst>
            <a:ext uri="{FF2B5EF4-FFF2-40B4-BE49-F238E27FC236}">
              <a16:creationId xmlns:a16="http://schemas.microsoft.com/office/drawing/2014/main" id="{3A160DE9-7D31-4EC1-BF71-4CBC1180796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4" name="Line 1701">
          <a:extLst>
            <a:ext uri="{FF2B5EF4-FFF2-40B4-BE49-F238E27FC236}">
              <a16:creationId xmlns:a16="http://schemas.microsoft.com/office/drawing/2014/main" id="{A8864C77-9CC3-4992-8C01-B8C1B050032B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5" name="Line 1702">
          <a:extLst>
            <a:ext uri="{FF2B5EF4-FFF2-40B4-BE49-F238E27FC236}">
              <a16:creationId xmlns:a16="http://schemas.microsoft.com/office/drawing/2014/main" id="{C159A6AF-7DC0-40E8-827A-0E69F3EAF83D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6" name="Line 1703">
          <a:extLst>
            <a:ext uri="{FF2B5EF4-FFF2-40B4-BE49-F238E27FC236}">
              <a16:creationId xmlns:a16="http://schemas.microsoft.com/office/drawing/2014/main" id="{8F288E1A-A41E-4A64-A50A-BFF360B22E1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7" name="Line 1704">
          <a:extLst>
            <a:ext uri="{FF2B5EF4-FFF2-40B4-BE49-F238E27FC236}">
              <a16:creationId xmlns:a16="http://schemas.microsoft.com/office/drawing/2014/main" id="{6B5BD14F-FCAC-4943-9C6E-0185A65AF70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8" name="Line 1705">
          <a:extLst>
            <a:ext uri="{FF2B5EF4-FFF2-40B4-BE49-F238E27FC236}">
              <a16:creationId xmlns:a16="http://schemas.microsoft.com/office/drawing/2014/main" id="{D23EE407-D420-4C6A-8E77-FB37B6B3150C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899" name="Line 1706">
          <a:extLst>
            <a:ext uri="{FF2B5EF4-FFF2-40B4-BE49-F238E27FC236}">
              <a16:creationId xmlns:a16="http://schemas.microsoft.com/office/drawing/2014/main" id="{3CA8E788-D864-4C8C-8EC4-401307E0D414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00" name="Line 1707">
          <a:extLst>
            <a:ext uri="{FF2B5EF4-FFF2-40B4-BE49-F238E27FC236}">
              <a16:creationId xmlns:a16="http://schemas.microsoft.com/office/drawing/2014/main" id="{1C83B09F-39E9-499B-B9E9-DADFEE76304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1" name="Line 1694">
          <a:extLst>
            <a:ext uri="{FF2B5EF4-FFF2-40B4-BE49-F238E27FC236}">
              <a16:creationId xmlns:a16="http://schemas.microsoft.com/office/drawing/2014/main" id="{7574BD65-5A9B-4F5C-8EB7-BFA508D0DF7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2" name="Line 1695">
          <a:extLst>
            <a:ext uri="{FF2B5EF4-FFF2-40B4-BE49-F238E27FC236}">
              <a16:creationId xmlns:a16="http://schemas.microsoft.com/office/drawing/2014/main" id="{4E1DE5BF-86B2-4D60-A416-447028A569D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3" name="Line 1696">
          <a:extLst>
            <a:ext uri="{FF2B5EF4-FFF2-40B4-BE49-F238E27FC236}">
              <a16:creationId xmlns:a16="http://schemas.microsoft.com/office/drawing/2014/main" id="{30790A0D-7D4A-471E-AA21-AAB9EFAAAE1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4" name="Line 1697">
          <a:extLst>
            <a:ext uri="{FF2B5EF4-FFF2-40B4-BE49-F238E27FC236}">
              <a16:creationId xmlns:a16="http://schemas.microsoft.com/office/drawing/2014/main" id="{3FF13035-02FA-48B3-A44A-95D34C9EB73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5" name="Line 1698">
          <a:extLst>
            <a:ext uri="{FF2B5EF4-FFF2-40B4-BE49-F238E27FC236}">
              <a16:creationId xmlns:a16="http://schemas.microsoft.com/office/drawing/2014/main" id="{1EA3F113-4530-4524-9EEC-B78CC34A4CB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6" name="Line 1699">
          <a:extLst>
            <a:ext uri="{FF2B5EF4-FFF2-40B4-BE49-F238E27FC236}">
              <a16:creationId xmlns:a16="http://schemas.microsoft.com/office/drawing/2014/main" id="{456AA6E6-4FA2-46D3-B8B9-DDCB95E2018C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7" name="Line 1700">
          <a:extLst>
            <a:ext uri="{FF2B5EF4-FFF2-40B4-BE49-F238E27FC236}">
              <a16:creationId xmlns:a16="http://schemas.microsoft.com/office/drawing/2014/main" id="{8CFA92D1-C0DE-4A6D-A210-F86306F3E8AF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8" name="Line 1701">
          <a:extLst>
            <a:ext uri="{FF2B5EF4-FFF2-40B4-BE49-F238E27FC236}">
              <a16:creationId xmlns:a16="http://schemas.microsoft.com/office/drawing/2014/main" id="{4349EF4D-201A-4C53-82F8-0988E0A99C58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09" name="Line 1702">
          <a:extLst>
            <a:ext uri="{FF2B5EF4-FFF2-40B4-BE49-F238E27FC236}">
              <a16:creationId xmlns:a16="http://schemas.microsoft.com/office/drawing/2014/main" id="{DB6D85C7-157B-4B4E-9BD7-2D6D2566355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10" name="Line 1703">
          <a:extLst>
            <a:ext uri="{FF2B5EF4-FFF2-40B4-BE49-F238E27FC236}">
              <a16:creationId xmlns:a16="http://schemas.microsoft.com/office/drawing/2014/main" id="{E46F797B-2E37-4A02-A19A-E4148B8FECB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11" name="Line 1704">
          <a:extLst>
            <a:ext uri="{FF2B5EF4-FFF2-40B4-BE49-F238E27FC236}">
              <a16:creationId xmlns:a16="http://schemas.microsoft.com/office/drawing/2014/main" id="{AA7670DA-8050-437E-B876-DF898B27B81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12" name="Line 1705">
          <a:extLst>
            <a:ext uri="{FF2B5EF4-FFF2-40B4-BE49-F238E27FC236}">
              <a16:creationId xmlns:a16="http://schemas.microsoft.com/office/drawing/2014/main" id="{D7FB0A10-2BEE-449E-9EAC-CF9080DC1C9D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13" name="Line 1706">
          <a:extLst>
            <a:ext uri="{FF2B5EF4-FFF2-40B4-BE49-F238E27FC236}">
              <a16:creationId xmlns:a16="http://schemas.microsoft.com/office/drawing/2014/main" id="{E164747E-005E-412A-A017-15DA22B196AA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14" name="Line 1707">
          <a:extLst>
            <a:ext uri="{FF2B5EF4-FFF2-40B4-BE49-F238E27FC236}">
              <a16:creationId xmlns:a16="http://schemas.microsoft.com/office/drawing/2014/main" id="{D97FD8E9-3ADD-4E8E-A51B-6B76E6FCAF75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29" name="Line 1694">
          <a:extLst>
            <a:ext uri="{FF2B5EF4-FFF2-40B4-BE49-F238E27FC236}">
              <a16:creationId xmlns:a16="http://schemas.microsoft.com/office/drawing/2014/main" id="{3065726E-4E5D-43CB-A8D2-41ACB8515DB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0" name="Line 1695">
          <a:extLst>
            <a:ext uri="{FF2B5EF4-FFF2-40B4-BE49-F238E27FC236}">
              <a16:creationId xmlns:a16="http://schemas.microsoft.com/office/drawing/2014/main" id="{D8912D2F-F109-4598-8DC5-ED971444E744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1" name="Line 1696">
          <a:extLst>
            <a:ext uri="{FF2B5EF4-FFF2-40B4-BE49-F238E27FC236}">
              <a16:creationId xmlns:a16="http://schemas.microsoft.com/office/drawing/2014/main" id="{6DEB7717-8336-4532-8034-8C75CBEEC6FE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2" name="Line 1697">
          <a:extLst>
            <a:ext uri="{FF2B5EF4-FFF2-40B4-BE49-F238E27FC236}">
              <a16:creationId xmlns:a16="http://schemas.microsoft.com/office/drawing/2014/main" id="{F58B8CF2-E01C-4D56-AD6A-757051921E17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3" name="Line 1698">
          <a:extLst>
            <a:ext uri="{FF2B5EF4-FFF2-40B4-BE49-F238E27FC236}">
              <a16:creationId xmlns:a16="http://schemas.microsoft.com/office/drawing/2014/main" id="{8E547E82-2204-4687-93FC-52EDD8028CC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4" name="Line 1699">
          <a:extLst>
            <a:ext uri="{FF2B5EF4-FFF2-40B4-BE49-F238E27FC236}">
              <a16:creationId xmlns:a16="http://schemas.microsoft.com/office/drawing/2014/main" id="{13ADFA85-D49B-4433-B4C1-8BD505B730A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5" name="Line 1700">
          <a:extLst>
            <a:ext uri="{FF2B5EF4-FFF2-40B4-BE49-F238E27FC236}">
              <a16:creationId xmlns:a16="http://schemas.microsoft.com/office/drawing/2014/main" id="{FC5B7B32-A449-4458-8472-60AAC54333A8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6" name="Line 1701">
          <a:extLst>
            <a:ext uri="{FF2B5EF4-FFF2-40B4-BE49-F238E27FC236}">
              <a16:creationId xmlns:a16="http://schemas.microsoft.com/office/drawing/2014/main" id="{9F2BE227-C98C-4711-B6D9-56F01F3A568F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7" name="Line 1702">
          <a:extLst>
            <a:ext uri="{FF2B5EF4-FFF2-40B4-BE49-F238E27FC236}">
              <a16:creationId xmlns:a16="http://schemas.microsoft.com/office/drawing/2014/main" id="{A4382075-A6CD-40E2-9F98-3F504B457A55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8" name="Line 1703">
          <a:extLst>
            <a:ext uri="{FF2B5EF4-FFF2-40B4-BE49-F238E27FC236}">
              <a16:creationId xmlns:a16="http://schemas.microsoft.com/office/drawing/2014/main" id="{C2593B15-9D23-43BD-B011-6262C355B2F1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39" name="Line 1704">
          <a:extLst>
            <a:ext uri="{FF2B5EF4-FFF2-40B4-BE49-F238E27FC236}">
              <a16:creationId xmlns:a16="http://schemas.microsoft.com/office/drawing/2014/main" id="{35FA324F-5CB5-4EB8-B7B2-3CD71F0D6FE6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40" name="Line 1705">
          <a:extLst>
            <a:ext uri="{FF2B5EF4-FFF2-40B4-BE49-F238E27FC236}">
              <a16:creationId xmlns:a16="http://schemas.microsoft.com/office/drawing/2014/main" id="{376A3775-08E2-4449-BC8C-48EFE363C0ED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41" name="Line 1706">
          <a:extLst>
            <a:ext uri="{FF2B5EF4-FFF2-40B4-BE49-F238E27FC236}">
              <a16:creationId xmlns:a16="http://schemas.microsoft.com/office/drawing/2014/main" id="{7A016B6D-1B00-496D-8CDD-28A984EC19E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108</xdr:row>
      <xdr:rowOff>0</xdr:rowOff>
    </xdr:from>
    <xdr:to>
      <xdr:col>10</xdr:col>
      <xdr:colOff>38100</xdr:colOff>
      <xdr:row>108</xdr:row>
      <xdr:rowOff>0</xdr:rowOff>
    </xdr:to>
    <xdr:sp macro="" textlink="">
      <xdr:nvSpPr>
        <xdr:cNvPr id="3942" name="Line 1707">
          <a:extLst>
            <a:ext uri="{FF2B5EF4-FFF2-40B4-BE49-F238E27FC236}">
              <a16:creationId xmlns:a16="http://schemas.microsoft.com/office/drawing/2014/main" id="{393E5C4F-A538-4C61-91D2-69DB3560988B}"/>
            </a:ext>
          </a:extLst>
        </xdr:cNvPr>
        <xdr:cNvSpPr>
          <a:spLocks noChangeShapeType="1"/>
        </xdr:cNvSpPr>
      </xdr:nvSpPr>
      <xdr:spPr bwMode="auto">
        <a:xfrm>
          <a:off x="5715000" y="48491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3" name="Line 1694">
          <a:extLst>
            <a:ext uri="{FF2B5EF4-FFF2-40B4-BE49-F238E27FC236}">
              <a16:creationId xmlns:a16="http://schemas.microsoft.com/office/drawing/2014/main" id="{CF725259-E394-48DD-877D-A51EC766BD3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4" name="Line 1695">
          <a:extLst>
            <a:ext uri="{FF2B5EF4-FFF2-40B4-BE49-F238E27FC236}">
              <a16:creationId xmlns:a16="http://schemas.microsoft.com/office/drawing/2014/main" id="{240C8735-6F63-431C-8849-2C0F9C594BC6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5" name="Line 1696">
          <a:extLst>
            <a:ext uri="{FF2B5EF4-FFF2-40B4-BE49-F238E27FC236}">
              <a16:creationId xmlns:a16="http://schemas.microsoft.com/office/drawing/2014/main" id="{FB8332CE-4F97-4046-9BA9-40D2EF60F0BB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6" name="Line 1697">
          <a:extLst>
            <a:ext uri="{FF2B5EF4-FFF2-40B4-BE49-F238E27FC236}">
              <a16:creationId xmlns:a16="http://schemas.microsoft.com/office/drawing/2014/main" id="{0CB21F78-52D4-43C1-9672-E9F9B475BAA2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7" name="Line 1698">
          <a:extLst>
            <a:ext uri="{FF2B5EF4-FFF2-40B4-BE49-F238E27FC236}">
              <a16:creationId xmlns:a16="http://schemas.microsoft.com/office/drawing/2014/main" id="{FB56846D-E292-413D-B139-568820D75409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8" name="Line 1699">
          <a:extLst>
            <a:ext uri="{FF2B5EF4-FFF2-40B4-BE49-F238E27FC236}">
              <a16:creationId xmlns:a16="http://schemas.microsoft.com/office/drawing/2014/main" id="{03345A27-3552-403F-BF96-66FD8B12CC4F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49" name="Line 1700">
          <a:extLst>
            <a:ext uri="{FF2B5EF4-FFF2-40B4-BE49-F238E27FC236}">
              <a16:creationId xmlns:a16="http://schemas.microsoft.com/office/drawing/2014/main" id="{ECE6439F-B7C3-42A9-A7C1-9B8BE3A8C14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0" name="Line 1701">
          <a:extLst>
            <a:ext uri="{FF2B5EF4-FFF2-40B4-BE49-F238E27FC236}">
              <a16:creationId xmlns:a16="http://schemas.microsoft.com/office/drawing/2014/main" id="{EEE4B37F-6152-4BFA-9461-52B2784C0E7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1" name="Line 1702">
          <a:extLst>
            <a:ext uri="{FF2B5EF4-FFF2-40B4-BE49-F238E27FC236}">
              <a16:creationId xmlns:a16="http://schemas.microsoft.com/office/drawing/2014/main" id="{4D475519-C2AB-45DE-BE9D-798480A8C725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2" name="Line 1703">
          <a:extLst>
            <a:ext uri="{FF2B5EF4-FFF2-40B4-BE49-F238E27FC236}">
              <a16:creationId xmlns:a16="http://schemas.microsoft.com/office/drawing/2014/main" id="{9D9A77C0-AA07-47D8-99F3-72C5E2942B38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3" name="Line 1704">
          <a:extLst>
            <a:ext uri="{FF2B5EF4-FFF2-40B4-BE49-F238E27FC236}">
              <a16:creationId xmlns:a16="http://schemas.microsoft.com/office/drawing/2014/main" id="{C2BC5817-D64D-4357-938E-30BEB649CBA4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4" name="Line 1705">
          <a:extLst>
            <a:ext uri="{FF2B5EF4-FFF2-40B4-BE49-F238E27FC236}">
              <a16:creationId xmlns:a16="http://schemas.microsoft.com/office/drawing/2014/main" id="{679A225F-9E27-4FD6-B124-A7D1720FFA9C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5" name="Line 1706">
          <a:extLst>
            <a:ext uri="{FF2B5EF4-FFF2-40B4-BE49-F238E27FC236}">
              <a16:creationId xmlns:a16="http://schemas.microsoft.com/office/drawing/2014/main" id="{F1E8B652-DA38-4626-8BBA-6FFE3570D85D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112</xdr:row>
      <xdr:rowOff>0</xdr:rowOff>
    </xdr:from>
    <xdr:to>
      <xdr:col>10</xdr:col>
      <xdr:colOff>38100</xdr:colOff>
      <xdr:row>112</xdr:row>
      <xdr:rowOff>0</xdr:rowOff>
    </xdr:to>
    <xdr:sp macro="" textlink="">
      <xdr:nvSpPr>
        <xdr:cNvPr id="3956" name="Line 1707">
          <a:extLst>
            <a:ext uri="{FF2B5EF4-FFF2-40B4-BE49-F238E27FC236}">
              <a16:creationId xmlns:a16="http://schemas.microsoft.com/office/drawing/2014/main" id="{E618073B-1D45-4095-B4AF-C84261215290}"/>
            </a:ext>
          </a:extLst>
        </xdr:cNvPr>
        <xdr:cNvSpPr>
          <a:spLocks noChangeShapeType="1"/>
        </xdr:cNvSpPr>
      </xdr:nvSpPr>
      <xdr:spPr bwMode="auto">
        <a:xfrm>
          <a:off x="5715000" y="49139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57" name="Line 1694">
          <a:extLst>
            <a:ext uri="{FF2B5EF4-FFF2-40B4-BE49-F238E27FC236}">
              <a16:creationId xmlns:a16="http://schemas.microsoft.com/office/drawing/2014/main" id="{3F22DB72-020E-434B-B4FC-70C9CE545B6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58" name="Line 1695">
          <a:extLst>
            <a:ext uri="{FF2B5EF4-FFF2-40B4-BE49-F238E27FC236}">
              <a16:creationId xmlns:a16="http://schemas.microsoft.com/office/drawing/2014/main" id="{FA9EDDB8-B9A1-4B8E-99A0-1B6A82FC2438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59" name="Line 1696">
          <a:extLst>
            <a:ext uri="{FF2B5EF4-FFF2-40B4-BE49-F238E27FC236}">
              <a16:creationId xmlns:a16="http://schemas.microsoft.com/office/drawing/2014/main" id="{40D70B2C-2C2B-4A2B-A5E1-EE798631C3BF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0" name="Line 1697">
          <a:extLst>
            <a:ext uri="{FF2B5EF4-FFF2-40B4-BE49-F238E27FC236}">
              <a16:creationId xmlns:a16="http://schemas.microsoft.com/office/drawing/2014/main" id="{3A53E334-FD8F-46D7-98D2-94F1B06128E6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1" name="Line 1698">
          <a:extLst>
            <a:ext uri="{FF2B5EF4-FFF2-40B4-BE49-F238E27FC236}">
              <a16:creationId xmlns:a16="http://schemas.microsoft.com/office/drawing/2014/main" id="{E1EEE095-FAA3-4EA2-8609-E58B9745EBB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2" name="Line 1699">
          <a:extLst>
            <a:ext uri="{FF2B5EF4-FFF2-40B4-BE49-F238E27FC236}">
              <a16:creationId xmlns:a16="http://schemas.microsoft.com/office/drawing/2014/main" id="{DCB65076-ECF8-40CE-B4F3-06C02EB26389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3" name="Line 1700">
          <a:extLst>
            <a:ext uri="{FF2B5EF4-FFF2-40B4-BE49-F238E27FC236}">
              <a16:creationId xmlns:a16="http://schemas.microsoft.com/office/drawing/2014/main" id="{56C2DC4B-2839-4B1F-A539-610BF350E4C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4" name="Line 1701">
          <a:extLst>
            <a:ext uri="{FF2B5EF4-FFF2-40B4-BE49-F238E27FC236}">
              <a16:creationId xmlns:a16="http://schemas.microsoft.com/office/drawing/2014/main" id="{ED36A64A-A841-4453-97CC-30B017F4BFB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5" name="Line 1702">
          <a:extLst>
            <a:ext uri="{FF2B5EF4-FFF2-40B4-BE49-F238E27FC236}">
              <a16:creationId xmlns:a16="http://schemas.microsoft.com/office/drawing/2014/main" id="{68174AB6-EDA6-4FD9-846D-22F13B4AD88A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6" name="Line 1703">
          <a:extLst>
            <a:ext uri="{FF2B5EF4-FFF2-40B4-BE49-F238E27FC236}">
              <a16:creationId xmlns:a16="http://schemas.microsoft.com/office/drawing/2014/main" id="{6BCAF2B4-ADF4-447E-A5B9-31189D5D007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7" name="Line 1704">
          <a:extLst>
            <a:ext uri="{FF2B5EF4-FFF2-40B4-BE49-F238E27FC236}">
              <a16:creationId xmlns:a16="http://schemas.microsoft.com/office/drawing/2014/main" id="{2160FEA3-1673-4CDA-99B8-2EE90E67E430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8" name="Line 1705">
          <a:extLst>
            <a:ext uri="{FF2B5EF4-FFF2-40B4-BE49-F238E27FC236}">
              <a16:creationId xmlns:a16="http://schemas.microsoft.com/office/drawing/2014/main" id="{8F5368B3-B706-4FB7-A331-808CF6034EF1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69" name="Line 1706">
          <a:extLst>
            <a:ext uri="{FF2B5EF4-FFF2-40B4-BE49-F238E27FC236}">
              <a16:creationId xmlns:a16="http://schemas.microsoft.com/office/drawing/2014/main" id="{C0BAC71A-5D8B-44FB-BD08-DC5343C05EB5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116</xdr:row>
      <xdr:rowOff>0</xdr:rowOff>
    </xdr:from>
    <xdr:to>
      <xdr:col>10</xdr:col>
      <xdr:colOff>38100</xdr:colOff>
      <xdr:row>116</xdr:row>
      <xdr:rowOff>0</xdr:rowOff>
    </xdr:to>
    <xdr:sp macro="" textlink="">
      <xdr:nvSpPr>
        <xdr:cNvPr id="3970" name="Line 1707">
          <a:extLst>
            <a:ext uri="{FF2B5EF4-FFF2-40B4-BE49-F238E27FC236}">
              <a16:creationId xmlns:a16="http://schemas.microsoft.com/office/drawing/2014/main" id="{8A75100A-8F06-4A87-88A6-80FC7BB1887E}"/>
            </a:ext>
          </a:extLst>
        </xdr:cNvPr>
        <xdr:cNvSpPr>
          <a:spLocks noChangeShapeType="1"/>
        </xdr:cNvSpPr>
      </xdr:nvSpPr>
      <xdr:spPr bwMode="auto">
        <a:xfrm>
          <a:off x="5715000" y="49787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1" name="Line 1694">
          <a:extLst>
            <a:ext uri="{FF2B5EF4-FFF2-40B4-BE49-F238E27FC236}">
              <a16:creationId xmlns:a16="http://schemas.microsoft.com/office/drawing/2014/main" id="{B6887C82-181C-4596-A70C-A14C53759F7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2" name="Line 1695">
          <a:extLst>
            <a:ext uri="{FF2B5EF4-FFF2-40B4-BE49-F238E27FC236}">
              <a16:creationId xmlns:a16="http://schemas.microsoft.com/office/drawing/2014/main" id="{8A2D5E6E-6252-41E0-932D-29AA1011ED8F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3" name="Line 1696">
          <a:extLst>
            <a:ext uri="{FF2B5EF4-FFF2-40B4-BE49-F238E27FC236}">
              <a16:creationId xmlns:a16="http://schemas.microsoft.com/office/drawing/2014/main" id="{203BE8B6-3499-415D-B898-4D9B4916C045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4" name="Line 1697">
          <a:extLst>
            <a:ext uri="{FF2B5EF4-FFF2-40B4-BE49-F238E27FC236}">
              <a16:creationId xmlns:a16="http://schemas.microsoft.com/office/drawing/2014/main" id="{B502B808-15AB-4D4F-9AE7-D5CC9DCB517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5" name="Line 1698">
          <a:extLst>
            <a:ext uri="{FF2B5EF4-FFF2-40B4-BE49-F238E27FC236}">
              <a16:creationId xmlns:a16="http://schemas.microsoft.com/office/drawing/2014/main" id="{B1B9C558-1DEF-4AAB-BD66-C04C03E5BF19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6" name="Line 1699">
          <a:extLst>
            <a:ext uri="{FF2B5EF4-FFF2-40B4-BE49-F238E27FC236}">
              <a16:creationId xmlns:a16="http://schemas.microsoft.com/office/drawing/2014/main" id="{6229FF87-B046-471A-8C11-39481ABF89D3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7" name="Line 1700">
          <a:extLst>
            <a:ext uri="{FF2B5EF4-FFF2-40B4-BE49-F238E27FC236}">
              <a16:creationId xmlns:a16="http://schemas.microsoft.com/office/drawing/2014/main" id="{E49B1B58-F026-49B3-895D-7CE200F1CB4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8" name="Line 1701">
          <a:extLst>
            <a:ext uri="{FF2B5EF4-FFF2-40B4-BE49-F238E27FC236}">
              <a16:creationId xmlns:a16="http://schemas.microsoft.com/office/drawing/2014/main" id="{6E3F5A90-02AF-4C36-B1D8-ED1BED07D67E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79" name="Line 1702">
          <a:extLst>
            <a:ext uri="{FF2B5EF4-FFF2-40B4-BE49-F238E27FC236}">
              <a16:creationId xmlns:a16="http://schemas.microsoft.com/office/drawing/2014/main" id="{DCD6D6C1-26D4-4C32-8E67-27D7B7EC1306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80" name="Line 1703">
          <a:extLst>
            <a:ext uri="{FF2B5EF4-FFF2-40B4-BE49-F238E27FC236}">
              <a16:creationId xmlns:a16="http://schemas.microsoft.com/office/drawing/2014/main" id="{0FCA9716-F8C3-4ACF-8887-25F064C33011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81" name="Line 1704">
          <a:extLst>
            <a:ext uri="{FF2B5EF4-FFF2-40B4-BE49-F238E27FC236}">
              <a16:creationId xmlns:a16="http://schemas.microsoft.com/office/drawing/2014/main" id="{AFB7A76A-098A-4645-B879-5F750A60D52C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82" name="Line 1705">
          <a:extLst>
            <a:ext uri="{FF2B5EF4-FFF2-40B4-BE49-F238E27FC236}">
              <a16:creationId xmlns:a16="http://schemas.microsoft.com/office/drawing/2014/main" id="{60EB66CC-A773-45AC-9997-B1B30C6542C7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83" name="Line 1706">
          <a:extLst>
            <a:ext uri="{FF2B5EF4-FFF2-40B4-BE49-F238E27FC236}">
              <a16:creationId xmlns:a16="http://schemas.microsoft.com/office/drawing/2014/main" id="{99210D9D-5BB9-4BB2-A4D7-4C0B4151974D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120</xdr:row>
      <xdr:rowOff>0</xdr:rowOff>
    </xdr:from>
    <xdr:to>
      <xdr:col>10</xdr:col>
      <xdr:colOff>38100</xdr:colOff>
      <xdr:row>120</xdr:row>
      <xdr:rowOff>0</xdr:rowOff>
    </xdr:to>
    <xdr:sp macro="" textlink="">
      <xdr:nvSpPr>
        <xdr:cNvPr id="3984" name="Line 1707">
          <a:extLst>
            <a:ext uri="{FF2B5EF4-FFF2-40B4-BE49-F238E27FC236}">
              <a16:creationId xmlns:a16="http://schemas.microsoft.com/office/drawing/2014/main" id="{1C3BD6C7-FA48-4541-B76D-22297B81D9AB}"/>
            </a:ext>
          </a:extLst>
        </xdr:cNvPr>
        <xdr:cNvSpPr>
          <a:spLocks noChangeShapeType="1"/>
        </xdr:cNvSpPr>
      </xdr:nvSpPr>
      <xdr:spPr bwMode="auto">
        <a:xfrm>
          <a:off x="5715000" y="50434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10</xdr:col>
      <xdr:colOff>523875</xdr:colOff>
      <xdr:row>233</xdr:row>
      <xdr:rowOff>133350</xdr:rowOff>
    </xdr:from>
    <xdr:to>
      <xdr:col>12</xdr:col>
      <xdr:colOff>178387</xdr:colOff>
      <xdr:row>236</xdr:row>
      <xdr:rowOff>3175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3D8A3C-8FA5-4E24-870F-3105FD632D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00775" y="20916900"/>
          <a:ext cx="835612" cy="355600"/>
        </a:xfrm>
        <a:prstGeom prst="rect">
          <a:avLst/>
        </a:prstGeom>
      </xdr:spPr>
    </xdr:pic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" name="Line 1694">
          <a:extLst>
            <a:ext uri="{FF2B5EF4-FFF2-40B4-BE49-F238E27FC236}">
              <a16:creationId xmlns:a16="http://schemas.microsoft.com/office/drawing/2014/main" id="{8E295199-0FAC-4AEF-A487-6A828681FF1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" name="Line 1695">
          <a:extLst>
            <a:ext uri="{FF2B5EF4-FFF2-40B4-BE49-F238E27FC236}">
              <a16:creationId xmlns:a16="http://schemas.microsoft.com/office/drawing/2014/main" id="{503179ED-BA29-4026-BA4C-FF0CB07B832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5" name="Line 1696">
          <a:extLst>
            <a:ext uri="{FF2B5EF4-FFF2-40B4-BE49-F238E27FC236}">
              <a16:creationId xmlns:a16="http://schemas.microsoft.com/office/drawing/2014/main" id="{69C5179C-783C-4530-9A7E-03BBC011721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6" name="Line 1697">
          <a:extLst>
            <a:ext uri="{FF2B5EF4-FFF2-40B4-BE49-F238E27FC236}">
              <a16:creationId xmlns:a16="http://schemas.microsoft.com/office/drawing/2014/main" id="{05E001DA-17FA-418A-8B52-F39873B2087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7" name="Line 1698">
          <a:extLst>
            <a:ext uri="{FF2B5EF4-FFF2-40B4-BE49-F238E27FC236}">
              <a16:creationId xmlns:a16="http://schemas.microsoft.com/office/drawing/2014/main" id="{696C73B5-FA4A-46DB-A8E8-A48346C8A11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8" name="Line 1699">
          <a:extLst>
            <a:ext uri="{FF2B5EF4-FFF2-40B4-BE49-F238E27FC236}">
              <a16:creationId xmlns:a16="http://schemas.microsoft.com/office/drawing/2014/main" id="{8D0D311A-D25E-4C82-8A0A-0C5EF7A12F2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9" name="Line 1700">
          <a:extLst>
            <a:ext uri="{FF2B5EF4-FFF2-40B4-BE49-F238E27FC236}">
              <a16:creationId xmlns:a16="http://schemas.microsoft.com/office/drawing/2014/main" id="{867EF46C-E34F-4C72-ABB2-12EF264FD43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0" name="Line 1701">
          <a:extLst>
            <a:ext uri="{FF2B5EF4-FFF2-40B4-BE49-F238E27FC236}">
              <a16:creationId xmlns:a16="http://schemas.microsoft.com/office/drawing/2014/main" id="{0C759B85-33C5-4CED-8015-414F93D8CF7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1" name="Line 1702">
          <a:extLst>
            <a:ext uri="{FF2B5EF4-FFF2-40B4-BE49-F238E27FC236}">
              <a16:creationId xmlns:a16="http://schemas.microsoft.com/office/drawing/2014/main" id="{0971B0DF-9168-4F41-BA44-986F8826B92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2" name="Line 1703">
          <a:extLst>
            <a:ext uri="{FF2B5EF4-FFF2-40B4-BE49-F238E27FC236}">
              <a16:creationId xmlns:a16="http://schemas.microsoft.com/office/drawing/2014/main" id="{3C44A6DB-88B7-47FF-B69C-332902DA52F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3" name="Line 1704">
          <a:extLst>
            <a:ext uri="{FF2B5EF4-FFF2-40B4-BE49-F238E27FC236}">
              <a16:creationId xmlns:a16="http://schemas.microsoft.com/office/drawing/2014/main" id="{6A0A0469-4663-4380-BF36-5CD4916F350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4" name="Line 1705">
          <a:extLst>
            <a:ext uri="{FF2B5EF4-FFF2-40B4-BE49-F238E27FC236}">
              <a16:creationId xmlns:a16="http://schemas.microsoft.com/office/drawing/2014/main" id="{9168FB47-C856-4F41-A332-5B5CA63764A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5" name="Line 1706">
          <a:extLst>
            <a:ext uri="{FF2B5EF4-FFF2-40B4-BE49-F238E27FC236}">
              <a16:creationId xmlns:a16="http://schemas.microsoft.com/office/drawing/2014/main" id="{99AA326A-6082-4801-8949-0F40343EFBB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6" name="Line 1707">
          <a:extLst>
            <a:ext uri="{FF2B5EF4-FFF2-40B4-BE49-F238E27FC236}">
              <a16:creationId xmlns:a16="http://schemas.microsoft.com/office/drawing/2014/main" id="{A5FF9609-1B84-4CAB-B8C9-BC6AF143A07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7" name="Line 1694">
          <a:extLst>
            <a:ext uri="{FF2B5EF4-FFF2-40B4-BE49-F238E27FC236}">
              <a16:creationId xmlns:a16="http://schemas.microsoft.com/office/drawing/2014/main" id="{07FB847B-8247-493C-BFDC-B6FB4BB520E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8" name="Line 1695">
          <a:extLst>
            <a:ext uri="{FF2B5EF4-FFF2-40B4-BE49-F238E27FC236}">
              <a16:creationId xmlns:a16="http://schemas.microsoft.com/office/drawing/2014/main" id="{CA667F81-1F13-4564-B56A-A0111553C5A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19" name="Line 1696">
          <a:extLst>
            <a:ext uri="{FF2B5EF4-FFF2-40B4-BE49-F238E27FC236}">
              <a16:creationId xmlns:a16="http://schemas.microsoft.com/office/drawing/2014/main" id="{5FCCA4D9-C30B-451E-8CCA-6C6EA2B7F6D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0" name="Line 1697">
          <a:extLst>
            <a:ext uri="{FF2B5EF4-FFF2-40B4-BE49-F238E27FC236}">
              <a16:creationId xmlns:a16="http://schemas.microsoft.com/office/drawing/2014/main" id="{7EC65D48-14CC-42CD-B708-E408A9FC829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1" name="Line 1698">
          <a:extLst>
            <a:ext uri="{FF2B5EF4-FFF2-40B4-BE49-F238E27FC236}">
              <a16:creationId xmlns:a16="http://schemas.microsoft.com/office/drawing/2014/main" id="{D1ADB62A-D55B-4404-8D78-2B9C51F7B17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2" name="Line 1699">
          <a:extLst>
            <a:ext uri="{FF2B5EF4-FFF2-40B4-BE49-F238E27FC236}">
              <a16:creationId xmlns:a16="http://schemas.microsoft.com/office/drawing/2014/main" id="{8217AC84-B4AC-4FA5-BFAE-DBC528E207C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3" name="Line 1700">
          <a:extLst>
            <a:ext uri="{FF2B5EF4-FFF2-40B4-BE49-F238E27FC236}">
              <a16:creationId xmlns:a16="http://schemas.microsoft.com/office/drawing/2014/main" id="{A9B51A01-86AC-4418-8540-51260D383BE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4" name="Line 1701">
          <a:extLst>
            <a:ext uri="{FF2B5EF4-FFF2-40B4-BE49-F238E27FC236}">
              <a16:creationId xmlns:a16="http://schemas.microsoft.com/office/drawing/2014/main" id="{56DA06EE-F56D-4421-9D5D-8C1722814BC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5" name="Line 1702">
          <a:extLst>
            <a:ext uri="{FF2B5EF4-FFF2-40B4-BE49-F238E27FC236}">
              <a16:creationId xmlns:a16="http://schemas.microsoft.com/office/drawing/2014/main" id="{C0165030-2416-43F4-B386-B347EF3973B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6" name="Line 1703">
          <a:extLst>
            <a:ext uri="{FF2B5EF4-FFF2-40B4-BE49-F238E27FC236}">
              <a16:creationId xmlns:a16="http://schemas.microsoft.com/office/drawing/2014/main" id="{087C536D-8C61-462F-B01B-3CD4816F4B5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7" name="Line 1704">
          <a:extLst>
            <a:ext uri="{FF2B5EF4-FFF2-40B4-BE49-F238E27FC236}">
              <a16:creationId xmlns:a16="http://schemas.microsoft.com/office/drawing/2014/main" id="{5188D50E-B791-4B7F-8D78-206EA30278A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8" name="Line 1705">
          <a:extLst>
            <a:ext uri="{FF2B5EF4-FFF2-40B4-BE49-F238E27FC236}">
              <a16:creationId xmlns:a16="http://schemas.microsoft.com/office/drawing/2014/main" id="{17CD4944-F3AB-4A1C-9438-B39E7EBA94D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29" name="Line 1706">
          <a:extLst>
            <a:ext uri="{FF2B5EF4-FFF2-40B4-BE49-F238E27FC236}">
              <a16:creationId xmlns:a16="http://schemas.microsoft.com/office/drawing/2014/main" id="{B845F234-13AA-435C-AC47-CE4A52B7BE2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0" name="Line 1707">
          <a:extLst>
            <a:ext uri="{FF2B5EF4-FFF2-40B4-BE49-F238E27FC236}">
              <a16:creationId xmlns:a16="http://schemas.microsoft.com/office/drawing/2014/main" id="{AF72B79F-5538-4BFA-AE9E-23358081BEA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1" name="Line 1694">
          <a:extLst>
            <a:ext uri="{FF2B5EF4-FFF2-40B4-BE49-F238E27FC236}">
              <a16:creationId xmlns:a16="http://schemas.microsoft.com/office/drawing/2014/main" id="{ABA507ED-AB9B-4D3B-84F0-8388372CCFB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7" name="Line 1695">
          <a:extLst>
            <a:ext uri="{FF2B5EF4-FFF2-40B4-BE49-F238E27FC236}">
              <a16:creationId xmlns:a16="http://schemas.microsoft.com/office/drawing/2014/main" id="{517812D0-F389-47BF-8812-52A07D170E5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8" name="Line 1696">
          <a:extLst>
            <a:ext uri="{FF2B5EF4-FFF2-40B4-BE49-F238E27FC236}">
              <a16:creationId xmlns:a16="http://schemas.microsoft.com/office/drawing/2014/main" id="{F9648FFD-CC99-401F-B744-D87E9A74E3C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49" name="Line 1697">
          <a:extLst>
            <a:ext uri="{FF2B5EF4-FFF2-40B4-BE49-F238E27FC236}">
              <a16:creationId xmlns:a16="http://schemas.microsoft.com/office/drawing/2014/main" id="{AB219B89-F981-460D-94C3-8D0887E5B2A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0" name="Line 1698">
          <a:extLst>
            <a:ext uri="{FF2B5EF4-FFF2-40B4-BE49-F238E27FC236}">
              <a16:creationId xmlns:a16="http://schemas.microsoft.com/office/drawing/2014/main" id="{2728E791-DE9D-43CE-807C-3C3E4CF1609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1" name="Line 1699">
          <a:extLst>
            <a:ext uri="{FF2B5EF4-FFF2-40B4-BE49-F238E27FC236}">
              <a16:creationId xmlns:a16="http://schemas.microsoft.com/office/drawing/2014/main" id="{05EBF113-003B-466B-A243-9B425CD5C8F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2" name="Line 1700">
          <a:extLst>
            <a:ext uri="{FF2B5EF4-FFF2-40B4-BE49-F238E27FC236}">
              <a16:creationId xmlns:a16="http://schemas.microsoft.com/office/drawing/2014/main" id="{E87FDA7A-44A0-4E03-A142-F3490A1FF7B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3" name="Line 1701">
          <a:extLst>
            <a:ext uri="{FF2B5EF4-FFF2-40B4-BE49-F238E27FC236}">
              <a16:creationId xmlns:a16="http://schemas.microsoft.com/office/drawing/2014/main" id="{32009689-F506-4841-956D-A8CB3898225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4" name="Line 1702">
          <a:extLst>
            <a:ext uri="{FF2B5EF4-FFF2-40B4-BE49-F238E27FC236}">
              <a16:creationId xmlns:a16="http://schemas.microsoft.com/office/drawing/2014/main" id="{AB987AAC-9459-438B-B922-34F42AACE3A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5" name="Line 1703">
          <a:extLst>
            <a:ext uri="{FF2B5EF4-FFF2-40B4-BE49-F238E27FC236}">
              <a16:creationId xmlns:a16="http://schemas.microsoft.com/office/drawing/2014/main" id="{3D5BC8BA-2A6E-47C0-81D4-A73FEC9738B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6" name="Line 1704">
          <a:extLst>
            <a:ext uri="{FF2B5EF4-FFF2-40B4-BE49-F238E27FC236}">
              <a16:creationId xmlns:a16="http://schemas.microsoft.com/office/drawing/2014/main" id="{4B056E23-D8CB-4CC0-8FF4-AB69D3BD47B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7" name="Line 1705">
          <a:extLst>
            <a:ext uri="{FF2B5EF4-FFF2-40B4-BE49-F238E27FC236}">
              <a16:creationId xmlns:a16="http://schemas.microsoft.com/office/drawing/2014/main" id="{8D837BE9-A180-4635-B8EA-5B764E3FF5F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8" name="Line 1706">
          <a:extLst>
            <a:ext uri="{FF2B5EF4-FFF2-40B4-BE49-F238E27FC236}">
              <a16:creationId xmlns:a16="http://schemas.microsoft.com/office/drawing/2014/main" id="{483E6D5D-CA76-4E0C-B04B-E707FAF6EA4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59" name="Line 1707">
          <a:extLst>
            <a:ext uri="{FF2B5EF4-FFF2-40B4-BE49-F238E27FC236}">
              <a16:creationId xmlns:a16="http://schemas.microsoft.com/office/drawing/2014/main" id="{8C095914-90B1-40BB-92B3-B3775F21ABA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0" name="Line 1694">
          <a:extLst>
            <a:ext uri="{FF2B5EF4-FFF2-40B4-BE49-F238E27FC236}">
              <a16:creationId xmlns:a16="http://schemas.microsoft.com/office/drawing/2014/main" id="{D5B5D493-021D-402A-983B-8835E39C762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1" name="Line 1695">
          <a:extLst>
            <a:ext uri="{FF2B5EF4-FFF2-40B4-BE49-F238E27FC236}">
              <a16:creationId xmlns:a16="http://schemas.microsoft.com/office/drawing/2014/main" id="{DEE25276-E8A8-4A01-8EBD-55AE34A740B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2" name="Line 1696">
          <a:extLst>
            <a:ext uri="{FF2B5EF4-FFF2-40B4-BE49-F238E27FC236}">
              <a16:creationId xmlns:a16="http://schemas.microsoft.com/office/drawing/2014/main" id="{AD5766C3-A3A0-4B93-891C-5CCA4BCF3F91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3" name="Line 1697">
          <a:extLst>
            <a:ext uri="{FF2B5EF4-FFF2-40B4-BE49-F238E27FC236}">
              <a16:creationId xmlns:a16="http://schemas.microsoft.com/office/drawing/2014/main" id="{63ECAE8C-4A44-441A-B05F-648C25E7083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4" name="Line 1698">
          <a:extLst>
            <a:ext uri="{FF2B5EF4-FFF2-40B4-BE49-F238E27FC236}">
              <a16:creationId xmlns:a16="http://schemas.microsoft.com/office/drawing/2014/main" id="{48EABEA8-8C94-4869-9988-EA5A81BAA1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5" name="Line 1699">
          <a:extLst>
            <a:ext uri="{FF2B5EF4-FFF2-40B4-BE49-F238E27FC236}">
              <a16:creationId xmlns:a16="http://schemas.microsoft.com/office/drawing/2014/main" id="{07D75F79-A6CD-4ADB-8FC8-C68DD4957E8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6" name="Line 1700">
          <a:extLst>
            <a:ext uri="{FF2B5EF4-FFF2-40B4-BE49-F238E27FC236}">
              <a16:creationId xmlns:a16="http://schemas.microsoft.com/office/drawing/2014/main" id="{D57AB9E4-4FD7-4796-BCB5-A8101AF8654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7" name="Line 1701">
          <a:extLst>
            <a:ext uri="{FF2B5EF4-FFF2-40B4-BE49-F238E27FC236}">
              <a16:creationId xmlns:a16="http://schemas.microsoft.com/office/drawing/2014/main" id="{38DCEB41-3A6E-4F2B-AF6D-E974F6A04F7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8" name="Line 1702">
          <a:extLst>
            <a:ext uri="{FF2B5EF4-FFF2-40B4-BE49-F238E27FC236}">
              <a16:creationId xmlns:a16="http://schemas.microsoft.com/office/drawing/2014/main" id="{13254EA1-9B58-4ED2-ACD0-20BB002CD4A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69" name="Line 1703">
          <a:extLst>
            <a:ext uri="{FF2B5EF4-FFF2-40B4-BE49-F238E27FC236}">
              <a16:creationId xmlns:a16="http://schemas.microsoft.com/office/drawing/2014/main" id="{FAFB1A71-1F95-4CC7-A361-316DB1E423D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0" name="Line 1704">
          <a:extLst>
            <a:ext uri="{FF2B5EF4-FFF2-40B4-BE49-F238E27FC236}">
              <a16:creationId xmlns:a16="http://schemas.microsoft.com/office/drawing/2014/main" id="{3B8CCAA6-1CC3-4659-A335-520059813D6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1" name="Line 1705">
          <a:extLst>
            <a:ext uri="{FF2B5EF4-FFF2-40B4-BE49-F238E27FC236}">
              <a16:creationId xmlns:a16="http://schemas.microsoft.com/office/drawing/2014/main" id="{B0801357-CC61-45B4-97CF-A3A1776184F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2" name="Line 1706">
          <a:extLst>
            <a:ext uri="{FF2B5EF4-FFF2-40B4-BE49-F238E27FC236}">
              <a16:creationId xmlns:a16="http://schemas.microsoft.com/office/drawing/2014/main" id="{6A4506DB-A00F-4E13-BAB8-496DEF4C49C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3" name="Line 1707">
          <a:extLst>
            <a:ext uri="{FF2B5EF4-FFF2-40B4-BE49-F238E27FC236}">
              <a16:creationId xmlns:a16="http://schemas.microsoft.com/office/drawing/2014/main" id="{340D0A0C-A051-45F7-9CD8-CA87CE256B6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4" name="Line 1694">
          <a:extLst>
            <a:ext uri="{FF2B5EF4-FFF2-40B4-BE49-F238E27FC236}">
              <a16:creationId xmlns:a16="http://schemas.microsoft.com/office/drawing/2014/main" id="{3E1430DA-92E9-4A37-913D-F1EFC321BBC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775" name="Line 1695">
          <a:extLst>
            <a:ext uri="{FF2B5EF4-FFF2-40B4-BE49-F238E27FC236}">
              <a16:creationId xmlns:a16="http://schemas.microsoft.com/office/drawing/2014/main" id="{47C49F45-1342-4200-AEAD-D051FF6E8422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08" name="Line 1696">
          <a:extLst>
            <a:ext uri="{FF2B5EF4-FFF2-40B4-BE49-F238E27FC236}">
              <a16:creationId xmlns:a16="http://schemas.microsoft.com/office/drawing/2014/main" id="{DD4AD05D-DE93-4142-966F-1D9BA2B21C5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09" name="Line 1697">
          <a:extLst>
            <a:ext uri="{FF2B5EF4-FFF2-40B4-BE49-F238E27FC236}">
              <a16:creationId xmlns:a16="http://schemas.microsoft.com/office/drawing/2014/main" id="{50067976-214D-4613-99DE-EBCDE584D53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0" name="Line 1698">
          <a:extLst>
            <a:ext uri="{FF2B5EF4-FFF2-40B4-BE49-F238E27FC236}">
              <a16:creationId xmlns:a16="http://schemas.microsoft.com/office/drawing/2014/main" id="{FAEE8423-226B-4B2B-9EF7-96FC54F7C67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1" name="Line 1699">
          <a:extLst>
            <a:ext uri="{FF2B5EF4-FFF2-40B4-BE49-F238E27FC236}">
              <a16:creationId xmlns:a16="http://schemas.microsoft.com/office/drawing/2014/main" id="{9C2C244D-3480-4BD0-A7E6-262FBF115DCA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2" name="Line 1700">
          <a:extLst>
            <a:ext uri="{FF2B5EF4-FFF2-40B4-BE49-F238E27FC236}">
              <a16:creationId xmlns:a16="http://schemas.microsoft.com/office/drawing/2014/main" id="{E675AB08-4614-409C-9B5E-75F00C9AC4C4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3" name="Line 1701">
          <a:extLst>
            <a:ext uri="{FF2B5EF4-FFF2-40B4-BE49-F238E27FC236}">
              <a16:creationId xmlns:a16="http://schemas.microsoft.com/office/drawing/2014/main" id="{8A398640-841C-42B2-A59F-AA639FB9CDD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4" name="Line 1702">
          <a:extLst>
            <a:ext uri="{FF2B5EF4-FFF2-40B4-BE49-F238E27FC236}">
              <a16:creationId xmlns:a16="http://schemas.microsoft.com/office/drawing/2014/main" id="{75DEB093-6CD6-4CB1-A503-970632A3DC6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5" name="Line 1703">
          <a:extLst>
            <a:ext uri="{FF2B5EF4-FFF2-40B4-BE49-F238E27FC236}">
              <a16:creationId xmlns:a16="http://schemas.microsoft.com/office/drawing/2014/main" id="{64F19ED7-FD6C-4DC9-A97C-EB9CC3EC4B1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6" name="Line 1704">
          <a:extLst>
            <a:ext uri="{FF2B5EF4-FFF2-40B4-BE49-F238E27FC236}">
              <a16:creationId xmlns:a16="http://schemas.microsoft.com/office/drawing/2014/main" id="{0C087C50-B286-4F90-AD82-4A93238193A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7" name="Line 1705">
          <a:extLst>
            <a:ext uri="{FF2B5EF4-FFF2-40B4-BE49-F238E27FC236}">
              <a16:creationId xmlns:a16="http://schemas.microsoft.com/office/drawing/2014/main" id="{E3059738-D0E1-4BC3-8AAC-B5BCC35890A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8" name="Line 1706">
          <a:extLst>
            <a:ext uri="{FF2B5EF4-FFF2-40B4-BE49-F238E27FC236}">
              <a16:creationId xmlns:a16="http://schemas.microsoft.com/office/drawing/2014/main" id="{2E48117E-7D9B-4146-8BED-DCA84C51BCD5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19" name="Line 1707">
          <a:extLst>
            <a:ext uri="{FF2B5EF4-FFF2-40B4-BE49-F238E27FC236}">
              <a16:creationId xmlns:a16="http://schemas.microsoft.com/office/drawing/2014/main" id="{3B30FF5A-74F1-4F7C-BEB0-E8A2C53083A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0" name="Line 1694">
          <a:extLst>
            <a:ext uri="{FF2B5EF4-FFF2-40B4-BE49-F238E27FC236}">
              <a16:creationId xmlns:a16="http://schemas.microsoft.com/office/drawing/2014/main" id="{71B7E716-E849-44A9-A2A6-56C52299896E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1" name="Line 1695">
          <a:extLst>
            <a:ext uri="{FF2B5EF4-FFF2-40B4-BE49-F238E27FC236}">
              <a16:creationId xmlns:a16="http://schemas.microsoft.com/office/drawing/2014/main" id="{6F0EAE33-8CEF-4261-B4EB-C153B35B172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2" name="Line 1696">
          <a:extLst>
            <a:ext uri="{FF2B5EF4-FFF2-40B4-BE49-F238E27FC236}">
              <a16:creationId xmlns:a16="http://schemas.microsoft.com/office/drawing/2014/main" id="{2FF51C9B-23D3-49E4-8F91-E3251730DBB8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3" name="Line 1697">
          <a:extLst>
            <a:ext uri="{FF2B5EF4-FFF2-40B4-BE49-F238E27FC236}">
              <a16:creationId xmlns:a16="http://schemas.microsoft.com/office/drawing/2014/main" id="{CF20413A-F7E8-4E89-B71B-A899A73A84FD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4" name="Line 1698">
          <a:extLst>
            <a:ext uri="{FF2B5EF4-FFF2-40B4-BE49-F238E27FC236}">
              <a16:creationId xmlns:a16="http://schemas.microsoft.com/office/drawing/2014/main" id="{DD963AA6-4C47-47BA-87B1-0F3B3F239CCF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5" name="Line 1699">
          <a:extLst>
            <a:ext uri="{FF2B5EF4-FFF2-40B4-BE49-F238E27FC236}">
              <a16:creationId xmlns:a16="http://schemas.microsoft.com/office/drawing/2014/main" id="{B6CC8D81-C96F-4480-996A-3A3CF684EE86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6" name="Line 1700">
          <a:extLst>
            <a:ext uri="{FF2B5EF4-FFF2-40B4-BE49-F238E27FC236}">
              <a16:creationId xmlns:a16="http://schemas.microsoft.com/office/drawing/2014/main" id="{51F44D9E-3C4B-4E35-82F8-9C2DB77BB519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7" name="Line 1701">
          <a:extLst>
            <a:ext uri="{FF2B5EF4-FFF2-40B4-BE49-F238E27FC236}">
              <a16:creationId xmlns:a16="http://schemas.microsoft.com/office/drawing/2014/main" id="{7FBF01CD-A9A3-4025-8287-3B99793956E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8" name="Line 1702">
          <a:extLst>
            <a:ext uri="{FF2B5EF4-FFF2-40B4-BE49-F238E27FC236}">
              <a16:creationId xmlns:a16="http://schemas.microsoft.com/office/drawing/2014/main" id="{D7FBD951-9549-4D05-8443-CFDA65308897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29" name="Line 1703">
          <a:extLst>
            <a:ext uri="{FF2B5EF4-FFF2-40B4-BE49-F238E27FC236}">
              <a16:creationId xmlns:a16="http://schemas.microsoft.com/office/drawing/2014/main" id="{9EAC35AD-4D12-41FE-8977-53FEBB09262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3830" name="Line 1704">
          <a:extLst>
            <a:ext uri="{FF2B5EF4-FFF2-40B4-BE49-F238E27FC236}">
              <a16:creationId xmlns:a16="http://schemas.microsoft.com/office/drawing/2014/main" id="{645A9575-3FD8-4B8E-BEE1-EFD69104B8CB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3" name="Line 1705">
          <a:extLst>
            <a:ext uri="{FF2B5EF4-FFF2-40B4-BE49-F238E27FC236}">
              <a16:creationId xmlns:a16="http://schemas.microsoft.com/office/drawing/2014/main" id="{C44DC0D7-3C8E-4A19-9C98-D39122956743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4" name="Line 1706">
          <a:extLst>
            <a:ext uri="{FF2B5EF4-FFF2-40B4-BE49-F238E27FC236}">
              <a16:creationId xmlns:a16="http://schemas.microsoft.com/office/drawing/2014/main" id="{310F4C1F-6C7A-4D73-A43C-64159C72941C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67</xdr:row>
      <xdr:rowOff>0</xdr:rowOff>
    </xdr:from>
    <xdr:to>
      <xdr:col>10</xdr:col>
      <xdr:colOff>38100</xdr:colOff>
      <xdr:row>67</xdr:row>
      <xdr:rowOff>0</xdr:rowOff>
    </xdr:to>
    <xdr:sp macro="" textlink="">
      <xdr:nvSpPr>
        <xdr:cNvPr id="4085" name="Line 1707">
          <a:extLst>
            <a:ext uri="{FF2B5EF4-FFF2-40B4-BE49-F238E27FC236}">
              <a16:creationId xmlns:a16="http://schemas.microsoft.com/office/drawing/2014/main" id="{B3E1369D-AEA7-4B6A-9CF8-DA2490F147F0}"/>
            </a:ext>
          </a:extLst>
        </xdr:cNvPr>
        <xdr:cNvSpPr>
          <a:spLocks noChangeShapeType="1"/>
        </xdr:cNvSpPr>
      </xdr:nvSpPr>
      <xdr:spPr bwMode="auto">
        <a:xfrm>
          <a:off x="5715000" y="119157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86" name="Line 1694">
          <a:extLst>
            <a:ext uri="{FF2B5EF4-FFF2-40B4-BE49-F238E27FC236}">
              <a16:creationId xmlns:a16="http://schemas.microsoft.com/office/drawing/2014/main" id="{CF978B70-F4D8-42F9-BADC-5B01FD532A2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87" name="Line 1695">
          <a:extLst>
            <a:ext uri="{FF2B5EF4-FFF2-40B4-BE49-F238E27FC236}">
              <a16:creationId xmlns:a16="http://schemas.microsoft.com/office/drawing/2014/main" id="{6418DABB-0C23-4228-B233-960561BDC8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88" name="Line 1696">
          <a:extLst>
            <a:ext uri="{FF2B5EF4-FFF2-40B4-BE49-F238E27FC236}">
              <a16:creationId xmlns:a16="http://schemas.microsoft.com/office/drawing/2014/main" id="{D13EED0A-61AD-414A-9054-18BC3FD4B2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89" name="Line 1697">
          <a:extLst>
            <a:ext uri="{FF2B5EF4-FFF2-40B4-BE49-F238E27FC236}">
              <a16:creationId xmlns:a16="http://schemas.microsoft.com/office/drawing/2014/main" id="{D1E67E7D-55DD-457E-B737-4F5C39F53AD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0" name="Line 1698">
          <a:extLst>
            <a:ext uri="{FF2B5EF4-FFF2-40B4-BE49-F238E27FC236}">
              <a16:creationId xmlns:a16="http://schemas.microsoft.com/office/drawing/2014/main" id="{F12A467D-F5AA-4931-9043-9A5695B72CD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1" name="Line 1699">
          <a:extLst>
            <a:ext uri="{FF2B5EF4-FFF2-40B4-BE49-F238E27FC236}">
              <a16:creationId xmlns:a16="http://schemas.microsoft.com/office/drawing/2014/main" id="{30BE5F1E-E089-4420-A26C-4C68690270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2" name="Line 1700">
          <a:extLst>
            <a:ext uri="{FF2B5EF4-FFF2-40B4-BE49-F238E27FC236}">
              <a16:creationId xmlns:a16="http://schemas.microsoft.com/office/drawing/2014/main" id="{38693A99-C90F-4D9B-8198-7F554A8C2AC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3" name="Line 1701">
          <a:extLst>
            <a:ext uri="{FF2B5EF4-FFF2-40B4-BE49-F238E27FC236}">
              <a16:creationId xmlns:a16="http://schemas.microsoft.com/office/drawing/2014/main" id="{E663B373-71DE-486B-9A13-EA9D8A8299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4" name="Line 1702">
          <a:extLst>
            <a:ext uri="{FF2B5EF4-FFF2-40B4-BE49-F238E27FC236}">
              <a16:creationId xmlns:a16="http://schemas.microsoft.com/office/drawing/2014/main" id="{FAF12FCE-4D71-4D0D-999B-83B389BD0CC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5" name="Line 1703">
          <a:extLst>
            <a:ext uri="{FF2B5EF4-FFF2-40B4-BE49-F238E27FC236}">
              <a16:creationId xmlns:a16="http://schemas.microsoft.com/office/drawing/2014/main" id="{DF6F7289-CEFF-4EC0-9D7C-E7D6EC2B27A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08" name="Line 1704">
          <a:extLst>
            <a:ext uri="{FF2B5EF4-FFF2-40B4-BE49-F238E27FC236}">
              <a16:creationId xmlns:a16="http://schemas.microsoft.com/office/drawing/2014/main" id="{476BB25F-716F-4B0B-9347-01952BF184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09" name="Line 1705">
          <a:extLst>
            <a:ext uri="{FF2B5EF4-FFF2-40B4-BE49-F238E27FC236}">
              <a16:creationId xmlns:a16="http://schemas.microsoft.com/office/drawing/2014/main" id="{0091782C-7EEE-40A4-9266-3E0D5D20A76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0" name="Line 1706">
          <a:extLst>
            <a:ext uri="{FF2B5EF4-FFF2-40B4-BE49-F238E27FC236}">
              <a16:creationId xmlns:a16="http://schemas.microsoft.com/office/drawing/2014/main" id="{9E3A74AD-4279-4613-B94F-FF1CD928EE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1" name="Line 1707">
          <a:extLst>
            <a:ext uri="{FF2B5EF4-FFF2-40B4-BE49-F238E27FC236}">
              <a16:creationId xmlns:a16="http://schemas.microsoft.com/office/drawing/2014/main" id="{3FCB7ADD-BA4A-4B13-933D-E9E1FA8B5E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2" name="Line 1694">
          <a:extLst>
            <a:ext uri="{FF2B5EF4-FFF2-40B4-BE49-F238E27FC236}">
              <a16:creationId xmlns:a16="http://schemas.microsoft.com/office/drawing/2014/main" id="{B4418B65-FEE8-49BA-8968-C5278FAA65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3" name="Line 1695">
          <a:extLst>
            <a:ext uri="{FF2B5EF4-FFF2-40B4-BE49-F238E27FC236}">
              <a16:creationId xmlns:a16="http://schemas.microsoft.com/office/drawing/2014/main" id="{98B4B987-3CF9-4269-862E-26E985C0428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4" name="Line 1696">
          <a:extLst>
            <a:ext uri="{FF2B5EF4-FFF2-40B4-BE49-F238E27FC236}">
              <a16:creationId xmlns:a16="http://schemas.microsoft.com/office/drawing/2014/main" id="{84D652ED-ECAD-4F3B-A8D3-3EDE8ED358C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5" name="Line 1697">
          <a:extLst>
            <a:ext uri="{FF2B5EF4-FFF2-40B4-BE49-F238E27FC236}">
              <a16:creationId xmlns:a16="http://schemas.microsoft.com/office/drawing/2014/main" id="{822BBC25-5310-4B2C-84C6-54ACF68BF55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6" name="Line 1698">
          <a:extLst>
            <a:ext uri="{FF2B5EF4-FFF2-40B4-BE49-F238E27FC236}">
              <a16:creationId xmlns:a16="http://schemas.microsoft.com/office/drawing/2014/main" id="{6BAB6DAA-A645-46AC-9A78-6562A2DAC3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7" name="Line 1699">
          <a:extLst>
            <a:ext uri="{FF2B5EF4-FFF2-40B4-BE49-F238E27FC236}">
              <a16:creationId xmlns:a16="http://schemas.microsoft.com/office/drawing/2014/main" id="{4D6F4AB0-A218-43C7-ABBA-73019AC29F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8" name="Line 1700">
          <a:extLst>
            <a:ext uri="{FF2B5EF4-FFF2-40B4-BE49-F238E27FC236}">
              <a16:creationId xmlns:a16="http://schemas.microsoft.com/office/drawing/2014/main" id="{C27D62C2-7407-42ED-B00A-65DD66CAE6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19" name="Line 1701">
          <a:extLst>
            <a:ext uri="{FF2B5EF4-FFF2-40B4-BE49-F238E27FC236}">
              <a16:creationId xmlns:a16="http://schemas.microsoft.com/office/drawing/2014/main" id="{CFE36E40-152B-4205-A4EC-4AFC26D344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0" name="Line 1702">
          <a:extLst>
            <a:ext uri="{FF2B5EF4-FFF2-40B4-BE49-F238E27FC236}">
              <a16:creationId xmlns:a16="http://schemas.microsoft.com/office/drawing/2014/main" id="{D68F23B2-EF2B-4B96-B5C4-8B1264A53D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1" name="Line 1703">
          <a:extLst>
            <a:ext uri="{FF2B5EF4-FFF2-40B4-BE49-F238E27FC236}">
              <a16:creationId xmlns:a16="http://schemas.microsoft.com/office/drawing/2014/main" id="{A0641599-8F60-4110-A9C2-53ADB1798C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2" name="Line 1704">
          <a:extLst>
            <a:ext uri="{FF2B5EF4-FFF2-40B4-BE49-F238E27FC236}">
              <a16:creationId xmlns:a16="http://schemas.microsoft.com/office/drawing/2014/main" id="{6298AE74-FD03-4B1E-9469-B7EF039FC81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3" name="Line 1705">
          <a:extLst>
            <a:ext uri="{FF2B5EF4-FFF2-40B4-BE49-F238E27FC236}">
              <a16:creationId xmlns:a16="http://schemas.microsoft.com/office/drawing/2014/main" id="{245A1715-64A0-426E-8D02-FF178C2BA38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4" name="Line 1706">
          <a:extLst>
            <a:ext uri="{FF2B5EF4-FFF2-40B4-BE49-F238E27FC236}">
              <a16:creationId xmlns:a16="http://schemas.microsoft.com/office/drawing/2014/main" id="{CD0D1455-4D44-49C1-8A3F-6E2F18331B0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5" name="Line 1707">
          <a:extLst>
            <a:ext uri="{FF2B5EF4-FFF2-40B4-BE49-F238E27FC236}">
              <a16:creationId xmlns:a16="http://schemas.microsoft.com/office/drawing/2014/main" id="{7B376E71-DBA4-4CF1-B083-22D4A0F93E5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6" name="Line 1694">
          <a:extLst>
            <a:ext uri="{FF2B5EF4-FFF2-40B4-BE49-F238E27FC236}">
              <a16:creationId xmlns:a16="http://schemas.microsoft.com/office/drawing/2014/main" id="{9590EA2A-8708-4126-8DC8-D950B2FC39A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7" name="Line 1695">
          <a:extLst>
            <a:ext uri="{FF2B5EF4-FFF2-40B4-BE49-F238E27FC236}">
              <a16:creationId xmlns:a16="http://schemas.microsoft.com/office/drawing/2014/main" id="{569F0D15-156C-480F-B0F7-E0F625ED376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8" name="Line 1696">
          <a:extLst>
            <a:ext uri="{FF2B5EF4-FFF2-40B4-BE49-F238E27FC236}">
              <a16:creationId xmlns:a16="http://schemas.microsoft.com/office/drawing/2014/main" id="{A390858F-553A-4F0E-94FF-DF1443AAD93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29" name="Line 1697">
          <a:extLst>
            <a:ext uri="{FF2B5EF4-FFF2-40B4-BE49-F238E27FC236}">
              <a16:creationId xmlns:a16="http://schemas.microsoft.com/office/drawing/2014/main" id="{A10763D5-3A04-426A-9087-E76E07EDE6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30" name="Line 1698">
          <a:extLst>
            <a:ext uri="{FF2B5EF4-FFF2-40B4-BE49-F238E27FC236}">
              <a16:creationId xmlns:a16="http://schemas.microsoft.com/office/drawing/2014/main" id="{DFD19E55-2F9F-4CFB-8FF8-8BB3D5297F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31" name="Line 1699">
          <a:extLst>
            <a:ext uri="{FF2B5EF4-FFF2-40B4-BE49-F238E27FC236}">
              <a16:creationId xmlns:a16="http://schemas.microsoft.com/office/drawing/2014/main" id="{B2874D61-1F41-46DD-9B73-7D2ABC65B2B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32" name="Line 1700">
          <a:extLst>
            <a:ext uri="{FF2B5EF4-FFF2-40B4-BE49-F238E27FC236}">
              <a16:creationId xmlns:a16="http://schemas.microsoft.com/office/drawing/2014/main" id="{B3D2DCB7-2A8D-4CE9-9951-BD0C86D85EB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33" name="Line 1701">
          <a:extLst>
            <a:ext uri="{FF2B5EF4-FFF2-40B4-BE49-F238E27FC236}">
              <a16:creationId xmlns:a16="http://schemas.microsoft.com/office/drawing/2014/main" id="{C2781354-42EE-4655-810A-F2E59E8FE2D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2234" name="Line 1702">
          <a:extLst>
            <a:ext uri="{FF2B5EF4-FFF2-40B4-BE49-F238E27FC236}">
              <a16:creationId xmlns:a16="http://schemas.microsoft.com/office/drawing/2014/main" id="{97F8E437-6C2F-4DAD-B21A-80BAEB5B3DC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6" name="Line 1703">
          <a:extLst>
            <a:ext uri="{FF2B5EF4-FFF2-40B4-BE49-F238E27FC236}">
              <a16:creationId xmlns:a16="http://schemas.microsoft.com/office/drawing/2014/main" id="{8EA03A79-233F-47D3-B1BD-309F5DCB12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7" name="Line 1704">
          <a:extLst>
            <a:ext uri="{FF2B5EF4-FFF2-40B4-BE49-F238E27FC236}">
              <a16:creationId xmlns:a16="http://schemas.microsoft.com/office/drawing/2014/main" id="{51751ED6-DDDE-4FA9-9F86-00F0E34474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8" name="Line 1705">
          <a:extLst>
            <a:ext uri="{FF2B5EF4-FFF2-40B4-BE49-F238E27FC236}">
              <a16:creationId xmlns:a16="http://schemas.microsoft.com/office/drawing/2014/main" id="{55255147-10EF-43B2-92C4-68BEA93543A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099" name="Line 1706">
          <a:extLst>
            <a:ext uri="{FF2B5EF4-FFF2-40B4-BE49-F238E27FC236}">
              <a16:creationId xmlns:a16="http://schemas.microsoft.com/office/drawing/2014/main" id="{0EC1FF49-AC40-4D1B-9368-A1C8088603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0" name="Line 1707">
          <a:extLst>
            <a:ext uri="{FF2B5EF4-FFF2-40B4-BE49-F238E27FC236}">
              <a16:creationId xmlns:a16="http://schemas.microsoft.com/office/drawing/2014/main" id="{F130600D-EC71-492C-9370-2E8F3CE10C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1" name="Line 1694">
          <a:extLst>
            <a:ext uri="{FF2B5EF4-FFF2-40B4-BE49-F238E27FC236}">
              <a16:creationId xmlns:a16="http://schemas.microsoft.com/office/drawing/2014/main" id="{AE025A20-9B39-4EB3-9329-B868709570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2" name="Line 1695">
          <a:extLst>
            <a:ext uri="{FF2B5EF4-FFF2-40B4-BE49-F238E27FC236}">
              <a16:creationId xmlns:a16="http://schemas.microsoft.com/office/drawing/2014/main" id="{E663CBD8-D21A-487F-B841-D67DEC9999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3" name="Line 1696">
          <a:extLst>
            <a:ext uri="{FF2B5EF4-FFF2-40B4-BE49-F238E27FC236}">
              <a16:creationId xmlns:a16="http://schemas.microsoft.com/office/drawing/2014/main" id="{0DAB206B-6987-40A0-AEE6-7ECDC3D9A7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4" name="Line 1697">
          <a:extLst>
            <a:ext uri="{FF2B5EF4-FFF2-40B4-BE49-F238E27FC236}">
              <a16:creationId xmlns:a16="http://schemas.microsoft.com/office/drawing/2014/main" id="{BB5769B1-4C2A-42C3-84B0-DEEE68D2002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5" name="Line 1698">
          <a:extLst>
            <a:ext uri="{FF2B5EF4-FFF2-40B4-BE49-F238E27FC236}">
              <a16:creationId xmlns:a16="http://schemas.microsoft.com/office/drawing/2014/main" id="{DF5196F0-D660-4102-8475-7863DD3610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6" name="Line 1699">
          <a:extLst>
            <a:ext uri="{FF2B5EF4-FFF2-40B4-BE49-F238E27FC236}">
              <a16:creationId xmlns:a16="http://schemas.microsoft.com/office/drawing/2014/main" id="{B809B297-0986-4D4B-AA5D-9E5F742F22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7" name="Line 1700">
          <a:extLst>
            <a:ext uri="{FF2B5EF4-FFF2-40B4-BE49-F238E27FC236}">
              <a16:creationId xmlns:a16="http://schemas.microsoft.com/office/drawing/2014/main" id="{A7A3BBE9-0E1F-4833-8563-A86B78F79A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8" name="Line 1701">
          <a:extLst>
            <a:ext uri="{FF2B5EF4-FFF2-40B4-BE49-F238E27FC236}">
              <a16:creationId xmlns:a16="http://schemas.microsoft.com/office/drawing/2014/main" id="{688B803F-DF71-42A4-9D91-B536D515FD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09" name="Line 1702">
          <a:extLst>
            <a:ext uri="{FF2B5EF4-FFF2-40B4-BE49-F238E27FC236}">
              <a16:creationId xmlns:a16="http://schemas.microsoft.com/office/drawing/2014/main" id="{24706911-DCAD-4304-9C81-3CD7A0E8F4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0" name="Line 1703">
          <a:extLst>
            <a:ext uri="{FF2B5EF4-FFF2-40B4-BE49-F238E27FC236}">
              <a16:creationId xmlns:a16="http://schemas.microsoft.com/office/drawing/2014/main" id="{1E9C9843-E41D-42FD-945B-FEE99BF28DD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1" name="Line 1704">
          <a:extLst>
            <a:ext uri="{FF2B5EF4-FFF2-40B4-BE49-F238E27FC236}">
              <a16:creationId xmlns:a16="http://schemas.microsoft.com/office/drawing/2014/main" id="{97987D9F-2447-4021-8B4B-6ABAE941DE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2" name="Line 1705">
          <a:extLst>
            <a:ext uri="{FF2B5EF4-FFF2-40B4-BE49-F238E27FC236}">
              <a16:creationId xmlns:a16="http://schemas.microsoft.com/office/drawing/2014/main" id="{987D4E4B-0227-488B-B643-E6293FB2AE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3" name="Line 1706">
          <a:extLst>
            <a:ext uri="{FF2B5EF4-FFF2-40B4-BE49-F238E27FC236}">
              <a16:creationId xmlns:a16="http://schemas.microsoft.com/office/drawing/2014/main" id="{1D9AF4ED-201E-4721-A7B2-29682C5B12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4" name="Line 1707">
          <a:extLst>
            <a:ext uri="{FF2B5EF4-FFF2-40B4-BE49-F238E27FC236}">
              <a16:creationId xmlns:a16="http://schemas.microsoft.com/office/drawing/2014/main" id="{7084822C-BE6A-4373-B381-A80014ABC5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5" name="Line 1694">
          <a:extLst>
            <a:ext uri="{FF2B5EF4-FFF2-40B4-BE49-F238E27FC236}">
              <a16:creationId xmlns:a16="http://schemas.microsoft.com/office/drawing/2014/main" id="{DDF8E301-F8BF-45B0-A82E-B84B946B528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6" name="Line 1695">
          <a:extLst>
            <a:ext uri="{FF2B5EF4-FFF2-40B4-BE49-F238E27FC236}">
              <a16:creationId xmlns:a16="http://schemas.microsoft.com/office/drawing/2014/main" id="{16BB8531-C9D6-4BBE-9548-BB73CD9B57C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7" name="Line 1696">
          <a:extLst>
            <a:ext uri="{FF2B5EF4-FFF2-40B4-BE49-F238E27FC236}">
              <a16:creationId xmlns:a16="http://schemas.microsoft.com/office/drawing/2014/main" id="{A9063398-812D-4E15-AF2F-59959FB4E33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8" name="Line 1697">
          <a:extLst>
            <a:ext uri="{FF2B5EF4-FFF2-40B4-BE49-F238E27FC236}">
              <a16:creationId xmlns:a16="http://schemas.microsoft.com/office/drawing/2014/main" id="{E4D87F73-FF1C-4AD3-B06F-FF8C11E9EA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19" name="Line 1698">
          <a:extLst>
            <a:ext uri="{FF2B5EF4-FFF2-40B4-BE49-F238E27FC236}">
              <a16:creationId xmlns:a16="http://schemas.microsoft.com/office/drawing/2014/main" id="{3A939146-BCE4-410E-AF78-F44D5F48502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0" name="Line 1699">
          <a:extLst>
            <a:ext uri="{FF2B5EF4-FFF2-40B4-BE49-F238E27FC236}">
              <a16:creationId xmlns:a16="http://schemas.microsoft.com/office/drawing/2014/main" id="{F115E52E-1653-4642-B489-67E18A529F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1" name="Line 1700">
          <a:extLst>
            <a:ext uri="{FF2B5EF4-FFF2-40B4-BE49-F238E27FC236}">
              <a16:creationId xmlns:a16="http://schemas.microsoft.com/office/drawing/2014/main" id="{5730DF57-BC46-4198-81F3-285225CE8E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2" name="Line 1701">
          <a:extLst>
            <a:ext uri="{FF2B5EF4-FFF2-40B4-BE49-F238E27FC236}">
              <a16:creationId xmlns:a16="http://schemas.microsoft.com/office/drawing/2014/main" id="{346778A3-1245-40FD-B33E-F5F50A50D3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3" name="Line 1702">
          <a:extLst>
            <a:ext uri="{FF2B5EF4-FFF2-40B4-BE49-F238E27FC236}">
              <a16:creationId xmlns:a16="http://schemas.microsoft.com/office/drawing/2014/main" id="{659CE701-4385-4C1B-969A-217DA2457D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4" name="Line 1703">
          <a:extLst>
            <a:ext uri="{FF2B5EF4-FFF2-40B4-BE49-F238E27FC236}">
              <a16:creationId xmlns:a16="http://schemas.microsoft.com/office/drawing/2014/main" id="{C57F16D8-8ADF-4E31-9F38-9BBB3D94744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5" name="Line 1704">
          <a:extLst>
            <a:ext uri="{FF2B5EF4-FFF2-40B4-BE49-F238E27FC236}">
              <a16:creationId xmlns:a16="http://schemas.microsoft.com/office/drawing/2014/main" id="{39EA06D7-DC4A-4060-B75A-17D414A1EB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6" name="Line 1705">
          <a:extLst>
            <a:ext uri="{FF2B5EF4-FFF2-40B4-BE49-F238E27FC236}">
              <a16:creationId xmlns:a16="http://schemas.microsoft.com/office/drawing/2014/main" id="{1C6943D9-C0D0-406A-B6CB-848F180DBA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7" name="Line 1706">
          <a:extLst>
            <a:ext uri="{FF2B5EF4-FFF2-40B4-BE49-F238E27FC236}">
              <a16:creationId xmlns:a16="http://schemas.microsoft.com/office/drawing/2014/main" id="{BDD9FBA4-6ADD-4059-A0CD-C7AC82B743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8" name="Line 1707">
          <a:extLst>
            <a:ext uri="{FF2B5EF4-FFF2-40B4-BE49-F238E27FC236}">
              <a16:creationId xmlns:a16="http://schemas.microsoft.com/office/drawing/2014/main" id="{522B0B7E-83BD-4149-B26C-EAF4DBDC560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29" name="Line 1694">
          <a:extLst>
            <a:ext uri="{FF2B5EF4-FFF2-40B4-BE49-F238E27FC236}">
              <a16:creationId xmlns:a16="http://schemas.microsoft.com/office/drawing/2014/main" id="{283318C6-A784-4922-8E4E-7C9CEEDEF6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0" name="Line 1695">
          <a:extLst>
            <a:ext uri="{FF2B5EF4-FFF2-40B4-BE49-F238E27FC236}">
              <a16:creationId xmlns:a16="http://schemas.microsoft.com/office/drawing/2014/main" id="{ECBDEC9D-CCBA-4464-B32E-63A36A0F79B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1" name="Line 1696">
          <a:extLst>
            <a:ext uri="{FF2B5EF4-FFF2-40B4-BE49-F238E27FC236}">
              <a16:creationId xmlns:a16="http://schemas.microsoft.com/office/drawing/2014/main" id="{15FE62F2-EBB6-4B56-AF9A-A683373E2D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2" name="Line 1697">
          <a:extLst>
            <a:ext uri="{FF2B5EF4-FFF2-40B4-BE49-F238E27FC236}">
              <a16:creationId xmlns:a16="http://schemas.microsoft.com/office/drawing/2014/main" id="{DB36BDCE-C88C-4E2E-AAB2-51AB2B6B3A5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3" name="Line 1698">
          <a:extLst>
            <a:ext uri="{FF2B5EF4-FFF2-40B4-BE49-F238E27FC236}">
              <a16:creationId xmlns:a16="http://schemas.microsoft.com/office/drawing/2014/main" id="{F595C6CC-C823-4DDE-9E71-42209FED28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4" name="Line 1699">
          <a:extLst>
            <a:ext uri="{FF2B5EF4-FFF2-40B4-BE49-F238E27FC236}">
              <a16:creationId xmlns:a16="http://schemas.microsoft.com/office/drawing/2014/main" id="{ACDDA9FC-58A9-4FB7-95B5-DEC7EDA5563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5" name="Line 1700">
          <a:extLst>
            <a:ext uri="{FF2B5EF4-FFF2-40B4-BE49-F238E27FC236}">
              <a16:creationId xmlns:a16="http://schemas.microsoft.com/office/drawing/2014/main" id="{8E3C3B0D-393B-4336-B945-5E00C37C6A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6" name="Line 1701">
          <a:extLst>
            <a:ext uri="{FF2B5EF4-FFF2-40B4-BE49-F238E27FC236}">
              <a16:creationId xmlns:a16="http://schemas.microsoft.com/office/drawing/2014/main" id="{9A3546AA-2664-4488-A2E8-A80951F546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7" name="Line 1702">
          <a:extLst>
            <a:ext uri="{FF2B5EF4-FFF2-40B4-BE49-F238E27FC236}">
              <a16:creationId xmlns:a16="http://schemas.microsoft.com/office/drawing/2014/main" id="{2F4AA8B6-D44A-47CB-8AA8-D26690C7EEE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8" name="Line 1703">
          <a:extLst>
            <a:ext uri="{FF2B5EF4-FFF2-40B4-BE49-F238E27FC236}">
              <a16:creationId xmlns:a16="http://schemas.microsoft.com/office/drawing/2014/main" id="{5F2667B3-5B58-45F3-A96F-4E781F27C5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39" name="Line 1704">
          <a:extLst>
            <a:ext uri="{FF2B5EF4-FFF2-40B4-BE49-F238E27FC236}">
              <a16:creationId xmlns:a16="http://schemas.microsoft.com/office/drawing/2014/main" id="{CE3E07C0-DD4C-4E57-9F49-25CEB3D0B5F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0" name="Line 1705">
          <a:extLst>
            <a:ext uri="{FF2B5EF4-FFF2-40B4-BE49-F238E27FC236}">
              <a16:creationId xmlns:a16="http://schemas.microsoft.com/office/drawing/2014/main" id="{223246ED-31DB-4214-A368-1042BB8D23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1" name="Line 1706">
          <a:extLst>
            <a:ext uri="{FF2B5EF4-FFF2-40B4-BE49-F238E27FC236}">
              <a16:creationId xmlns:a16="http://schemas.microsoft.com/office/drawing/2014/main" id="{3B2CA9A7-D4C6-44FF-9CEB-135660D2296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2" name="Line 1707">
          <a:extLst>
            <a:ext uri="{FF2B5EF4-FFF2-40B4-BE49-F238E27FC236}">
              <a16:creationId xmlns:a16="http://schemas.microsoft.com/office/drawing/2014/main" id="{7E1548D9-C5FA-4955-A310-B98D852E028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3" name="Line 1694">
          <a:extLst>
            <a:ext uri="{FF2B5EF4-FFF2-40B4-BE49-F238E27FC236}">
              <a16:creationId xmlns:a16="http://schemas.microsoft.com/office/drawing/2014/main" id="{DA3ABF02-06B2-4C4C-A3C2-8E47739B7A6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4" name="Line 1695">
          <a:extLst>
            <a:ext uri="{FF2B5EF4-FFF2-40B4-BE49-F238E27FC236}">
              <a16:creationId xmlns:a16="http://schemas.microsoft.com/office/drawing/2014/main" id="{B38F537C-0377-44C9-84AA-4CF6FFE0613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5" name="Line 1696">
          <a:extLst>
            <a:ext uri="{FF2B5EF4-FFF2-40B4-BE49-F238E27FC236}">
              <a16:creationId xmlns:a16="http://schemas.microsoft.com/office/drawing/2014/main" id="{5315DDE1-A0F6-4F2C-A2F3-F0D40FC5CC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6" name="Line 1697">
          <a:extLst>
            <a:ext uri="{FF2B5EF4-FFF2-40B4-BE49-F238E27FC236}">
              <a16:creationId xmlns:a16="http://schemas.microsoft.com/office/drawing/2014/main" id="{AF9D8FB3-BB4C-44EC-9F60-06A36883D7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7" name="Line 1698">
          <a:extLst>
            <a:ext uri="{FF2B5EF4-FFF2-40B4-BE49-F238E27FC236}">
              <a16:creationId xmlns:a16="http://schemas.microsoft.com/office/drawing/2014/main" id="{A9978258-63EF-4BFD-868D-BAB984DEB1B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8" name="Line 1699">
          <a:extLst>
            <a:ext uri="{FF2B5EF4-FFF2-40B4-BE49-F238E27FC236}">
              <a16:creationId xmlns:a16="http://schemas.microsoft.com/office/drawing/2014/main" id="{7D5B40D3-5952-407C-9CD9-B6AAB818EC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49" name="Line 1700">
          <a:extLst>
            <a:ext uri="{FF2B5EF4-FFF2-40B4-BE49-F238E27FC236}">
              <a16:creationId xmlns:a16="http://schemas.microsoft.com/office/drawing/2014/main" id="{489222AD-4A12-4245-B5E3-15C193F58F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0" name="Line 1701">
          <a:extLst>
            <a:ext uri="{FF2B5EF4-FFF2-40B4-BE49-F238E27FC236}">
              <a16:creationId xmlns:a16="http://schemas.microsoft.com/office/drawing/2014/main" id="{EF3B86F5-7E03-4CA9-BD93-FED151E9F9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1" name="Line 1702">
          <a:extLst>
            <a:ext uri="{FF2B5EF4-FFF2-40B4-BE49-F238E27FC236}">
              <a16:creationId xmlns:a16="http://schemas.microsoft.com/office/drawing/2014/main" id="{0CAFA876-3220-4454-8AB2-7FF70CFA0EF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2" name="Line 1703">
          <a:extLst>
            <a:ext uri="{FF2B5EF4-FFF2-40B4-BE49-F238E27FC236}">
              <a16:creationId xmlns:a16="http://schemas.microsoft.com/office/drawing/2014/main" id="{98B9B143-A165-49BC-8213-884035123F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3" name="Line 1704">
          <a:extLst>
            <a:ext uri="{FF2B5EF4-FFF2-40B4-BE49-F238E27FC236}">
              <a16:creationId xmlns:a16="http://schemas.microsoft.com/office/drawing/2014/main" id="{3A67006C-6802-4920-8278-2F48089128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4" name="Line 1705">
          <a:extLst>
            <a:ext uri="{FF2B5EF4-FFF2-40B4-BE49-F238E27FC236}">
              <a16:creationId xmlns:a16="http://schemas.microsoft.com/office/drawing/2014/main" id="{B6A386EB-3E4D-4EC1-A500-CDA40E4AE8F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5" name="Line 1706">
          <a:extLst>
            <a:ext uri="{FF2B5EF4-FFF2-40B4-BE49-F238E27FC236}">
              <a16:creationId xmlns:a16="http://schemas.microsoft.com/office/drawing/2014/main" id="{D4EF9D3A-C07E-4C3D-B549-7E8B64DAA44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6" name="Line 1707">
          <a:extLst>
            <a:ext uri="{FF2B5EF4-FFF2-40B4-BE49-F238E27FC236}">
              <a16:creationId xmlns:a16="http://schemas.microsoft.com/office/drawing/2014/main" id="{90E39F64-8E3E-476D-A775-A3BFADE1C2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7" name="Line 1694">
          <a:extLst>
            <a:ext uri="{FF2B5EF4-FFF2-40B4-BE49-F238E27FC236}">
              <a16:creationId xmlns:a16="http://schemas.microsoft.com/office/drawing/2014/main" id="{FC0917BB-653E-4DF8-B1E8-2A04CFA3AA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8" name="Line 1695">
          <a:extLst>
            <a:ext uri="{FF2B5EF4-FFF2-40B4-BE49-F238E27FC236}">
              <a16:creationId xmlns:a16="http://schemas.microsoft.com/office/drawing/2014/main" id="{5C10837E-1890-4F32-AB13-7F1DF7A2953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59" name="Line 1696">
          <a:extLst>
            <a:ext uri="{FF2B5EF4-FFF2-40B4-BE49-F238E27FC236}">
              <a16:creationId xmlns:a16="http://schemas.microsoft.com/office/drawing/2014/main" id="{4CC49904-C44F-46F7-A358-18DE32DC6BA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0" name="Line 1697">
          <a:extLst>
            <a:ext uri="{FF2B5EF4-FFF2-40B4-BE49-F238E27FC236}">
              <a16:creationId xmlns:a16="http://schemas.microsoft.com/office/drawing/2014/main" id="{D427E719-7017-4ED7-8C49-29A0A4F785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1" name="Line 1698">
          <a:extLst>
            <a:ext uri="{FF2B5EF4-FFF2-40B4-BE49-F238E27FC236}">
              <a16:creationId xmlns:a16="http://schemas.microsoft.com/office/drawing/2014/main" id="{BFFF4734-08A0-44FB-B6E9-06FF4F69F63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2" name="Line 1699">
          <a:extLst>
            <a:ext uri="{FF2B5EF4-FFF2-40B4-BE49-F238E27FC236}">
              <a16:creationId xmlns:a16="http://schemas.microsoft.com/office/drawing/2014/main" id="{289BF2EA-AAF2-443C-8163-D65589FEB28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3" name="Line 1700">
          <a:extLst>
            <a:ext uri="{FF2B5EF4-FFF2-40B4-BE49-F238E27FC236}">
              <a16:creationId xmlns:a16="http://schemas.microsoft.com/office/drawing/2014/main" id="{B41F022D-7A78-4780-986D-236993333B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4" name="Line 1701">
          <a:extLst>
            <a:ext uri="{FF2B5EF4-FFF2-40B4-BE49-F238E27FC236}">
              <a16:creationId xmlns:a16="http://schemas.microsoft.com/office/drawing/2014/main" id="{1F9EF1E0-57AC-4AB4-A405-A8F96013689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5" name="Line 1702">
          <a:extLst>
            <a:ext uri="{FF2B5EF4-FFF2-40B4-BE49-F238E27FC236}">
              <a16:creationId xmlns:a16="http://schemas.microsoft.com/office/drawing/2014/main" id="{2940220D-5766-4706-A799-4CC792BE9A1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6" name="Line 1703">
          <a:extLst>
            <a:ext uri="{FF2B5EF4-FFF2-40B4-BE49-F238E27FC236}">
              <a16:creationId xmlns:a16="http://schemas.microsoft.com/office/drawing/2014/main" id="{D704BE35-830F-4BDC-AA88-5A2094977AD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7" name="Line 1704">
          <a:extLst>
            <a:ext uri="{FF2B5EF4-FFF2-40B4-BE49-F238E27FC236}">
              <a16:creationId xmlns:a16="http://schemas.microsoft.com/office/drawing/2014/main" id="{BD74E026-8614-4F58-99BF-913DAE81DC4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8" name="Line 1705">
          <a:extLst>
            <a:ext uri="{FF2B5EF4-FFF2-40B4-BE49-F238E27FC236}">
              <a16:creationId xmlns:a16="http://schemas.microsoft.com/office/drawing/2014/main" id="{C2A53717-3BC0-4FFA-8B4E-2FE5D5113FA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69" name="Line 1706">
          <a:extLst>
            <a:ext uri="{FF2B5EF4-FFF2-40B4-BE49-F238E27FC236}">
              <a16:creationId xmlns:a16="http://schemas.microsoft.com/office/drawing/2014/main" id="{F3D57B26-96C5-4324-9EDA-11998EF5BDA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180</xdr:row>
      <xdr:rowOff>0</xdr:rowOff>
    </xdr:from>
    <xdr:to>
      <xdr:col>10</xdr:col>
      <xdr:colOff>38100</xdr:colOff>
      <xdr:row>180</xdr:row>
      <xdr:rowOff>0</xdr:rowOff>
    </xdr:to>
    <xdr:sp macro="" textlink="">
      <xdr:nvSpPr>
        <xdr:cNvPr id="4170" name="Line 1707">
          <a:extLst>
            <a:ext uri="{FF2B5EF4-FFF2-40B4-BE49-F238E27FC236}">
              <a16:creationId xmlns:a16="http://schemas.microsoft.com/office/drawing/2014/main" id="{9EE82640-A8A1-4491-9D27-49F6C09F405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1" name="Line 1694">
          <a:extLst>
            <a:ext uri="{FF2B5EF4-FFF2-40B4-BE49-F238E27FC236}">
              <a16:creationId xmlns:a16="http://schemas.microsoft.com/office/drawing/2014/main" id="{EBACDB16-BCCD-4DB3-8812-0BA55CAF4C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2" name="Line 1695">
          <a:extLst>
            <a:ext uri="{FF2B5EF4-FFF2-40B4-BE49-F238E27FC236}">
              <a16:creationId xmlns:a16="http://schemas.microsoft.com/office/drawing/2014/main" id="{B69874FD-B734-4E0E-B896-941F897482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3" name="Line 1696">
          <a:extLst>
            <a:ext uri="{FF2B5EF4-FFF2-40B4-BE49-F238E27FC236}">
              <a16:creationId xmlns:a16="http://schemas.microsoft.com/office/drawing/2014/main" id="{86E14A9E-89D9-4BB0-9F7E-CEF6C2CF23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4" name="Line 1697">
          <a:extLst>
            <a:ext uri="{FF2B5EF4-FFF2-40B4-BE49-F238E27FC236}">
              <a16:creationId xmlns:a16="http://schemas.microsoft.com/office/drawing/2014/main" id="{17DA02B0-CF20-4EC4-96CE-51E3DA3071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5" name="Line 1698">
          <a:extLst>
            <a:ext uri="{FF2B5EF4-FFF2-40B4-BE49-F238E27FC236}">
              <a16:creationId xmlns:a16="http://schemas.microsoft.com/office/drawing/2014/main" id="{3BF17390-290B-4203-8A51-E88B7951411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6" name="Line 1699">
          <a:extLst>
            <a:ext uri="{FF2B5EF4-FFF2-40B4-BE49-F238E27FC236}">
              <a16:creationId xmlns:a16="http://schemas.microsoft.com/office/drawing/2014/main" id="{4913FB11-E830-44BD-8561-BCF2CD07EF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7" name="Line 1700">
          <a:extLst>
            <a:ext uri="{FF2B5EF4-FFF2-40B4-BE49-F238E27FC236}">
              <a16:creationId xmlns:a16="http://schemas.microsoft.com/office/drawing/2014/main" id="{2CE7F72E-8554-40E3-8E52-39184721BED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8" name="Line 1701">
          <a:extLst>
            <a:ext uri="{FF2B5EF4-FFF2-40B4-BE49-F238E27FC236}">
              <a16:creationId xmlns:a16="http://schemas.microsoft.com/office/drawing/2014/main" id="{AA7CFA1D-CC01-4615-B779-24454C40304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79" name="Line 1702">
          <a:extLst>
            <a:ext uri="{FF2B5EF4-FFF2-40B4-BE49-F238E27FC236}">
              <a16:creationId xmlns:a16="http://schemas.microsoft.com/office/drawing/2014/main" id="{6AF7EA11-2B7A-4214-A04B-E2112375C3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0" name="Line 1703">
          <a:extLst>
            <a:ext uri="{FF2B5EF4-FFF2-40B4-BE49-F238E27FC236}">
              <a16:creationId xmlns:a16="http://schemas.microsoft.com/office/drawing/2014/main" id="{930A8D43-36B1-4D6B-AC3E-FFEC9F4B4A7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1" name="Line 1704">
          <a:extLst>
            <a:ext uri="{FF2B5EF4-FFF2-40B4-BE49-F238E27FC236}">
              <a16:creationId xmlns:a16="http://schemas.microsoft.com/office/drawing/2014/main" id="{A50FAB4E-53D7-46EA-B1C0-3559FEAE69D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2" name="Line 1705">
          <a:extLst>
            <a:ext uri="{FF2B5EF4-FFF2-40B4-BE49-F238E27FC236}">
              <a16:creationId xmlns:a16="http://schemas.microsoft.com/office/drawing/2014/main" id="{F9E5A5C7-7EE7-4102-B5A7-84208C69BCD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3" name="Line 1706">
          <a:extLst>
            <a:ext uri="{FF2B5EF4-FFF2-40B4-BE49-F238E27FC236}">
              <a16:creationId xmlns:a16="http://schemas.microsoft.com/office/drawing/2014/main" id="{B946F1F1-B9A3-40C4-BC1A-7D1101B69B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4" name="Line 1707">
          <a:extLst>
            <a:ext uri="{FF2B5EF4-FFF2-40B4-BE49-F238E27FC236}">
              <a16:creationId xmlns:a16="http://schemas.microsoft.com/office/drawing/2014/main" id="{AA1C80EA-E583-4585-B342-ADC50DBD5E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5" name="Line 1694">
          <a:extLst>
            <a:ext uri="{FF2B5EF4-FFF2-40B4-BE49-F238E27FC236}">
              <a16:creationId xmlns:a16="http://schemas.microsoft.com/office/drawing/2014/main" id="{834AFC7A-BA19-417C-ACF5-58B775B4AB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6" name="Line 1695">
          <a:extLst>
            <a:ext uri="{FF2B5EF4-FFF2-40B4-BE49-F238E27FC236}">
              <a16:creationId xmlns:a16="http://schemas.microsoft.com/office/drawing/2014/main" id="{BFA86510-48DA-49C3-BA1B-47186EB4025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7" name="Line 1696">
          <a:extLst>
            <a:ext uri="{FF2B5EF4-FFF2-40B4-BE49-F238E27FC236}">
              <a16:creationId xmlns:a16="http://schemas.microsoft.com/office/drawing/2014/main" id="{A6ED4179-D3F5-4056-9493-06CAC44A4BD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8" name="Line 1697">
          <a:extLst>
            <a:ext uri="{FF2B5EF4-FFF2-40B4-BE49-F238E27FC236}">
              <a16:creationId xmlns:a16="http://schemas.microsoft.com/office/drawing/2014/main" id="{9914B4EC-4050-42A9-9B2C-4EE98744FC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89" name="Line 1698">
          <a:extLst>
            <a:ext uri="{FF2B5EF4-FFF2-40B4-BE49-F238E27FC236}">
              <a16:creationId xmlns:a16="http://schemas.microsoft.com/office/drawing/2014/main" id="{99181D05-0E67-49A3-8FC0-28A413D8E7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0" name="Line 1699">
          <a:extLst>
            <a:ext uri="{FF2B5EF4-FFF2-40B4-BE49-F238E27FC236}">
              <a16:creationId xmlns:a16="http://schemas.microsoft.com/office/drawing/2014/main" id="{9FA8672B-865A-4556-9112-73D25C4A42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1" name="Line 1700">
          <a:extLst>
            <a:ext uri="{FF2B5EF4-FFF2-40B4-BE49-F238E27FC236}">
              <a16:creationId xmlns:a16="http://schemas.microsoft.com/office/drawing/2014/main" id="{F450DECD-7706-401C-857B-C447E12D3B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2" name="Line 1701">
          <a:extLst>
            <a:ext uri="{FF2B5EF4-FFF2-40B4-BE49-F238E27FC236}">
              <a16:creationId xmlns:a16="http://schemas.microsoft.com/office/drawing/2014/main" id="{6E508976-B8B8-445E-9A84-84D6268416D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3" name="Line 1702">
          <a:extLst>
            <a:ext uri="{FF2B5EF4-FFF2-40B4-BE49-F238E27FC236}">
              <a16:creationId xmlns:a16="http://schemas.microsoft.com/office/drawing/2014/main" id="{52CF71A5-033C-4E31-B288-9F819FE5D9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4" name="Line 1703">
          <a:extLst>
            <a:ext uri="{FF2B5EF4-FFF2-40B4-BE49-F238E27FC236}">
              <a16:creationId xmlns:a16="http://schemas.microsoft.com/office/drawing/2014/main" id="{EFCF8E04-DEF6-46B5-9578-0AC18218AD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5" name="Line 1704">
          <a:extLst>
            <a:ext uri="{FF2B5EF4-FFF2-40B4-BE49-F238E27FC236}">
              <a16:creationId xmlns:a16="http://schemas.microsoft.com/office/drawing/2014/main" id="{C8198913-AE19-44CB-934D-C9E3D592C13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6" name="Line 1705">
          <a:extLst>
            <a:ext uri="{FF2B5EF4-FFF2-40B4-BE49-F238E27FC236}">
              <a16:creationId xmlns:a16="http://schemas.microsoft.com/office/drawing/2014/main" id="{FDFA1290-A066-45AD-B33A-C3E7A4066C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7" name="Line 1706">
          <a:extLst>
            <a:ext uri="{FF2B5EF4-FFF2-40B4-BE49-F238E27FC236}">
              <a16:creationId xmlns:a16="http://schemas.microsoft.com/office/drawing/2014/main" id="{F8E4D46F-4BCE-4F07-B6DC-8B5AE65CC6E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8" name="Line 1707">
          <a:extLst>
            <a:ext uri="{FF2B5EF4-FFF2-40B4-BE49-F238E27FC236}">
              <a16:creationId xmlns:a16="http://schemas.microsoft.com/office/drawing/2014/main" id="{CAFCBBB9-2450-48B9-A289-003121DD29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199" name="Line 1694">
          <a:extLst>
            <a:ext uri="{FF2B5EF4-FFF2-40B4-BE49-F238E27FC236}">
              <a16:creationId xmlns:a16="http://schemas.microsoft.com/office/drawing/2014/main" id="{ECD9660D-6B06-44C4-9B1F-25756BA748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0" name="Line 1695">
          <a:extLst>
            <a:ext uri="{FF2B5EF4-FFF2-40B4-BE49-F238E27FC236}">
              <a16:creationId xmlns:a16="http://schemas.microsoft.com/office/drawing/2014/main" id="{B6893879-2DF1-4498-92A3-2708EE56597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1" name="Line 1696">
          <a:extLst>
            <a:ext uri="{FF2B5EF4-FFF2-40B4-BE49-F238E27FC236}">
              <a16:creationId xmlns:a16="http://schemas.microsoft.com/office/drawing/2014/main" id="{F81EB2BA-A097-4DE1-9D2F-F2C6B5C840F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2" name="Line 1697">
          <a:extLst>
            <a:ext uri="{FF2B5EF4-FFF2-40B4-BE49-F238E27FC236}">
              <a16:creationId xmlns:a16="http://schemas.microsoft.com/office/drawing/2014/main" id="{8EE36DBB-D4A6-4FE3-82D2-FC59F679C5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3" name="Line 1698">
          <a:extLst>
            <a:ext uri="{FF2B5EF4-FFF2-40B4-BE49-F238E27FC236}">
              <a16:creationId xmlns:a16="http://schemas.microsoft.com/office/drawing/2014/main" id="{A8BDA754-DCF6-43FC-B667-708165DA2B8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4" name="Line 1699">
          <a:extLst>
            <a:ext uri="{FF2B5EF4-FFF2-40B4-BE49-F238E27FC236}">
              <a16:creationId xmlns:a16="http://schemas.microsoft.com/office/drawing/2014/main" id="{9A6A5B08-96F5-4BFA-B17F-0B66C4F1166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5" name="Line 1700">
          <a:extLst>
            <a:ext uri="{FF2B5EF4-FFF2-40B4-BE49-F238E27FC236}">
              <a16:creationId xmlns:a16="http://schemas.microsoft.com/office/drawing/2014/main" id="{F1421EAF-ABB9-4A56-9998-4DFBAA7B2F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6" name="Line 1701">
          <a:extLst>
            <a:ext uri="{FF2B5EF4-FFF2-40B4-BE49-F238E27FC236}">
              <a16:creationId xmlns:a16="http://schemas.microsoft.com/office/drawing/2014/main" id="{FA9420CE-E0B4-48F4-8EB3-173791FDFB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7" name="Line 1702">
          <a:extLst>
            <a:ext uri="{FF2B5EF4-FFF2-40B4-BE49-F238E27FC236}">
              <a16:creationId xmlns:a16="http://schemas.microsoft.com/office/drawing/2014/main" id="{BA5C72CC-8DF8-4989-95A9-17F8FE6A30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8" name="Line 1703">
          <a:extLst>
            <a:ext uri="{FF2B5EF4-FFF2-40B4-BE49-F238E27FC236}">
              <a16:creationId xmlns:a16="http://schemas.microsoft.com/office/drawing/2014/main" id="{F3A5E9C8-84A3-4044-B592-69F64615536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09" name="Line 1704">
          <a:extLst>
            <a:ext uri="{FF2B5EF4-FFF2-40B4-BE49-F238E27FC236}">
              <a16:creationId xmlns:a16="http://schemas.microsoft.com/office/drawing/2014/main" id="{A23058FA-C7DB-4417-BFA6-C780CFA446F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0" name="Line 1705">
          <a:extLst>
            <a:ext uri="{FF2B5EF4-FFF2-40B4-BE49-F238E27FC236}">
              <a16:creationId xmlns:a16="http://schemas.microsoft.com/office/drawing/2014/main" id="{DEA53D93-363E-4585-8783-116B8CAB53E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1" name="Line 1706">
          <a:extLst>
            <a:ext uri="{FF2B5EF4-FFF2-40B4-BE49-F238E27FC236}">
              <a16:creationId xmlns:a16="http://schemas.microsoft.com/office/drawing/2014/main" id="{3CBC36FB-35DC-48A3-BE2B-4E7762CD93F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2" name="Line 1707">
          <a:extLst>
            <a:ext uri="{FF2B5EF4-FFF2-40B4-BE49-F238E27FC236}">
              <a16:creationId xmlns:a16="http://schemas.microsoft.com/office/drawing/2014/main" id="{F9151FB4-7153-4D62-B152-84D2E16B99F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3" name="Line 1694">
          <a:extLst>
            <a:ext uri="{FF2B5EF4-FFF2-40B4-BE49-F238E27FC236}">
              <a16:creationId xmlns:a16="http://schemas.microsoft.com/office/drawing/2014/main" id="{29ED87F0-0D05-4FBF-8188-DFCF3213A8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4" name="Line 1695">
          <a:extLst>
            <a:ext uri="{FF2B5EF4-FFF2-40B4-BE49-F238E27FC236}">
              <a16:creationId xmlns:a16="http://schemas.microsoft.com/office/drawing/2014/main" id="{B4E9AF9C-064B-4395-BF85-0870858E14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5" name="Line 1696">
          <a:extLst>
            <a:ext uri="{FF2B5EF4-FFF2-40B4-BE49-F238E27FC236}">
              <a16:creationId xmlns:a16="http://schemas.microsoft.com/office/drawing/2014/main" id="{00DA3A36-55C0-41C2-A2DE-98BA44AEC53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6" name="Line 1697">
          <a:extLst>
            <a:ext uri="{FF2B5EF4-FFF2-40B4-BE49-F238E27FC236}">
              <a16:creationId xmlns:a16="http://schemas.microsoft.com/office/drawing/2014/main" id="{DDA6DB5D-DD4E-4EB8-9B74-5CDCE5C6222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7" name="Line 1698">
          <a:extLst>
            <a:ext uri="{FF2B5EF4-FFF2-40B4-BE49-F238E27FC236}">
              <a16:creationId xmlns:a16="http://schemas.microsoft.com/office/drawing/2014/main" id="{E056B240-E31B-4AF9-AD47-18AC303719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8" name="Line 1699">
          <a:extLst>
            <a:ext uri="{FF2B5EF4-FFF2-40B4-BE49-F238E27FC236}">
              <a16:creationId xmlns:a16="http://schemas.microsoft.com/office/drawing/2014/main" id="{B3173481-60A0-48BC-BC90-41D19AE2CE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19" name="Line 1700">
          <a:extLst>
            <a:ext uri="{FF2B5EF4-FFF2-40B4-BE49-F238E27FC236}">
              <a16:creationId xmlns:a16="http://schemas.microsoft.com/office/drawing/2014/main" id="{7B0CA64A-7A38-452B-8D19-D497F78D786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0" name="Line 1701">
          <a:extLst>
            <a:ext uri="{FF2B5EF4-FFF2-40B4-BE49-F238E27FC236}">
              <a16:creationId xmlns:a16="http://schemas.microsoft.com/office/drawing/2014/main" id="{8F3A69CC-93A5-4035-A886-24D74604BF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1" name="Line 1702">
          <a:extLst>
            <a:ext uri="{FF2B5EF4-FFF2-40B4-BE49-F238E27FC236}">
              <a16:creationId xmlns:a16="http://schemas.microsoft.com/office/drawing/2014/main" id="{51D84369-83FB-4997-B4CD-0B8EDEE5CC1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2" name="Line 1703">
          <a:extLst>
            <a:ext uri="{FF2B5EF4-FFF2-40B4-BE49-F238E27FC236}">
              <a16:creationId xmlns:a16="http://schemas.microsoft.com/office/drawing/2014/main" id="{0EDBC4A7-AEBC-454E-BE03-3DA60852395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3" name="Line 1704">
          <a:extLst>
            <a:ext uri="{FF2B5EF4-FFF2-40B4-BE49-F238E27FC236}">
              <a16:creationId xmlns:a16="http://schemas.microsoft.com/office/drawing/2014/main" id="{ACB70E5C-F094-4456-BF29-3CDC08E45F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4" name="Line 1705">
          <a:extLst>
            <a:ext uri="{FF2B5EF4-FFF2-40B4-BE49-F238E27FC236}">
              <a16:creationId xmlns:a16="http://schemas.microsoft.com/office/drawing/2014/main" id="{E0237EDA-56DF-40CE-B37B-D1ED8A64C5B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5" name="Line 1706">
          <a:extLst>
            <a:ext uri="{FF2B5EF4-FFF2-40B4-BE49-F238E27FC236}">
              <a16:creationId xmlns:a16="http://schemas.microsoft.com/office/drawing/2014/main" id="{4EF72242-058F-4924-A035-12F462B730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6" name="Line 1707">
          <a:extLst>
            <a:ext uri="{FF2B5EF4-FFF2-40B4-BE49-F238E27FC236}">
              <a16:creationId xmlns:a16="http://schemas.microsoft.com/office/drawing/2014/main" id="{BB4D2D3D-7470-4F76-BA0C-31EBA41DA0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7" name="Line 1694">
          <a:extLst>
            <a:ext uri="{FF2B5EF4-FFF2-40B4-BE49-F238E27FC236}">
              <a16:creationId xmlns:a16="http://schemas.microsoft.com/office/drawing/2014/main" id="{F097028D-3A40-4B8C-93AE-E135BEE1EA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8" name="Line 1695">
          <a:extLst>
            <a:ext uri="{FF2B5EF4-FFF2-40B4-BE49-F238E27FC236}">
              <a16:creationId xmlns:a16="http://schemas.microsoft.com/office/drawing/2014/main" id="{EB2D6960-C19A-4FA8-96E7-AF815AA3E2D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29" name="Line 1696">
          <a:extLst>
            <a:ext uri="{FF2B5EF4-FFF2-40B4-BE49-F238E27FC236}">
              <a16:creationId xmlns:a16="http://schemas.microsoft.com/office/drawing/2014/main" id="{041EC615-AC74-4DA5-922F-4D09594E87B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0" name="Line 1697">
          <a:extLst>
            <a:ext uri="{FF2B5EF4-FFF2-40B4-BE49-F238E27FC236}">
              <a16:creationId xmlns:a16="http://schemas.microsoft.com/office/drawing/2014/main" id="{7050206A-68C8-47E1-9812-9F490F32235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1" name="Line 1698">
          <a:extLst>
            <a:ext uri="{FF2B5EF4-FFF2-40B4-BE49-F238E27FC236}">
              <a16:creationId xmlns:a16="http://schemas.microsoft.com/office/drawing/2014/main" id="{65D4CE7E-9628-46C3-A724-75F9ACD9BF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2" name="Line 1699">
          <a:extLst>
            <a:ext uri="{FF2B5EF4-FFF2-40B4-BE49-F238E27FC236}">
              <a16:creationId xmlns:a16="http://schemas.microsoft.com/office/drawing/2014/main" id="{CC6F4C44-B96E-40BA-8AEC-F57DB4661E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3" name="Line 1700">
          <a:extLst>
            <a:ext uri="{FF2B5EF4-FFF2-40B4-BE49-F238E27FC236}">
              <a16:creationId xmlns:a16="http://schemas.microsoft.com/office/drawing/2014/main" id="{FFDEB9E1-FCA3-4145-8515-9FA577A26A0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4" name="Line 1701">
          <a:extLst>
            <a:ext uri="{FF2B5EF4-FFF2-40B4-BE49-F238E27FC236}">
              <a16:creationId xmlns:a16="http://schemas.microsoft.com/office/drawing/2014/main" id="{862B6976-207A-4C80-A695-C4638F88F1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5" name="Line 1702">
          <a:extLst>
            <a:ext uri="{FF2B5EF4-FFF2-40B4-BE49-F238E27FC236}">
              <a16:creationId xmlns:a16="http://schemas.microsoft.com/office/drawing/2014/main" id="{97F89F59-1335-4D8E-841A-8388E864A1E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6" name="Line 1703">
          <a:extLst>
            <a:ext uri="{FF2B5EF4-FFF2-40B4-BE49-F238E27FC236}">
              <a16:creationId xmlns:a16="http://schemas.microsoft.com/office/drawing/2014/main" id="{8250091A-EF06-4755-BC6E-E6014830C8A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7" name="Line 1704">
          <a:extLst>
            <a:ext uri="{FF2B5EF4-FFF2-40B4-BE49-F238E27FC236}">
              <a16:creationId xmlns:a16="http://schemas.microsoft.com/office/drawing/2014/main" id="{8903CD7D-F2B8-4464-856D-87D06E756C4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8" name="Line 1705">
          <a:extLst>
            <a:ext uri="{FF2B5EF4-FFF2-40B4-BE49-F238E27FC236}">
              <a16:creationId xmlns:a16="http://schemas.microsoft.com/office/drawing/2014/main" id="{B2DA8948-AEEF-4C99-A91D-49E1D73050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39" name="Line 1706">
          <a:extLst>
            <a:ext uri="{FF2B5EF4-FFF2-40B4-BE49-F238E27FC236}">
              <a16:creationId xmlns:a16="http://schemas.microsoft.com/office/drawing/2014/main" id="{86469327-D8C8-47BD-A613-A777597F83E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0" name="Line 1707">
          <a:extLst>
            <a:ext uri="{FF2B5EF4-FFF2-40B4-BE49-F238E27FC236}">
              <a16:creationId xmlns:a16="http://schemas.microsoft.com/office/drawing/2014/main" id="{63145850-A4C8-466A-98E1-E1797859AE3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1" name="Line 1694">
          <a:extLst>
            <a:ext uri="{FF2B5EF4-FFF2-40B4-BE49-F238E27FC236}">
              <a16:creationId xmlns:a16="http://schemas.microsoft.com/office/drawing/2014/main" id="{577FF9B0-6CF6-4CAA-A6B6-15114752B7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2" name="Line 1695">
          <a:extLst>
            <a:ext uri="{FF2B5EF4-FFF2-40B4-BE49-F238E27FC236}">
              <a16:creationId xmlns:a16="http://schemas.microsoft.com/office/drawing/2014/main" id="{CFE03622-C4E6-445F-9F2E-A86990B6327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3" name="Line 1696">
          <a:extLst>
            <a:ext uri="{FF2B5EF4-FFF2-40B4-BE49-F238E27FC236}">
              <a16:creationId xmlns:a16="http://schemas.microsoft.com/office/drawing/2014/main" id="{CC64C73E-AA2C-4972-960C-4C3D39368DC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4" name="Line 1697">
          <a:extLst>
            <a:ext uri="{FF2B5EF4-FFF2-40B4-BE49-F238E27FC236}">
              <a16:creationId xmlns:a16="http://schemas.microsoft.com/office/drawing/2014/main" id="{CA9D85A0-361D-425E-844C-C7F31302201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5" name="Line 1698">
          <a:extLst>
            <a:ext uri="{FF2B5EF4-FFF2-40B4-BE49-F238E27FC236}">
              <a16:creationId xmlns:a16="http://schemas.microsoft.com/office/drawing/2014/main" id="{0CB2C191-C7D9-4440-89B3-84B23061E24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6" name="Line 1699">
          <a:extLst>
            <a:ext uri="{FF2B5EF4-FFF2-40B4-BE49-F238E27FC236}">
              <a16:creationId xmlns:a16="http://schemas.microsoft.com/office/drawing/2014/main" id="{29DF39B5-0B9C-444F-AE8F-0622163B0C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7" name="Line 1700">
          <a:extLst>
            <a:ext uri="{FF2B5EF4-FFF2-40B4-BE49-F238E27FC236}">
              <a16:creationId xmlns:a16="http://schemas.microsoft.com/office/drawing/2014/main" id="{BD3FB826-FBEB-47C3-A49F-E5A934C559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8" name="Line 1701">
          <a:extLst>
            <a:ext uri="{FF2B5EF4-FFF2-40B4-BE49-F238E27FC236}">
              <a16:creationId xmlns:a16="http://schemas.microsoft.com/office/drawing/2014/main" id="{9BDA9FA5-F6D8-49AF-8450-0C96231902B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49" name="Line 1702">
          <a:extLst>
            <a:ext uri="{FF2B5EF4-FFF2-40B4-BE49-F238E27FC236}">
              <a16:creationId xmlns:a16="http://schemas.microsoft.com/office/drawing/2014/main" id="{A302322E-A3AD-4325-8D55-424F93A7F1C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0" name="Line 1703">
          <a:extLst>
            <a:ext uri="{FF2B5EF4-FFF2-40B4-BE49-F238E27FC236}">
              <a16:creationId xmlns:a16="http://schemas.microsoft.com/office/drawing/2014/main" id="{A6699A23-BEBA-4EEB-8517-7A0771479AA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1" name="Line 1704">
          <a:extLst>
            <a:ext uri="{FF2B5EF4-FFF2-40B4-BE49-F238E27FC236}">
              <a16:creationId xmlns:a16="http://schemas.microsoft.com/office/drawing/2014/main" id="{74E8119C-F449-4F5E-83E1-1663148A32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2" name="Line 1705">
          <a:extLst>
            <a:ext uri="{FF2B5EF4-FFF2-40B4-BE49-F238E27FC236}">
              <a16:creationId xmlns:a16="http://schemas.microsoft.com/office/drawing/2014/main" id="{4A67CF71-B9EC-4F71-B507-B8DDCE3C40D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3" name="Line 1706">
          <a:extLst>
            <a:ext uri="{FF2B5EF4-FFF2-40B4-BE49-F238E27FC236}">
              <a16:creationId xmlns:a16="http://schemas.microsoft.com/office/drawing/2014/main" id="{6DF4DC7F-AA92-4A6D-9450-2C2E66BCBC1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4" name="Line 1707">
          <a:extLst>
            <a:ext uri="{FF2B5EF4-FFF2-40B4-BE49-F238E27FC236}">
              <a16:creationId xmlns:a16="http://schemas.microsoft.com/office/drawing/2014/main" id="{2451BC32-4FE2-4F1A-B59E-4403300FF90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5" name="Line 1694">
          <a:extLst>
            <a:ext uri="{FF2B5EF4-FFF2-40B4-BE49-F238E27FC236}">
              <a16:creationId xmlns:a16="http://schemas.microsoft.com/office/drawing/2014/main" id="{14704E0C-80DE-477E-A91D-0C1D61F645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6" name="Line 1695">
          <a:extLst>
            <a:ext uri="{FF2B5EF4-FFF2-40B4-BE49-F238E27FC236}">
              <a16:creationId xmlns:a16="http://schemas.microsoft.com/office/drawing/2014/main" id="{B2427E3B-8AF8-4FA9-A032-2E9A8194CF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7" name="Line 1696">
          <a:extLst>
            <a:ext uri="{FF2B5EF4-FFF2-40B4-BE49-F238E27FC236}">
              <a16:creationId xmlns:a16="http://schemas.microsoft.com/office/drawing/2014/main" id="{17707488-F5C7-4305-B431-E2B32FB07CD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8" name="Line 1697">
          <a:extLst>
            <a:ext uri="{FF2B5EF4-FFF2-40B4-BE49-F238E27FC236}">
              <a16:creationId xmlns:a16="http://schemas.microsoft.com/office/drawing/2014/main" id="{E1BA3AB2-DDDC-4CA7-A669-170825F7918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59" name="Line 1698">
          <a:extLst>
            <a:ext uri="{FF2B5EF4-FFF2-40B4-BE49-F238E27FC236}">
              <a16:creationId xmlns:a16="http://schemas.microsoft.com/office/drawing/2014/main" id="{9BEB750A-BD4D-42AF-A3EE-882B9138CB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0" name="Line 1699">
          <a:extLst>
            <a:ext uri="{FF2B5EF4-FFF2-40B4-BE49-F238E27FC236}">
              <a16:creationId xmlns:a16="http://schemas.microsoft.com/office/drawing/2014/main" id="{28B8134A-0F99-4512-913E-A6FC7F79A0E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1" name="Line 1700">
          <a:extLst>
            <a:ext uri="{FF2B5EF4-FFF2-40B4-BE49-F238E27FC236}">
              <a16:creationId xmlns:a16="http://schemas.microsoft.com/office/drawing/2014/main" id="{2E9F5604-9F22-4A78-92A8-F223639A8C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2" name="Line 1701">
          <a:extLst>
            <a:ext uri="{FF2B5EF4-FFF2-40B4-BE49-F238E27FC236}">
              <a16:creationId xmlns:a16="http://schemas.microsoft.com/office/drawing/2014/main" id="{79C570BA-5069-4B1C-B2CD-EAA3C79F2FE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3" name="Line 1702">
          <a:extLst>
            <a:ext uri="{FF2B5EF4-FFF2-40B4-BE49-F238E27FC236}">
              <a16:creationId xmlns:a16="http://schemas.microsoft.com/office/drawing/2014/main" id="{11870617-0EEB-4A35-B24A-82AC15CB80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4" name="Line 1703">
          <a:extLst>
            <a:ext uri="{FF2B5EF4-FFF2-40B4-BE49-F238E27FC236}">
              <a16:creationId xmlns:a16="http://schemas.microsoft.com/office/drawing/2014/main" id="{C6ED5A18-406E-47B2-AA80-289F402C28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5" name="Line 1704">
          <a:extLst>
            <a:ext uri="{FF2B5EF4-FFF2-40B4-BE49-F238E27FC236}">
              <a16:creationId xmlns:a16="http://schemas.microsoft.com/office/drawing/2014/main" id="{CDA9AD6A-E33B-471B-B300-5B4860C8BE9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6" name="Line 1705">
          <a:extLst>
            <a:ext uri="{FF2B5EF4-FFF2-40B4-BE49-F238E27FC236}">
              <a16:creationId xmlns:a16="http://schemas.microsoft.com/office/drawing/2014/main" id="{A6B6AE7F-10CA-46DE-8524-1546448AB2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7" name="Line 1706">
          <a:extLst>
            <a:ext uri="{FF2B5EF4-FFF2-40B4-BE49-F238E27FC236}">
              <a16:creationId xmlns:a16="http://schemas.microsoft.com/office/drawing/2014/main" id="{18DE8B60-1995-4C1C-8694-DE6C5EF2C6B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8" name="Line 1707">
          <a:extLst>
            <a:ext uri="{FF2B5EF4-FFF2-40B4-BE49-F238E27FC236}">
              <a16:creationId xmlns:a16="http://schemas.microsoft.com/office/drawing/2014/main" id="{E3369D40-CE25-42BC-ADA0-8BB06D590A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69" name="Line 1694">
          <a:extLst>
            <a:ext uri="{FF2B5EF4-FFF2-40B4-BE49-F238E27FC236}">
              <a16:creationId xmlns:a16="http://schemas.microsoft.com/office/drawing/2014/main" id="{1D7F6DA2-E8F1-4A5D-B268-DF5B07E7D98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0" name="Line 1695">
          <a:extLst>
            <a:ext uri="{FF2B5EF4-FFF2-40B4-BE49-F238E27FC236}">
              <a16:creationId xmlns:a16="http://schemas.microsoft.com/office/drawing/2014/main" id="{38732E04-C8F6-49B6-9F79-659AE2C350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1" name="Line 1696">
          <a:extLst>
            <a:ext uri="{FF2B5EF4-FFF2-40B4-BE49-F238E27FC236}">
              <a16:creationId xmlns:a16="http://schemas.microsoft.com/office/drawing/2014/main" id="{A5B709E4-D78A-4C15-B351-6772C21ACC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2" name="Line 1697">
          <a:extLst>
            <a:ext uri="{FF2B5EF4-FFF2-40B4-BE49-F238E27FC236}">
              <a16:creationId xmlns:a16="http://schemas.microsoft.com/office/drawing/2014/main" id="{DADE5BBE-B4F5-433F-8414-2A483C2B159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3" name="Line 1698">
          <a:extLst>
            <a:ext uri="{FF2B5EF4-FFF2-40B4-BE49-F238E27FC236}">
              <a16:creationId xmlns:a16="http://schemas.microsoft.com/office/drawing/2014/main" id="{1D4140D9-9453-4B8A-B43A-06D35A5DEC9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4" name="Line 1699">
          <a:extLst>
            <a:ext uri="{FF2B5EF4-FFF2-40B4-BE49-F238E27FC236}">
              <a16:creationId xmlns:a16="http://schemas.microsoft.com/office/drawing/2014/main" id="{24395DC0-9491-4845-8729-6EEC0585CB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5" name="Line 1700">
          <a:extLst>
            <a:ext uri="{FF2B5EF4-FFF2-40B4-BE49-F238E27FC236}">
              <a16:creationId xmlns:a16="http://schemas.microsoft.com/office/drawing/2014/main" id="{63A7DE7D-1F8E-4099-ACF6-BC7113FC86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6" name="Line 1701">
          <a:extLst>
            <a:ext uri="{FF2B5EF4-FFF2-40B4-BE49-F238E27FC236}">
              <a16:creationId xmlns:a16="http://schemas.microsoft.com/office/drawing/2014/main" id="{822B00CF-1C6D-494E-A2C1-F20742ADFE0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7" name="Line 1702">
          <a:extLst>
            <a:ext uri="{FF2B5EF4-FFF2-40B4-BE49-F238E27FC236}">
              <a16:creationId xmlns:a16="http://schemas.microsoft.com/office/drawing/2014/main" id="{1B3520BC-786D-41F6-B81F-F612182CCA6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8" name="Line 1703">
          <a:extLst>
            <a:ext uri="{FF2B5EF4-FFF2-40B4-BE49-F238E27FC236}">
              <a16:creationId xmlns:a16="http://schemas.microsoft.com/office/drawing/2014/main" id="{832FB6E5-BB3A-4B46-A7C1-A483ED754E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79" name="Line 1704">
          <a:extLst>
            <a:ext uri="{FF2B5EF4-FFF2-40B4-BE49-F238E27FC236}">
              <a16:creationId xmlns:a16="http://schemas.microsoft.com/office/drawing/2014/main" id="{1E256D7D-DBA9-428D-AE71-5575725831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80" name="Line 1705">
          <a:extLst>
            <a:ext uri="{FF2B5EF4-FFF2-40B4-BE49-F238E27FC236}">
              <a16:creationId xmlns:a16="http://schemas.microsoft.com/office/drawing/2014/main" id="{5AC41E88-34C7-401A-B48E-15B8006FDB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81" name="Line 1706">
          <a:extLst>
            <a:ext uri="{FF2B5EF4-FFF2-40B4-BE49-F238E27FC236}">
              <a16:creationId xmlns:a16="http://schemas.microsoft.com/office/drawing/2014/main" id="{E7BF8C60-BD7A-4F35-AF7C-05712C3533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184</xdr:row>
      <xdr:rowOff>0</xdr:rowOff>
    </xdr:from>
    <xdr:to>
      <xdr:col>10</xdr:col>
      <xdr:colOff>38100</xdr:colOff>
      <xdr:row>184</xdr:row>
      <xdr:rowOff>0</xdr:rowOff>
    </xdr:to>
    <xdr:sp macro="" textlink="">
      <xdr:nvSpPr>
        <xdr:cNvPr id="4282" name="Line 1707">
          <a:extLst>
            <a:ext uri="{FF2B5EF4-FFF2-40B4-BE49-F238E27FC236}">
              <a16:creationId xmlns:a16="http://schemas.microsoft.com/office/drawing/2014/main" id="{1F3F5832-744D-47E7-A74D-E143ED8EC3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3" name="Line 1694">
          <a:extLst>
            <a:ext uri="{FF2B5EF4-FFF2-40B4-BE49-F238E27FC236}">
              <a16:creationId xmlns:a16="http://schemas.microsoft.com/office/drawing/2014/main" id="{06243A05-5437-4766-8E2A-FAF684E2A63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4" name="Line 1695">
          <a:extLst>
            <a:ext uri="{FF2B5EF4-FFF2-40B4-BE49-F238E27FC236}">
              <a16:creationId xmlns:a16="http://schemas.microsoft.com/office/drawing/2014/main" id="{51F7C5C0-A864-4F7B-BEC0-5D7D0FD8F7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5" name="Line 1696">
          <a:extLst>
            <a:ext uri="{FF2B5EF4-FFF2-40B4-BE49-F238E27FC236}">
              <a16:creationId xmlns:a16="http://schemas.microsoft.com/office/drawing/2014/main" id="{A5BE4531-4D4C-4005-8756-C01E7014E6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6" name="Line 1697">
          <a:extLst>
            <a:ext uri="{FF2B5EF4-FFF2-40B4-BE49-F238E27FC236}">
              <a16:creationId xmlns:a16="http://schemas.microsoft.com/office/drawing/2014/main" id="{89D2BA7D-6D1E-4671-947F-442DD90E58F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7" name="Line 1698">
          <a:extLst>
            <a:ext uri="{FF2B5EF4-FFF2-40B4-BE49-F238E27FC236}">
              <a16:creationId xmlns:a16="http://schemas.microsoft.com/office/drawing/2014/main" id="{7DFA1EFA-4500-4FE9-9598-438A484D374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8" name="Line 1699">
          <a:extLst>
            <a:ext uri="{FF2B5EF4-FFF2-40B4-BE49-F238E27FC236}">
              <a16:creationId xmlns:a16="http://schemas.microsoft.com/office/drawing/2014/main" id="{D4007E43-722E-4987-8301-AA3F763B61A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89" name="Line 1700">
          <a:extLst>
            <a:ext uri="{FF2B5EF4-FFF2-40B4-BE49-F238E27FC236}">
              <a16:creationId xmlns:a16="http://schemas.microsoft.com/office/drawing/2014/main" id="{AF1FDA06-E805-4C7C-BD6E-F2B0FF982A7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0" name="Line 1701">
          <a:extLst>
            <a:ext uri="{FF2B5EF4-FFF2-40B4-BE49-F238E27FC236}">
              <a16:creationId xmlns:a16="http://schemas.microsoft.com/office/drawing/2014/main" id="{DA41498B-B349-4218-876E-747D19A6E1A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1" name="Line 1702">
          <a:extLst>
            <a:ext uri="{FF2B5EF4-FFF2-40B4-BE49-F238E27FC236}">
              <a16:creationId xmlns:a16="http://schemas.microsoft.com/office/drawing/2014/main" id="{82034FA1-9E78-49E6-A4B5-EE5C4BBEBC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2" name="Line 1703">
          <a:extLst>
            <a:ext uri="{FF2B5EF4-FFF2-40B4-BE49-F238E27FC236}">
              <a16:creationId xmlns:a16="http://schemas.microsoft.com/office/drawing/2014/main" id="{69BEF5BE-A06D-49E7-9810-4AA302B968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3" name="Line 1704">
          <a:extLst>
            <a:ext uri="{FF2B5EF4-FFF2-40B4-BE49-F238E27FC236}">
              <a16:creationId xmlns:a16="http://schemas.microsoft.com/office/drawing/2014/main" id="{00D799FC-FBA9-4716-AE25-130581D27B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4" name="Line 1705">
          <a:extLst>
            <a:ext uri="{FF2B5EF4-FFF2-40B4-BE49-F238E27FC236}">
              <a16:creationId xmlns:a16="http://schemas.microsoft.com/office/drawing/2014/main" id="{8E9C30DF-ACAA-486F-9286-9DA1066395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5" name="Line 1706">
          <a:extLst>
            <a:ext uri="{FF2B5EF4-FFF2-40B4-BE49-F238E27FC236}">
              <a16:creationId xmlns:a16="http://schemas.microsoft.com/office/drawing/2014/main" id="{6B82E657-F25C-409D-95F1-69997EE6FF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6" name="Line 1707">
          <a:extLst>
            <a:ext uri="{FF2B5EF4-FFF2-40B4-BE49-F238E27FC236}">
              <a16:creationId xmlns:a16="http://schemas.microsoft.com/office/drawing/2014/main" id="{C11086F6-7788-4EBC-8F97-BDFB314AA9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7" name="Line 1694">
          <a:extLst>
            <a:ext uri="{FF2B5EF4-FFF2-40B4-BE49-F238E27FC236}">
              <a16:creationId xmlns:a16="http://schemas.microsoft.com/office/drawing/2014/main" id="{AED482EF-B042-455E-BB5C-167887B226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8" name="Line 1695">
          <a:extLst>
            <a:ext uri="{FF2B5EF4-FFF2-40B4-BE49-F238E27FC236}">
              <a16:creationId xmlns:a16="http://schemas.microsoft.com/office/drawing/2014/main" id="{68BB5C37-87E8-4E54-8886-DA723341824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299" name="Line 1696">
          <a:extLst>
            <a:ext uri="{FF2B5EF4-FFF2-40B4-BE49-F238E27FC236}">
              <a16:creationId xmlns:a16="http://schemas.microsoft.com/office/drawing/2014/main" id="{69180E1A-47AE-4CE4-AD84-8BDC47A4EF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0" name="Line 1697">
          <a:extLst>
            <a:ext uri="{FF2B5EF4-FFF2-40B4-BE49-F238E27FC236}">
              <a16:creationId xmlns:a16="http://schemas.microsoft.com/office/drawing/2014/main" id="{32254F06-B238-4A8F-90BE-6D1939EB75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1" name="Line 1698">
          <a:extLst>
            <a:ext uri="{FF2B5EF4-FFF2-40B4-BE49-F238E27FC236}">
              <a16:creationId xmlns:a16="http://schemas.microsoft.com/office/drawing/2014/main" id="{CF3CA61A-7F3A-4410-8AD3-106EBC53D5D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2" name="Line 1699">
          <a:extLst>
            <a:ext uri="{FF2B5EF4-FFF2-40B4-BE49-F238E27FC236}">
              <a16:creationId xmlns:a16="http://schemas.microsoft.com/office/drawing/2014/main" id="{4845C05B-B016-4E62-A1F5-9B0B6C23E83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3" name="Line 1700">
          <a:extLst>
            <a:ext uri="{FF2B5EF4-FFF2-40B4-BE49-F238E27FC236}">
              <a16:creationId xmlns:a16="http://schemas.microsoft.com/office/drawing/2014/main" id="{77A5F890-1C70-4E07-B757-43440BD6F0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4" name="Line 1701">
          <a:extLst>
            <a:ext uri="{FF2B5EF4-FFF2-40B4-BE49-F238E27FC236}">
              <a16:creationId xmlns:a16="http://schemas.microsoft.com/office/drawing/2014/main" id="{522BAA29-1A26-4E09-B268-8F807F4FE8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5" name="Line 1702">
          <a:extLst>
            <a:ext uri="{FF2B5EF4-FFF2-40B4-BE49-F238E27FC236}">
              <a16:creationId xmlns:a16="http://schemas.microsoft.com/office/drawing/2014/main" id="{E0D54274-FECC-4789-A100-1D911B02652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6" name="Line 1703">
          <a:extLst>
            <a:ext uri="{FF2B5EF4-FFF2-40B4-BE49-F238E27FC236}">
              <a16:creationId xmlns:a16="http://schemas.microsoft.com/office/drawing/2014/main" id="{B42BDCBA-F982-4926-9C25-03DC2B0906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7" name="Line 1704">
          <a:extLst>
            <a:ext uri="{FF2B5EF4-FFF2-40B4-BE49-F238E27FC236}">
              <a16:creationId xmlns:a16="http://schemas.microsoft.com/office/drawing/2014/main" id="{7C6539E7-3B40-429C-BC53-6D739E2A7A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8" name="Line 1705">
          <a:extLst>
            <a:ext uri="{FF2B5EF4-FFF2-40B4-BE49-F238E27FC236}">
              <a16:creationId xmlns:a16="http://schemas.microsoft.com/office/drawing/2014/main" id="{19901876-21B5-46D0-8F5F-82BBFFD374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09" name="Line 1706">
          <a:extLst>
            <a:ext uri="{FF2B5EF4-FFF2-40B4-BE49-F238E27FC236}">
              <a16:creationId xmlns:a16="http://schemas.microsoft.com/office/drawing/2014/main" id="{3FB10108-1885-4C02-9C2B-6836118478A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0" name="Line 1707">
          <a:extLst>
            <a:ext uri="{FF2B5EF4-FFF2-40B4-BE49-F238E27FC236}">
              <a16:creationId xmlns:a16="http://schemas.microsoft.com/office/drawing/2014/main" id="{EA87DE83-B33C-4CB2-A981-BB6A516FF48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1" name="Line 1694">
          <a:extLst>
            <a:ext uri="{FF2B5EF4-FFF2-40B4-BE49-F238E27FC236}">
              <a16:creationId xmlns:a16="http://schemas.microsoft.com/office/drawing/2014/main" id="{BDDF9C7F-765C-414E-9131-7489B5B136A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2" name="Line 1695">
          <a:extLst>
            <a:ext uri="{FF2B5EF4-FFF2-40B4-BE49-F238E27FC236}">
              <a16:creationId xmlns:a16="http://schemas.microsoft.com/office/drawing/2014/main" id="{4C101F5A-B986-4FC4-A878-004EEE2C414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3" name="Line 1696">
          <a:extLst>
            <a:ext uri="{FF2B5EF4-FFF2-40B4-BE49-F238E27FC236}">
              <a16:creationId xmlns:a16="http://schemas.microsoft.com/office/drawing/2014/main" id="{BF80B220-D8BF-44D0-A33D-13A9F789B4C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4" name="Line 1697">
          <a:extLst>
            <a:ext uri="{FF2B5EF4-FFF2-40B4-BE49-F238E27FC236}">
              <a16:creationId xmlns:a16="http://schemas.microsoft.com/office/drawing/2014/main" id="{0442E493-A9D6-4536-8E86-BEF8BA7024D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5" name="Line 1698">
          <a:extLst>
            <a:ext uri="{FF2B5EF4-FFF2-40B4-BE49-F238E27FC236}">
              <a16:creationId xmlns:a16="http://schemas.microsoft.com/office/drawing/2014/main" id="{26AB9EDC-4A16-4018-9DEC-5E2F93294F7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6" name="Line 1699">
          <a:extLst>
            <a:ext uri="{FF2B5EF4-FFF2-40B4-BE49-F238E27FC236}">
              <a16:creationId xmlns:a16="http://schemas.microsoft.com/office/drawing/2014/main" id="{D5250FF2-D873-4EDA-BEBD-C7FDDB7931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7" name="Line 1700">
          <a:extLst>
            <a:ext uri="{FF2B5EF4-FFF2-40B4-BE49-F238E27FC236}">
              <a16:creationId xmlns:a16="http://schemas.microsoft.com/office/drawing/2014/main" id="{F7D07BA9-3C43-4F70-A2F8-67B53B8A79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8" name="Line 1701">
          <a:extLst>
            <a:ext uri="{FF2B5EF4-FFF2-40B4-BE49-F238E27FC236}">
              <a16:creationId xmlns:a16="http://schemas.microsoft.com/office/drawing/2014/main" id="{F3540428-C284-43FD-B240-5E482EC920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19" name="Line 1702">
          <a:extLst>
            <a:ext uri="{FF2B5EF4-FFF2-40B4-BE49-F238E27FC236}">
              <a16:creationId xmlns:a16="http://schemas.microsoft.com/office/drawing/2014/main" id="{BBDEA9DC-2FD0-4751-82C2-442D4A8176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0" name="Line 1703">
          <a:extLst>
            <a:ext uri="{FF2B5EF4-FFF2-40B4-BE49-F238E27FC236}">
              <a16:creationId xmlns:a16="http://schemas.microsoft.com/office/drawing/2014/main" id="{A5BC2C40-F8F8-4B4D-AB49-7A679F1E1AC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1" name="Line 1704">
          <a:extLst>
            <a:ext uri="{FF2B5EF4-FFF2-40B4-BE49-F238E27FC236}">
              <a16:creationId xmlns:a16="http://schemas.microsoft.com/office/drawing/2014/main" id="{7DF8E6EA-9EC3-4ECD-876D-103F7E12A2D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2" name="Line 1705">
          <a:extLst>
            <a:ext uri="{FF2B5EF4-FFF2-40B4-BE49-F238E27FC236}">
              <a16:creationId xmlns:a16="http://schemas.microsoft.com/office/drawing/2014/main" id="{B6E29B84-E669-47F5-A3BE-CB1A747C03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3" name="Line 1706">
          <a:extLst>
            <a:ext uri="{FF2B5EF4-FFF2-40B4-BE49-F238E27FC236}">
              <a16:creationId xmlns:a16="http://schemas.microsoft.com/office/drawing/2014/main" id="{0E72C287-BEB8-468C-B439-D4645CBD96A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4" name="Line 1707">
          <a:extLst>
            <a:ext uri="{FF2B5EF4-FFF2-40B4-BE49-F238E27FC236}">
              <a16:creationId xmlns:a16="http://schemas.microsoft.com/office/drawing/2014/main" id="{56125A12-2025-4D64-8017-040817EBA66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5" name="Line 1694">
          <a:extLst>
            <a:ext uri="{FF2B5EF4-FFF2-40B4-BE49-F238E27FC236}">
              <a16:creationId xmlns:a16="http://schemas.microsoft.com/office/drawing/2014/main" id="{883608CC-698F-49E5-98B5-FB8384B349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6" name="Line 1695">
          <a:extLst>
            <a:ext uri="{FF2B5EF4-FFF2-40B4-BE49-F238E27FC236}">
              <a16:creationId xmlns:a16="http://schemas.microsoft.com/office/drawing/2014/main" id="{B5FCE072-5B26-422C-B964-F19007B4FFF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7" name="Line 1696">
          <a:extLst>
            <a:ext uri="{FF2B5EF4-FFF2-40B4-BE49-F238E27FC236}">
              <a16:creationId xmlns:a16="http://schemas.microsoft.com/office/drawing/2014/main" id="{03596AAB-2E99-47E6-BF74-930B9DABC7A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8" name="Line 1697">
          <a:extLst>
            <a:ext uri="{FF2B5EF4-FFF2-40B4-BE49-F238E27FC236}">
              <a16:creationId xmlns:a16="http://schemas.microsoft.com/office/drawing/2014/main" id="{195903D7-0CC5-436E-B62B-668D113D5D7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29" name="Line 1698">
          <a:extLst>
            <a:ext uri="{FF2B5EF4-FFF2-40B4-BE49-F238E27FC236}">
              <a16:creationId xmlns:a16="http://schemas.microsoft.com/office/drawing/2014/main" id="{560976C3-358C-4C75-8B15-5EC9450F41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0" name="Line 1699">
          <a:extLst>
            <a:ext uri="{FF2B5EF4-FFF2-40B4-BE49-F238E27FC236}">
              <a16:creationId xmlns:a16="http://schemas.microsoft.com/office/drawing/2014/main" id="{3920C8DB-787D-4C5E-9F34-B17C031AC3B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1" name="Line 1700">
          <a:extLst>
            <a:ext uri="{FF2B5EF4-FFF2-40B4-BE49-F238E27FC236}">
              <a16:creationId xmlns:a16="http://schemas.microsoft.com/office/drawing/2014/main" id="{37B268DF-8584-429D-B32B-089E1B5A3D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2" name="Line 1701">
          <a:extLst>
            <a:ext uri="{FF2B5EF4-FFF2-40B4-BE49-F238E27FC236}">
              <a16:creationId xmlns:a16="http://schemas.microsoft.com/office/drawing/2014/main" id="{E7A2C5E0-EB7A-4654-A0D6-A7E4195688C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3" name="Line 1702">
          <a:extLst>
            <a:ext uri="{FF2B5EF4-FFF2-40B4-BE49-F238E27FC236}">
              <a16:creationId xmlns:a16="http://schemas.microsoft.com/office/drawing/2014/main" id="{52C31AD9-1248-4997-BDAD-7665D1FF01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4" name="Line 1703">
          <a:extLst>
            <a:ext uri="{FF2B5EF4-FFF2-40B4-BE49-F238E27FC236}">
              <a16:creationId xmlns:a16="http://schemas.microsoft.com/office/drawing/2014/main" id="{9F23FD5F-2CF7-4F84-B276-0C37F8585A2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5" name="Line 1704">
          <a:extLst>
            <a:ext uri="{FF2B5EF4-FFF2-40B4-BE49-F238E27FC236}">
              <a16:creationId xmlns:a16="http://schemas.microsoft.com/office/drawing/2014/main" id="{D77EA5F2-EAA1-4903-AED1-AD17B51805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6" name="Line 1705">
          <a:extLst>
            <a:ext uri="{FF2B5EF4-FFF2-40B4-BE49-F238E27FC236}">
              <a16:creationId xmlns:a16="http://schemas.microsoft.com/office/drawing/2014/main" id="{9DDFCE39-F5DF-4276-845E-75E9D69E5B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7" name="Line 1706">
          <a:extLst>
            <a:ext uri="{FF2B5EF4-FFF2-40B4-BE49-F238E27FC236}">
              <a16:creationId xmlns:a16="http://schemas.microsoft.com/office/drawing/2014/main" id="{ADEEA70C-9C99-4BEE-81C6-71EE7D0CB7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8" name="Line 1707">
          <a:extLst>
            <a:ext uri="{FF2B5EF4-FFF2-40B4-BE49-F238E27FC236}">
              <a16:creationId xmlns:a16="http://schemas.microsoft.com/office/drawing/2014/main" id="{0DCB2758-6386-4568-B1DD-52CBCE43FFB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39" name="Line 1694">
          <a:extLst>
            <a:ext uri="{FF2B5EF4-FFF2-40B4-BE49-F238E27FC236}">
              <a16:creationId xmlns:a16="http://schemas.microsoft.com/office/drawing/2014/main" id="{D0AC007E-A7FA-4719-9684-5A5E2D92548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0" name="Line 1695">
          <a:extLst>
            <a:ext uri="{FF2B5EF4-FFF2-40B4-BE49-F238E27FC236}">
              <a16:creationId xmlns:a16="http://schemas.microsoft.com/office/drawing/2014/main" id="{0B64ABFB-C8BC-4A7A-B82A-8B65654B27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1" name="Line 1696">
          <a:extLst>
            <a:ext uri="{FF2B5EF4-FFF2-40B4-BE49-F238E27FC236}">
              <a16:creationId xmlns:a16="http://schemas.microsoft.com/office/drawing/2014/main" id="{1222FB1F-1AA3-4164-AC4A-CD146CD0C1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2" name="Line 1697">
          <a:extLst>
            <a:ext uri="{FF2B5EF4-FFF2-40B4-BE49-F238E27FC236}">
              <a16:creationId xmlns:a16="http://schemas.microsoft.com/office/drawing/2014/main" id="{2D0FF018-6CA0-43BE-A27F-EBDA7F18DB5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3" name="Line 1698">
          <a:extLst>
            <a:ext uri="{FF2B5EF4-FFF2-40B4-BE49-F238E27FC236}">
              <a16:creationId xmlns:a16="http://schemas.microsoft.com/office/drawing/2014/main" id="{BAD228FF-6C1C-4F69-96F9-A2FEE0701F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4" name="Line 1699">
          <a:extLst>
            <a:ext uri="{FF2B5EF4-FFF2-40B4-BE49-F238E27FC236}">
              <a16:creationId xmlns:a16="http://schemas.microsoft.com/office/drawing/2014/main" id="{8FF6BEEC-6882-4215-9E40-C013885678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5" name="Line 1700">
          <a:extLst>
            <a:ext uri="{FF2B5EF4-FFF2-40B4-BE49-F238E27FC236}">
              <a16:creationId xmlns:a16="http://schemas.microsoft.com/office/drawing/2014/main" id="{86E5EBBC-9474-4409-80F4-9F326BD4409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6" name="Line 1701">
          <a:extLst>
            <a:ext uri="{FF2B5EF4-FFF2-40B4-BE49-F238E27FC236}">
              <a16:creationId xmlns:a16="http://schemas.microsoft.com/office/drawing/2014/main" id="{2D97F940-D222-417B-9ADF-32370867CE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7" name="Line 1702">
          <a:extLst>
            <a:ext uri="{FF2B5EF4-FFF2-40B4-BE49-F238E27FC236}">
              <a16:creationId xmlns:a16="http://schemas.microsoft.com/office/drawing/2014/main" id="{1D0BDE0D-A0E2-400F-9325-802163BD80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8" name="Line 1703">
          <a:extLst>
            <a:ext uri="{FF2B5EF4-FFF2-40B4-BE49-F238E27FC236}">
              <a16:creationId xmlns:a16="http://schemas.microsoft.com/office/drawing/2014/main" id="{212123F6-D428-4E12-80C8-FE33784652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49" name="Line 1704">
          <a:extLst>
            <a:ext uri="{FF2B5EF4-FFF2-40B4-BE49-F238E27FC236}">
              <a16:creationId xmlns:a16="http://schemas.microsoft.com/office/drawing/2014/main" id="{81B2FF98-F1C7-42B1-B2A5-2909A1B4FE9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0" name="Line 1705">
          <a:extLst>
            <a:ext uri="{FF2B5EF4-FFF2-40B4-BE49-F238E27FC236}">
              <a16:creationId xmlns:a16="http://schemas.microsoft.com/office/drawing/2014/main" id="{29BE5832-D450-40B0-9646-EA84D5DBEE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1" name="Line 1706">
          <a:extLst>
            <a:ext uri="{FF2B5EF4-FFF2-40B4-BE49-F238E27FC236}">
              <a16:creationId xmlns:a16="http://schemas.microsoft.com/office/drawing/2014/main" id="{B05E9C91-3F65-409B-B983-87AD6EFE5B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2" name="Line 1707">
          <a:extLst>
            <a:ext uri="{FF2B5EF4-FFF2-40B4-BE49-F238E27FC236}">
              <a16:creationId xmlns:a16="http://schemas.microsoft.com/office/drawing/2014/main" id="{D2BA1E49-B0B0-44A6-BC9C-DC593C1272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3" name="Line 1694">
          <a:extLst>
            <a:ext uri="{FF2B5EF4-FFF2-40B4-BE49-F238E27FC236}">
              <a16:creationId xmlns:a16="http://schemas.microsoft.com/office/drawing/2014/main" id="{9E06486D-E01B-4A4D-ACA3-7CCE484E985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4" name="Line 1695">
          <a:extLst>
            <a:ext uri="{FF2B5EF4-FFF2-40B4-BE49-F238E27FC236}">
              <a16:creationId xmlns:a16="http://schemas.microsoft.com/office/drawing/2014/main" id="{D246C769-E96C-432A-8B2E-B867513BC2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5" name="Line 1696">
          <a:extLst>
            <a:ext uri="{FF2B5EF4-FFF2-40B4-BE49-F238E27FC236}">
              <a16:creationId xmlns:a16="http://schemas.microsoft.com/office/drawing/2014/main" id="{0A273E3B-0C4A-4542-80FC-46CF1F0A0E2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6" name="Line 1697">
          <a:extLst>
            <a:ext uri="{FF2B5EF4-FFF2-40B4-BE49-F238E27FC236}">
              <a16:creationId xmlns:a16="http://schemas.microsoft.com/office/drawing/2014/main" id="{E4FE8748-2297-43A6-A0EB-392EC5D01CC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7" name="Line 1698">
          <a:extLst>
            <a:ext uri="{FF2B5EF4-FFF2-40B4-BE49-F238E27FC236}">
              <a16:creationId xmlns:a16="http://schemas.microsoft.com/office/drawing/2014/main" id="{4C289D0F-339E-494C-84DF-6175BBD23B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8" name="Line 1699">
          <a:extLst>
            <a:ext uri="{FF2B5EF4-FFF2-40B4-BE49-F238E27FC236}">
              <a16:creationId xmlns:a16="http://schemas.microsoft.com/office/drawing/2014/main" id="{33D650F0-3D17-4E5B-A083-022D7D277C3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59" name="Line 1700">
          <a:extLst>
            <a:ext uri="{FF2B5EF4-FFF2-40B4-BE49-F238E27FC236}">
              <a16:creationId xmlns:a16="http://schemas.microsoft.com/office/drawing/2014/main" id="{35804400-7D74-4464-B563-760E249527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0" name="Line 1701">
          <a:extLst>
            <a:ext uri="{FF2B5EF4-FFF2-40B4-BE49-F238E27FC236}">
              <a16:creationId xmlns:a16="http://schemas.microsoft.com/office/drawing/2014/main" id="{C0E8E6E6-7BFC-4980-BC9A-B5421F919B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1" name="Line 1702">
          <a:extLst>
            <a:ext uri="{FF2B5EF4-FFF2-40B4-BE49-F238E27FC236}">
              <a16:creationId xmlns:a16="http://schemas.microsoft.com/office/drawing/2014/main" id="{7EDDA9C6-045E-49D4-A99D-47696AF3F66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2" name="Line 1703">
          <a:extLst>
            <a:ext uri="{FF2B5EF4-FFF2-40B4-BE49-F238E27FC236}">
              <a16:creationId xmlns:a16="http://schemas.microsoft.com/office/drawing/2014/main" id="{2247E987-A0EA-4216-8983-F8958561B0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3" name="Line 1704">
          <a:extLst>
            <a:ext uri="{FF2B5EF4-FFF2-40B4-BE49-F238E27FC236}">
              <a16:creationId xmlns:a16="http://schemas.microsoft.com/office/drawing/2014/main" id="{B7E16044-2710-4A30-BBBB-5A0FF00B8A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4" name="Line 1705">
          <a:extLst>
            <a:ext uri="{FF2B5EF4-FFF2-40B4-BE49-F238E27FC236}">
              <a16:creationId xmlns:a16="http://schemas.microsoft.com/office/drawing/2014/main" id="{568C9A80-FE4D-4CC5-B70B-584EF98A115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5" name="Line 1706">
          <a:extLst>
            <a:ext uri="{FF2B5EF4-FFF2-40B4-BE49-F238E27FC236}">
              <a16:creationId xmlns:a16="http://schemas.microsoft.com/office/drawing/2014/main" id="{B6884E47-E8D9-43C2-9A4F-2C17163C5E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6" name="Line 1707">
          <a:extLst>
            <a:ext uri="{FF2B5EF4-FFF2-40B4-BE49-F238E27FC236}">
              <a16:creationId xmlns:a16="http://schemas.microsoft.com/office/drawing/2014/main" id="{90FEB852-804E-4813-BD55-A96EEDEC63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7" name="Line 1694">
          <a:extLst>
            <a:ext uri="{FF2B5EF4-FFF2-40B4-BE49-F238E27FC236}">
              <a16:creationId xmlns:a16="http://schemas.microsoft.com/office/drawing/2014/main" id="{AF6EA279-964B-40FF-BFA1-0EB990601F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8" name="Line 1695">
          <a:extLst>
            <a:ext uri="{FF2B5EF4-FFF2-40B4-BE49-F238E27FC236}">
              <a16:creationId xmlns:a16="http://schemas.microsoft.com/office/drawing/2014/main" id="{7E1682D4-0CEF-46E3-85C4-3DBEB73FD4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69" name="Line 1696">
          <a:extLst>
            <a:ext uri="{FF2B5EF4-FFF2-40B4-BE49-F238E27FC236}">
              <a16:creationId xmlns:a16="http://schemas.microsoft.com/office/drawing/2014/main" id="{7F8AAE79-8D34-4982-B9FF-B68BC267F4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0" name="Line 1697">
          <a:extLst>
            <a:ext uri="{FF2B5EF4-FFF2-40B4-BE49-F238E27FC236}">
              <a16:creationId xmlns:a16="http://schemas.microsoft.com/office/drawing/2014/main" id="{C3F28AD7-F0A4-4EC1-B8EF-4FD3A269D1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1" name="Line 1698">
          <a:extLst>
            <a:ext uri="{FF2B5EF4-FFF2-40B4-BE49-F238E27FC236}">
              <a16:creationId xmlns:a16="http://schemas.microsoft.com/office/drawing/2014/main" id="{CF04BDE3-7EBD-4926-B64F-BB2CA0337B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2" name="Line 1699">
          <a:extLst>
            <a:ext uri="{FF2B5EF4-FFF2-40B4-BE49-F238E27FC236}">
              <a16:creationId xmlns:a16="http://schemas.microsoft.com/office/drawing/2014/main" id="{7AB4F77B-BE14-4EB6-B2F4-D6110859D3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3" name="Line 1700">
          <a:extLst>
            <a:ext uri="{FF2B5EF4-FFF2-40B4-BE49-F238E27FC236}">
              <a16:creationId xmlns:a16="http://schemas.microsoft.com/office/drawing/2014/main" id="{CF42D4C8-1B23-47E6-9B6D-43F2271ADA5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4" name="Line 1701">
          <a:extLst>
            <a:ext uri="{FF2B5EF4-FFF2-40B4-BE49-F238E27FC236}">
              <a16:creationId xmlns:a16="http://schemas.microsoft.com/office/drawing/2014/main" id="{6F038BE9-130E-4DF9-B2D1-4AFC914D0FF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5" name="Line 1702">
          <a:extLst>
            <a:ext uri="{FF2B5EF4-FFF2-40B4-BE49-F238E27FC236}">
              <a16:creationId xmlns:a16="http://schemas.microsoft.com/office/drawing/2014/main" id="{9D011516-0B5C-412E-A0A1-E1490B6B8B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6" name="Line 1703">
          <a:extLst>
            <a:ext uri="{FF2B5EF4-FFF2-40B4-BE49-F238E27FC236}">
              <a16:creationId xmlns:a16="http://schemas.microsoft.com/office/drawing/2014/main" id="{E0CFC6A4-AD4E-4C55-BC09-E9378186B4C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7" name="Line 1704">
          <a:extLst>
            <a:ext uri="{FF2B5EF4-FFF2-40B4-BE49-F238E27FC236}">
              <a16:creationId xmlns:a16="http://schemas.microsoft.com/office/drawing/2014/main" id="{4F17461B-71F5-4931-983A-250C94F8AE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8" name="Line 1705">
          <a:extLst>
            <a:ext uri="{FF2B5EF4-FFF2-40B4-BE49-F238E27FC236}">
              <a16:creationId xmlns:a16="http://schemas.microsoft.com/office/drawing/2014/main" id="{F65E29DD-FF73-4489-BD63-EC428D89541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79" name="Line 1706">
          <a:extLst>
            <a:ext uri="{FF2B5EF4-FFF2-40B4-BE49-F238E27FC236}">
              <a16:creationId xmlns:a16="http://schemas.microsoft.com/office/drawing/2014/main" id="{995002CC-5F7E-4DDB-9A31-EA776840C1B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0" name="Line 1707">
          <a:extLst>
            <a:ext uri="{FF2B5EF4-FFF2-40B4-BE49-F238E27FC236}">
              <a16:creationId xmlns:a16="http://schemas.microsoft.com/office/drawing/2014/main" id="{6BC09890-04F5-4AC9-9FD9-2A2FE27016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1" name="Line 1694">
          <a:extLst>
            <a:ext uri="{FF2B5EF4-FFF2-40B4-BE49-F238E27FC236}">
              <a16:creationId xmlns:a16="http://schemas.microsoft.com/office/drawing/2014/main" id="{AAF4056F-9FBB-470B-AF79-73C72E04C0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2" name="Line 1695">
          <a:extLst>
            <a:ext uri="{FF2B5EF4-FFF2-40B4-BE49-F238E27FC236}">
              <a16:creationId xmlns:a16="http://schemas.microsoft.com/office/drawing/2014/main" id="{195CFDCD-4288-4F61-AFDB-5F7A02BF5A0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3" name="Line 1696">
          <a:extLst>
            <a:ext uri="{FF2B5EF4-FFF2-40B4-BE49-F238E27FC236}">
              <a16:creationId xmlns:a16="http://schemas.microsoft.com/office/drawing/2014/main" id="{39FB3F99-A72C-4204-A01B-D332E5825A5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4" name="Line 1697">
          <a:extLst>
            <a:ext uri="{FF2B5EF4-FFF2-40B4-BE49-F238E27FC236}">
              <a16:creationId xmlns:a16="http://schemas.microsoft.com/office/drawing/2014/main" id="{67569625-3D92-42D5-AD46-C876E4E39A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5" name="Line 1698">
          <a:extLst>
            <a:ext uri="{FF2B5EF4-FFF2-40B4-BE49-F238E27FC236}">
              <a16:creationId xmlns:a16="http://schemas.microsoft.com/office/drawing/2014/main" id="{8A2A8506-35A8-4695-B517-BEF3DC61DA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6" name="Line 1699">
          <a:extLst>
            <a:ext uri="{FF2B5EF4-FFF2-40B4-BE49-F238E27FC236}">
              <a16:creationId xmlns:a16="http://schemas.microsoft.com/office/drawing/2014/main" id="{5CAE8520-3778-4139-9E10-5633D013050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7" name="Line 1700">
          <a:extLst>
            <a:ext uri="{FF2B5EF4-FFF2-40B4-BE49-F238E27FC236}">
              <a16:creationId xmlns:a16="http://schemas.microsoft.com/office/drawing/2014/main" id="{04F790CF-A175-4B58-BE3C-FBB57E62A8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8" name="Line 1701">
          <a:extLst>
            <a:ext uri="{FF2B5EF4-FFF2-40B4-BE49-F238E27FC236}">
              <a16:creationId xmlns:a16="http://schemas.microsoft.com/office/drawing/2014/main" id="{EFD91395-4283-48B9-9D47-CEE93462B74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89" name="Line 1702">
          <a:extLst>
            <a:ext uri="{FF2B5EF4-FFF2-40B4-BE49-F238E27FC236}">
              <a16:creationId xmlns:a16="http://schemas.microsoft.com/office/drawing/2014/main" id="{294E4A18-DF66-4482-8286-2FAF8852BBA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90" name="Line 1703">
          <a:extLst>
            <a:ext uri="{FF2B5EF4-FFF2-40B4-BE49-F238E27FC236}">
              <a16:creationId xmlns:a16="http://schemas.microsoft.com/office/drawing/2014/main" id="{BE84B6D8-542A-4A78-87F0-6723C0B99F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91" name="Line 1704">
          <a:extLst>
            <a:ext uri="{FF2B5EF4-FFF2-40B4-BE49-F238E27FC236}">
              <a16:creationId xmlns:a16="http://schemas.microsoft.com/office/drawing/2014/main" id="{E6488BD7-EEB5-479F-ACB1-7613CDD5AC5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92" name="Line 1705">
          <a:extLst>
            <a:ext uri="{FF2B5EF4-FFF2-40B4-BE49-F238E27FC236}">
              <a16:creationId xmlns:a16="http://schemas.microsoft.com/office/drawing/2014/main" id="{9DB90592-781E-4DC4-9F16-624CA1F637F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93" name="Line 1706">
          <a:extLst>
            <a:ext uri="{FF2B5EF4-FFF2-40B4-BE49-F238E27FC236}">
              <a16:creationId xmlns:a16="http://schemas.microsoft.com/office/drawing/2014/main" id="{379F4477-6361-4323-A791-0100F7275F9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224</xdr:row>
      <xdr:rowOff>0</xdr:rowOff>
    </xdr:from>
    <xdr:to>
      <xdr:col>10</xdr:col>
      <xdr:colOff>38100</xdr:colOff>
      <xdr:row>224</xdr:row>
      <xdr:rowOff>0</xdr:rowOff>
    </xdr:to>
    <xdr:sp macro="" textlink="">
      <xdr:nvSpPr>
        <xdr:cNvPr id="4394" name="Line 1707">
          <a:extLst>
            <a:ext uri="{FF2B5EF4-FFF2-40B4-BE49-F238E27FC236}">
              <a16:creationId xmlns:a16="http://schemas.microsoft.com/office/drawing/2014/main" id="{33F1BBC3-BC0B-400C-8766-7EF2D2F21BB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1" name="Line 1694">
          <a:extLst>
            <a:ext uri="{FF2B5EF4-FFF2-40B4-BE49-F238E27FC236}">
              <a16:creationId xmlns:a16="http://schemas.microsoft.com/office/drawing/2014/main" id="{39482D55-F047-484B-BB2A-519172D48D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2" name="Line 1695">
          <a:extLst>
            <a:ext uri="{FF2B5EF4-FFF2-40B4-BE49-F238E27FC236}">
              <a16:creationId xmlns:a16="http://schemas.microsoft.com/office/drawing/2014/main" id="{FEED00A5-DBC3-4E7C-9AA3-58653F3A80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3" name="Line 1696">
          <a:extLst>
            <a:ext uri="{FF2B5EF4-FFF2-40B4-BE49-F238E27FC236}">
              <a16:creationId xmlns:a16="http://schemas.microsoft.com/office/drawing/2014/main" id="{B801A038-A21A-4A98-8264-C6725DA015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4" name="Line 1697">
          <a:extLst>
            <a:ext uri="{FF2B5EF4-FFF2-40B4-BE49-F238E27FC236}">
              <a16:creationId xmlns:a16="http://schemas.microsoft.com/office/drawing/2014/main" id="{C7339299-684E-46BE-8F72-98B0767737A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5" name="Line 1698">
          <a:extLst>
            <a:ext uri="{FF2B5EF4-FFF2-40B4-BE49-F238E27FC236}">
              <a16:creationId xmlns:a16="http://schemas.microsoft.com/office/drawing/2014/main" id="{48338DE6-774F-4BA1-BE84-8F2EB42661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6" name="Line 1699">
          <a:extLst>
            <a:ext uri="{FF2B5EF4-FFF2-40B4-BE49-F238E27FC236}">
              <a16:creationId xmlns:a16="http://schemas.microsoft.com/office/drawing/2014/main" id="{350EDF65-1D26-4B2A-8DF9-A63D54F183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7" name="Line 1700">
          <a:extLst>
            <a:ext uri="{FF2B5EF4-FFF2-40B4-BE49-F238E27FC236}">
              <a16:creationId xmlns:a16="http://schemas.microsoft.com/office/drawing/2014/main" id="{6DCA58D3-C996-493D-89B9-FB16E24A8F2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8" name="Line 1701">
          <a:extLst>
            <a:ext uri="{FF2B5EF4-FFF2-40B4-BE49-F238E27FC236}">
              <a16:creationId xmlns:a16="http://schemas.microsoft.com/office/drawing/2014/main" id="{E5C2A974-792D-40B7-AA56-C68CE44F246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39" name="Line 1702">
          <a:extLst>
            <a:ext uri="{FF2B5EF4-FFF2-40B4-BE49-F238E27FC236}">
              <a16:creationId xmlns:a16="http://schemas.microsoft.com/office/drawing/2014/main" id="{F0095AE0-5C12-46FD-8ED0-B0A821B05CF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0" name="Line 1703">
          <a:extLst>
            <a:ext uri="{FF2B5EF4-FFF2-40B4-BE49-F238E27FC236}">
              <a16:creationId xmlns:a16="http://schemas.microsoft.com/office/drawing/2014/main" id="{2E108376-649D-4FBE-8751-5BDEBB6D729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1" name="Line 1704">
          <a:extLst>
            <a:ext uri="{FF2B5EF4-FFF2-40B4-BE49-F238E27FC236}">
              <a16:creationId xmlns:a16="http://schemas.microsoft.com/office/drawing/2014/main" id="{0216A6AC-70FF-4331-85E9-80BAC2FE97C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2" name="Line 1705">
          <a:extLst>
            <a:ext uri="{FF2B5EF4-FFF2-40B4-BE49-F238E27FC236}">
              <a16:creationId xmlns:a16="http://schemas.microsoft.com/office/drawing/2014/main" id="{83624EB4-0A9C-4D30-ACC4-D8D0BDFFC8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3" name="Line 1706">
          <a:extLst>
            <a:ext uri="{FF2B5EF4-FFF2-40B4-BE49-F238E27FC236}">
              <a16:creationId xmlns:a16="http://schemas.microsoft.com/office/drawing/2014/main" id="{65CADBD5-854E-410C-A92F-CFFD39A454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4" name="Line 1707">
          <a:extLst>
            <a:ext uri="{FF2B5EF4-FFF2-40B4-BE49-F238E27FC236}">
              <a16:creationId xmlns:a16="http://schemas.microsoft.com/office/drawing/2014/main" id="{4F2C5BF9-D59A-4907-BBA4-B6E2574426F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5" name="Line 1694">
          <a:extLst>
            <a:ext uri="{FF2B5EF4-FFF2-40B4-BE49-F238E27FC236}">
              <a16:creationId xmlns:a16="http://schemas.microsoft.com/office/drawing/2014/main" id="{49C9F4F3-FBA8-4FF0-A37A-492137DB792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6" name="Line 1695">
          <a:extLst>
            <a:ext uri="{FF2B5EF4-FFF2-40B4-BE49-F238E27FC236}">
              <a16:creationId xmlns:a16="http://schemas.microsoft.com/office/drawing/2014/main" id="{792EE7BD-E9C6-460C-84F1-BEEDE2CB02A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7" name="Line 1696">
          <a:extLst>
            <a:ext uri="{FF2B5EF4-FFF2-40B4-BE49-F238E27FC236}">
              <a16:creationId xmlns:a16="http://schemas.microsoft.com/office/drawing/2014/main" id="{4B55371E-B771-4C1A-9AAB-BA4FF6143F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8" name="Line 1697">
          <a:extLst>
            <a:ext uri="{FF2B5EF4-FFF2-40B4-BE49-F238E27FC236}">
              <a16:creationId xmlns:a16="http://schemas.microsoft.com/office/drawing/2014/main" id="{CF0537DF-55ED-4305-B6CD-BA797EFC232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49" name="Line 1698">
          <a:extLst>
            <a:ext uri="{FF2B5EF4-FFF2-40B4-BE49-F238E27FC236}">
              <a16:creationId xmlns:a16="http://schemas.microsoft.com/office/drawing/2014/main" id="{A67A2C50-8FEB-4CFF-8A30-3D6BF8B10F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0" name="Line 1699">
          <a:extLst>
            <a:ext uri="{FF2B5EF4-FFF2-40B4-BE49-F238E27FC236}">
              <a16:creationId xmlns:a16="http://schemas.microsoft.com/office/drawing/2014/main" id="{4CE6EF4B-5B36-43DF-8BC2-8530CF1F4F1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1" name="Line 1700">
          <a:extLst>
            <a:ext uri="{FF2B5EF4-FFF2-40B4-BE49-F238E27FC236}">
              <a16:creationId xmlns:a16="http://schemas.microsoft.com/office/drawing/2014/main" id="{247BBB3B-759B-4907-BDEF-DB373491DC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2" name="Line 1701">
          <a:extLst>
            <a:ext uri="{FF2B5EF4-FFF2-40B4-BE49-F238E27FC236}">
              <a16:creationId xmlns:a16="http://schemas.microsoft.com/office/drawing/2014/main" id="{5F521C22-B45C-41A7-A69E-10662F6D5F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3" name="Line 1702">
          <a:extLst>
            <a:ext uri="{FF2B5EF4-FFF2-40B4-BE49-F238E27FC236}">
              <a16:creationId xmlns:a16="http://schemas.microsoft.com/office/drawing/2014/main" id="{9702EDAD-F8D8-4155-9D44-B0CD91FA96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4" name="Line 1703">
          <a:extLst>
            <a:ext uri="{FF2B5EF4-FFF2-40B4-BE49-F238E27FC236}">
              <a16:creationId xmlns:a16="http://schemas.microsoft.com/office/drawing/2014/main" id="{C6BE4CB9-4644-43A5-A672-94A62375269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5" name="Line 1704">
          <a:extLst>
            <a:ext uri="{FF2B5EF4-FFF2-40B4-BE49-F238E27FC236}">
              <a16:creationId xmlns:a16="http://schemas.microsoft.com/office/drawing/2014/main" id="{D43E0FF8-DE9C-488D-BAD3-B59CA995C8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6" name="Line 1705">
          <a:extLst>
            <a:ext uri="{FF2B5EF4-FFF2-40B4-BE49-F238E27FC236}">
              <a16:creationId xmlns:a16="http://schemas.microsoft.com/office/drawing/2014/main" id="{F7AE9BC7-9FF6-45EA-83EE-560BBED717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7" name="Line 1706">
          <a:extLst>
            <a:ext uri="{FF2B5EF4-FFF2-40B4-BE49-F238E27FC236}">
              <a16:creationId xmlns:a16="http://schemas.microsoft.com/office/drawing/2014/main" id="{2C68450A-81DA-4761-B5A3-F2B6EE5E3B9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8" name="Line 1707">
          <a:extLst>
            <a:ext uri="{FF2B5EF4-FFF2-40B4-BE49-F238E27FC236}">
              <a16:creationId xmlns:a16="http://schemas.microsoft.com/office/drawing/2014/main" id="{3D262835-AD43-4E7D-B9DB-D0145AE677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59" name="Line 1694">
          <a:extLst>
            <a:ext uri="{FF2B5EF4-FFF2-40B4-BE49-F238E27FC236}">
              <a16:creationId xmlns:a16="http://schemas.microsoft.com/office/drawing/2014/main" id="{E55B97A9-381A-435D-BD09-5DD793C296B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0" name="Line 1695">
          <a:extLst>
            <a:ext uri="{FF2B5EF4-FFF2-40B4-BE49-F238E27FC236}">
              <a16:creationId xmlns:a16="http://schemas.microsoft.com/office/drawing/2014/main" id="{BC77AA77-C000-46AB-8B55-6D8EE0EC5F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1" name="Line 1696">
          <a:extLst>
            <a:ext uri="{FF2B5EF4-FFF2-40B4-BE49-F238E27FC236}">
              <a16:creationId xmlns:a16="http://schemas.microsoft.com/office/drawing/2014/main" id="{476A934E-3C52-41C0-AFB7-0AB0045118F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2" name="Line 1697">
          <a:extLst>
            <a:ext uri="{FF2B5EF4-FFF2-40B4-BE49-F238E27FC236}">
              <a16:creationId xmlns:a16="http://schemas.microsoft.com/office/drawing/2014/main" id="{38EC579B-7157-4F09-9F12-295CAD83A08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3" name="Line 1698">
          <a:extLst>
            <a:ext uri="{FF2B5EF4-FFF2-40B4-BE49-F238E27FC236}">
              <a16:creationId xmlns:a16="http://schemas.microsoft.com/office/drawing/2014/main" id="{D80C4208-09DA-4535-B19F-10E964D902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4" name="Line 1699">
          <a:extLst>
            <a:ext uri="{FF2B5EF4-FFF2-40B4-BE49-F238E27FC236}">
              <a16:creationId xmlns:a16="http://schemas.microsoft.com/office/drawing/2014/main" id="{B7918E16-A6E1-4C25-9E01-0A7C572671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5" name="Line 1700">
          <a:extLst>
            <a:ext uri="{FF2B5EF4-FFF2-40B4-BE49-F238E27FC236}">
              <a16:creationId xmlns:a16="http://schemas.microsoft.com/office/drawing/2014/main" id="{0EE7F0E1-D90E-41F1-9815-63C1622E29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6" name="Line 1701">
          <a:extLst>
            <a:ext uri="{FF2B5EF4-FFF2-40B4-BE49-F238E27FC236}">
              <a16:creationId xmlns:a16="http://schemas.microsoft.com/office/drawing/2014/main" id="{F4FFB4FB-C0A9-49BE-8C89-3D8097652A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7" name="Line 1702">
          <a:extLst>
            <a:ext uri="{FF2B5EF4-FFF2-40B4-BE49-F238E27FC236}">
              <a16:creationId xmlns:a16="http://schemas.microsoft.com/office/drawing/2014/main" id="{00091F33-D938-43CC-B6E4-985A1CE85A1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8" name="Line 1703">
          <a:extLst>
            <a:ext uri="{FF2B5EF4-FFF2-40B4-BE49-F238E27FC236}">
              <a16:creationId xmlns:a16="http://schemas.microsoft.com/office/drawing/2014/main" id="{07379F88-F36D-44A8-ABC3-42727B9503E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69" name="Line 1704">
          <a:extLst>
            <a:ext uri="{FF2B5EF4-FFF2-40B4-BE49-F238E27FC236}">
              <a16:creationId xmlns:a16="http://schemas.microsoft.com/office/drawing/2014/main" id="{9C199B20-F181-4D3B-BCF7-870FD5404D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0" name="Line 1705">
          <a:extLst>
            <a:ext uri="{FF2B5EF4-FFF2-40B4-BE49-F238E27FC236}">
              <a16:creationId xmlns:a16="http://schemas.microsoft.com/office/drawing/2014/main" id="{EF5BC3A4-5FF6-47BB-B3C7-3A94C5585CF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1" name="Line 1706">
          <a:extLst>
            <a:ext uri="{FF2B5EF4-FFF2-40B4-BE49-F238E27FC236}">
              <a16:creationId xmlns:a16="http://schemas.microsoft.com/office/drawing/2014/main" id="{1FE5E930-E8E6-4DEB-A03F-5952F18596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2" name="Line 1707">
          <a:extLst>
            <a:ext uri="{FF2B5EF4-FFF2-40B4-BE49-F238E27FC236}">
              <a16:creationId xmlns:a16="http://schemas.microsoft.com/office/drawing/2014/main" id="{E8EE4FD1-8116-4CFE-BB48-ABE5A621204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3" name="Line 1694">
          <a:extLst>
            <a:ext uri="{FF2B5EF4-FFF2-40B4-BE49-F238E27FC236}">
              <a16:creationId xmlns:a16="http://schemas.microsoft.com/office/drawing/2014/main" id="{CAF2B575-9B16-4E42-90B0-F77FDCA3791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4" name="Line 1695">
          <a:extLst>
            <a:ext uri="{FF2B5EF4-FFF2-40B4-BE49-F238E27FC236}">
              <a16:creationId xmlns:a16="http://schemas.microsoft.com/office/drawing/2014/main" id="{F8D2DC55-67F0-40EB-9AA1-F517D20EBB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5" name="Line 1696">
          <a:extLst>
            <a:ext uri="{FF2B5EF4-FFF2-40B4-BE49-F238E27FC236}">
              <a16:creationId xmlns:a16="http://schemas.microsoft.com/office/drawing/2014/main" id="{F44D9468-93C4-43F4-85DD-E607614D90E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6" name="Line 1697">
          <a:extLst>
            <a:ext uri="{FF2B5EF4-FFF2-40B4-BE49-F238E27FC236}">
              <a16:creationId xmlns:a16="http://schemas.microsoft.com/office/drawing/2014/main" id="{5FB3CC78-937D-4566-9AB1-BF32971B341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7" name="Line 1698">
          <a:extLst>
            <a:ext uri="{FF2B5EF4-FFF2-40B4-BE49-F238E27FC236}">
              <a16:creationId xmlns:a16="http://schemas.microsoft.com/office/drawing/2014/main" id="{61A53607-B2C7-41AC-B15D-3513410FB7F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8" name="Line 1699">
          <a:extLst>
            <a:ext uri="{FF2B5EF4-FFF2-40B4-BE49-F238E27FC236}">
              <a16:creationId xmlns:a16="http://schemas.microsoft.com/office/drawing/2014/main" id="{04448BC6-B9D7-4F03-B6D2-B97448FE2E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79" name="Line 1700">
          <a:extLst>
            <a:ext uri="{FF2B5EF4-FFF2-40B4-BE49-F238E27FC236}">
              <a16:creationId xmlns:a16="http://schemas.microsoft.com/office/drawing/2014/main" id="{0AF3EBCD-0EB4-48AE-87AD-587B91BA6E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0" name="Line 1701">
          <a:extLst>
            <a:ext uri="{FF2B5EF4-FFF2-40B4-BE49-F238E27FC236}">
              <a16:creationId xmlns:a16="http://schemas.microsoft.com/office/drawing/2014/main" id="{C6512D9D-6F3F-48AE-90CC-EBB4374C323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1" name="Line 1702">
          <a:extLst>
            <a:ext uri="{FF2B5EF4-FFF2-40B4-BE49-F238E27FC236}">
              <a16:creationId xmlns:a16="http://schemas.microsoft.com/office/drawing/2014/main" id="{E5360DD1-3A68-4C2B-9087-18EC768C625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2" name="Line 1703">
          <a:extLst>
            <a:ext uri="{FF2B5EF4-FFF2-40B4-BE49-F238E27FC236}">
              <a16:creationId xmlns:a16="http://schemas.microsoft.com/office/drawing/2014/main" id="{B3389EE4-68CB-438E-A197-D71E0B84918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3" name="Line 1704">
          <a:extLst>
            <a:ext uri="{FF2B5EF4-FFF2-40B4-BE49-F238E27FC236}">
              <a16:creationId xmlns:a16="http://schemas.microsoft.com/office/drawing/2014/main" id="{45131F0D-DFE6-4931-AF67-AE882BB48E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4" name="Line 1705">
          <a:extLst>
            <a:ext uri="{FF2B5EF4-FFF2-40B4-BE49-F238E27FC236}">
              <a16:creationId xmlns:a16="http://schemas.microsoft.com/office/drawing/2014/main" id="{17C25CF7-D09B-4F93-A3C3-19160EC5F7D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5" name="Line 1706">
          <a:extLst>
            <a:ext uri="{FF2B5EF4-FFF2-40B4-BE49-F238E27FC236}">
              <a16:creationId xmlns:a16="http://schemas.microsoft.com/office/drawing/2014/main" id="{F0C4174B-907A-4479-A44D-384D8F8FB4A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6" name="Line 1707">
          <a:extLst>
            <a:ext uri="{FF2B5EF4-FFF2-40B4-BE49-F238E27FC236}">
              <a16:creationId xmlns:a16="http://schemas.microsoft.com/office/drawing/2014/main" id="{8A2580AD-F32F-4FA3-BB81-7104CE10DA1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7" name="Line 1694">
          <a:extLst>
            <a:ext uri="{FF2B5EF4-FFF2-40B4-BE49-F238E27FC236}">
              <a16:creationId xmlns:a16="http://schemas.microsoft.com/office/drawing/2014/main" id="{E5B44BA4-A811-43E9-842F-B4E0C6B4CF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8" name="Line 1695">
          <a:extLst>
            <a:ext uri="{FF2B5EF4-FFF2-40B4-BE49-F238E27FC236}">
              <a16:creationId xmlns:a16="http://schemas.microsoft.com/office/drawing/2014/main" id="{CC45736D-7DBA-4723-BD07-DD87318EA5C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89" name="Line 1696">
          <a:extLst>
            <a:ext uri="{FF2B5EF4-FFF2-40B4-BE49-F238E27FC236}">
              <a16:creationId xmlns:a16="http://schemas.microsoft.com/office/drawing/2014/main" id="{89F26281-3FAD-47A5-A1D4-2E8B459F64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0" name="Line 1697">
          <a:extLst>
            <a:ext uri="{FF2B5EF4-FFF2-40B4-BE49-F238E27FC236}">
              <a16:creationId xmlns:a16="http://schemas.microsoft.com/office/drawing/2014/main" id="{6A278CD2-02AB-4E74-90E6-8778FFE488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1" name="Line 1698">
          <a:extLst>
            <a:ext uri="{FF2B5EF4-FFF2-40B4-BE49-F238E27FC236}">
              <a16:creationId xmlns:a16="http://schemas.microsoft.com/office/drawing/2014/main" id="{9EA91ECF-D3BB-4C15-9D87-AAF94EAC879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2" name="Line 1699">
          <a:extLst>
            <a:ext uri="{FF2B5EF4-FFF2-40B4-BE49-F238E27FC236}">
              <a16:creationId xmlns:a16="http://schemas.microsoft.com/office/drawing/2014/main" id="{BD713BD7-49D8-485C-AF10-985F5631077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3" name="Line 1700">
          <a:extLst>
            <a:ext uri="{FF2B5EF4-FFF2-40B4-BE49-F238E27FC236}">
              <a16:creationId xmlns:a16="http://schemas.microsoft.com/office/drawing/2014/main" id="{13D27D02-3D82-4490-9F40-55523DD17E4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4" name="Line 1701">
          <a:extLst>
            <a:ext uri="{FF2B5EF4-FFF2-40B4-BE49-F238E27FC236}">
              <a16:creationId xmlns:a16="http://schemas.microsoft.com/office/drawing/2014/main" id="{B146D705-DF8F-4C1A-A8C2-E0BA3E07158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5" name="Line 1702">
          <a:extLst>
            <a:ext uri="{FF2B5EF4-FFF2-40B4-BE49-F238E27FC236}">
              <a16:creationId xmlns:a16="http://schemas.microsoft.com/office/drawing/2014/main" id="{31067F85-6E81-40B9-8623-E6DD821E04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6" name="Line 1703">
          <a:extLst>
            <a:ext uri="{FF2B5EF4-FFF2-40B4-BE49-F238E27FC236}">
              <a16:creationId xmlns:a16="http://schemas.microsoft.com/office/drawing/2014/main" id="{BEE2D97F-2180-4C85-9C09-E9E1B28D0CC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7" name="Line 1704">
          <a:extLst>
            <a:ext uri="{FF2B5EF4-FFF2-40B4-BE49-F238E27FC236}">
              <a16:creationId xmlns:a16="http://schemas.microsoft.com/office/drawing/2014/main" id="{A4BFF231-8B4D-4623-BDB4-BAF3659E16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8" name="Line 1705">
          <a:extLst>
            <a:ext uri="{FF2B5EF4-FFF2-40B4-BE49-F238E27FC236}">
              <a16:creationId xmlns:a16="http://schemas.microsoft.com/office/drawing/2014/main" id="{3278D5AC-1773-4ED7-935F-5769B8C63A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799" name="Line 1706">
          <a:extLst>
            <a:ext uri="{FF2B5EF4-FFF2-40B4-BE49-F238E27FC236}">
              <a16:creationId xmlns:a16="http://schemas.microsoft.com/office/drawing/2014/main" id="{DA4C533F-AFC1-41FE-B4BE-0C921CFDADC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0" name="Line 1707">
          <a:extLst>
            <a:ext uri="{FF2B5EF4-FFF2-40B4-BE49-F238E27FC236}">
              <a16:creationId xmlns:a16="http://schemas.microsoft.com/office/drawing/2014/main" id="{0DD4933C-7EB4-4136-971E-B71DBBC98ED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1" name="Line 1694">
          <a:extLst>
            <a:ext uri="{FF2B5EF4-FFF2-40B4-BE49-F238E27FC236}">
              <a16:creationId xmlns:a16="http://schemas.microsoft.com/office/drawing/2014/main" id="{1D96959A-F45A-4415-9C5E-C1F4486E6C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2" name="Line 1695">
          <a:extLst>
            <a:ext uri="{FF2B5EF4-FFF2-40B4-BE49-F238E27FC236}">
              <a16:creationId xmlns:a16="http://schemas.microsoft.com/office/drawing/2014/main" id="{ED7451D1-C9BC-4230-9155-0577047A10D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3" name="Line 1696">
          <a:extLst>
            <a:ext uri="{FF2B5EF4-FFF2-40B4-BE49-F238E27FC236}">
              <a16:creationId xmlns:a16="http://schemas.microsoft.com/office/drawing/2014/main" id="{29C63618-A920-4F1F-BDDF-BDA86DA18C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4" name="Line 1697">
          <a:extLst>
            <a:ext uri="{FF2B5EF4-FFF2-40B4-BE49-F238E27FC236}">
              <a16:creationId xmlns:a16="http://schemas.microsoft.com/office/drawing/2014/main" id="{30A24D4E-FEE5-465F-873C-0EDBF2B44A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5" name="Line 1698">
          <a:extLst>
            <a:ext uri="{FF2B5EF4-FFF2-40B4-BE49-F238E27FC236}">
              <a16:creationId xmlns:a16="http://schemas.microsoft.com/office/drawing/2014/main" id="{FEF075E1-68E5-49A4-8C8A-87B6B99B7CD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6" name="Line 1699">
          <a:extLst>
            <a:ext uri="{FF2B5EF4-FFF2-40B4-BE49-F238E27FC236}">
              <a16:creationId xmlns:a16="http://schemas.microsoft.com/office/drawing/2014/main" id="{94F508C5-7D21-4263-90E9-FB18B4514C0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7" name="Line 1700">
          <a:extLst>
            <a:ext uri="{FF2B5EF4-FFF2-40B4-BE49-F238E27FC236}">
              <a16:creationId xmlns:a16="http://schemas.microsoft.com/office/drawing/2014/main" id="{B74BC92D-7421-466A-A60A-CF8CE2A2C2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8" name="Line 1701">
          <a:extLst>
            <a:ext uri="{FF2B5EF4-FFF2-40B4-BE49-F238E27FC236}">
              <a16:creationId xmlns:a16="http://schemas.microsoft.com/office/drawing/2014/main" id="{09BDCF9F-4482-4E09-BEAD-F8439265990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09" name="Line 1702">
          <a:extLst>
            <a:ext uri="{FF2B5EF4-FFF2-40B4-BE49-F238E27FC236}">
              <a16:creationId xmlns:a16="http://schemas.microsoft.com/office/drawing/2014/main" id="{54932674-85CB-426A-A2EC-7C283718B2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0" name="Line 1703">
          <a:extLst>
            <a:ext uri="{FF2B5EF4-FFF2-40B4-BE49-F238E27FC236}">
              <a16:creationId xmlns:a16="http://schemas.microsoft.com/office/drawing/2014/main" id="{8BE7886D-7503-43FB-BDF2-4C840C662D0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1" name="Line 1704">
          <a:extLst>
            <a:ext uri="{FF2B5EF4-FFF2-40B4-BE49-F238E27FC236}">
              <a16:creationId xmlns:a16="http://schemas.microsoft.com/office/drawing/2014/main" id="{E5F10D71-7549-4643-8D5B-5B8AC7D08F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2" name="Line 1705">
          <a:extLst>
            <a:ext uri="{FF2B5EF4-FFF2-40B4-BE49-F238E27FC236}">
              <a16:creationId xmlns:a16="http://schemas.microsoft.com/office/drawing/2014/main" id="{DA5483FB-8B73-4EA9-B8B8-3DB2213C7A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3" name="Line 1706">
          <a:extLst>
            <a:ext uri="{FF2B5EF4-FFF2-40B4-BE49-F238E27FC236}">
              <a16:creationId xmlns:a16="http://schemas.microsoft.com/office/drawing/2014/main" id="{99FDFA4F-C6A5-4EFB-B620-9BD13C99A8A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4" name="Line 1707">
          <a:extLst>
            <a:ext uri="{FF2B5EF4-FFF2-40B4-BE49-F238E27FC236}">
              <a16:creationId xmlns:a16="http://schemas.microsoft.com/office/drawing/2014/main" id="{5D7BEA59-0275-449A-B0F4-A4ABA956E9F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5" name="Line 1694">
          <a:extLst>
            <a:ext uri="{FF2B5EF4-FFF2-40B4-BE49-F238E27FC236}">
              <a16:creationId xmlns:a16="http://schemas.microsoft.com/office/drawing/2014/main" id="{6635CD69-38A2-4BF9-8DEA-245D7971AA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6" name="Line 1695">
          <a:extLst>
            <a:ext uri="{FF2B5EF4-FFF2-40B4-BE49-F238E27FC236}">
              <a16:creationId xmlns:a16="http://schemas.microsoft.com/office/drawing/2014/main" id="{B8179D2B-6FEB-4482-8047-026B23F65EB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7" name="Line 1696">
          <a:extLst>
            <a:ext uri="{FF2B5EF4-FFF2-40B4-BE49-F238E27FC236}">
              <a16:creationId xmlns:a16="http://schemas.microsoft.com/office/drawing/2014/main" id="{A4512F6F-4389-4F33-A955-66D2AB8FF2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8" name="Line 1697">
          <a:extLst>
            <a:ext uri="{FF2B5EF4-FFF2-40B4-BE49-F238E27FC236}">
              <a16:creationId xmlns:a16="http://schemas.microsoft.com/office/drawing/2014/main" id="{5317E907-0BE0-468E-B452-A6A07689A5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19" name="Line 1698">
          <a:extLst>
            <a:ext uri="{FF2B5EF4-FFF2-40B4-BE49-F238E27FC236}">
              <a16:creationId xmlns:a16="http://schemas.microsoft.com/office/drawing/2014/main" id="{F8E5AA81-31D3-440F-AFD0-0F9AD31080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0" name="Line 1699">
          <a:extLst>
            <a:ext uri="{FF2B5EF4-FFF2-40B4-BE49-F238E27FC236}">
              <a16:creationId xmlns:a16="http://schemas.microsoft.com/office/drawing/2014/main" id="{48F69128-BAC0-4E53-85F0-F5564C2BE1A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1" name="Line 1700">
          <a:extLst>
            <a:ext uri="{FF2B5EF4-FFF2-40B4-BE49-F238E27FC236}">
              <a16:creationId xmlns:a16="http://schemas.microsoft.com/office/drawing/2014/main" id="{25C2AB3D-DB88-4940-8138-194E42D0B7A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2" name="Line 1701">
          <a:extLst>
            <a:ext uri="{FF2B5EF4-FFF2-40B4-BE49-F238E27FC236}">
              <a16:creationId xmlns:a16="http://schemas.microsoft.com/office/drawing/2014/main" id="{3485CBEC-2320-4E99-A75E-4C0D0BE3584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3" name="Line 1702">
          <a:extLst>
            <a:ext uri="{FF2B5EF4-FFF2-40B4-BE49-F238E27FC236}">
              <a16:creationId xmlns:a16="http://schemas.microsoft.com/office/drawing/2014/main" id="{6CB3D0E8-D899-45A2-857A-A617181975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4" name="Line 1703">
          <a:extLst>
            <a:ext uri="{FF2B5EF4-FFF2-40B4-BE49-F238E27FC236}">
              <a16:creationId xmlns:a16="http://schemas.microsoft.com/office/drawing/2014/main" id="{BBC89A5C-34C9-4A84-9CB9-6D9588B8CA3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5" name="Line 1704">
          <a:extLst>
            <a:ext uri="{FF2B5EF4-FFF2-40B4-BE49-F238E27FC236}">
              <a16:creationId xmlns:a16="http://schemas.microsoft.com/office/drawing/2014/main" id="{0DB85433-03EB-418D-B853-20921205E54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6" name="Line 1705">
          <a:extLst>
            <a:ext uri="{FF2B5EF4-FFF2-40B4-BE49-F238E27FC236}">
              <a16:creationId xmlns:a16="http://schemas.microsoft.com/office/drawing/2014/main" id="{67B164E8-2111-4BCA-A648-F3A6AA2DBD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7" name="Line 1706">
          <a:extLst>
            <a:ext uri="{FF2B5EF4-FFF2-40B4-BE49-F238E27FC236}">
              <a16:creationId xmlns:a16="http://schemas.microsoft.com/office/drawing/2014/main" id="{A362E5BB-F160-4C3C-87CD-EB0CEE4262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8" name="Line 1707">
          <a:extLst>
            <a:ext uri="{FF2B5EF4-FFF2-40B4-BE49-F238E27FC236}">
              <a16:creationId xmlns:a16="http://schemas.microsoft.com/office/drawing/2014/main" id="{B65A0CAB-373F-442A-AE82-E665E037AF0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29" name="Line 1694">
          <a:extLst>
            <a:ext uri="{FF2B5EF4-FFF2-40B4-BE49-F238E27FC236}">
              <a16:creationId xmlns:a16="http://schemas.microsoft.com/office/drawing/2014/main" id="{2ACD2EE2-41EC-4AE9-AD45-AA1D72A479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0" name="Line 1695">
          <a:extLst>
            <a:ext uri="{FF2B5EF4-FFF2-40B4-BE49-F238E27FC236}">
              <a16:creationId xmlns:a16="http://schemas.microsoft.com/office/drawing/2014/main" id="{671B7D5B-43A0-4BB8-98CD-0E1988D9980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1" name="Line 1696">
          <a:extLst>
            <a:ext uri="{FF2B5EF4-FFF2-40B4-BE49-F238E27FC236}">
              <a16:creationId xmlns:a16="http://schemas.microsoft.com/office/drawing/2014/main" id="{49DB49A1-BA94-4109-AC25-1DFCDFC26A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2" name="Line 1697">
          <a:extLst>
            <a:ext uri="{FF2B5EF4-FFF2-40B4-BE49-F238E27FC236}">
              <a16:creationId xmlns:a16="http://schemas.microsoft.com/office/drawing/2014/main" id="{E19898E8-0C70-446A-AB11-D02F7EA08E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3" name="Line 1698">
          <a:extLst>
            <a:ext uri="{FF2B5EF4-FFF2-40B4-BE49-F238E27FC236}">
              <a16:creationId xmlns:a16="http://schemas.microsoft.com/office/drawing/2014/main" id="{0F771FAD-223D-47F4-8DAF-C1BE260D13C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4" name="Line 1699">
          <a:extLst>
            <a:ext uri="{FF2B5EF4-FFF2-40B4-BE49-F238E27FC236}">
              <a16:creationId xmlns:a16="http://schemas.microsoft.com/office/drawing/2014/main" id="{BED46478-9FA7-4547-95D8-597D130A5C2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5" name="Line 1700">
          <a:extLst>
            <a:ext uri="{FF2B5EF4-FFF2-40B4-BE49-F238E27FC236}">
              <a16:creationId xmlns:a16="http://schemas.microsoft.com/office/drawing/2014/main" id="{8D2FF6D8-DE12-43E1-B806-5092B9113B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6" name="Line 1701">
          <a:extLst>
            <a:ext uri="{FF2B5EF4-FFF2-40B4-BE49-F238E27FC236}">
              <a16:creationId xmlns:a16="http://schemas.microsoft.com/office/drawing/2014/main" id="{1957B780-55E0-48C5-9A19-93980F61C7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7" name="Line 1702">
          <a:extLst>
            <a:ext uri="{FF2B5EF4-FFF2-40B4-BE49-F238E27FC236}">
              <a16:creationId xmlns:a16="http://schemas.microsoft.com/office/drawing/2014/main" id="{79EE23A4-F934-4E33-B574-5DFC632D27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8" name="Line 1703">
          <a:extLst>
            <a:ext uri="{FF2B5EF4-FFF2-40B4-BE49-F238E27FC236}">
              <a16:creationId xmlns:a16="http://schemas.microsoft.com/office/drawing/2014/main" id="{35192A50-5706-49CE-A018-56973A8B0E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39" name="Line 1704">
          <a:extLst>
            <a:ext uri="{FF2B5EF4-FFF2-40B4-BE49-F238E27FC236}">
              <a16:creationId xmlns:a16="http://schemas.microsoft.com/office/drawing/2014/main" id="{E2EFF18A-502F-4A1B-924A-9DEB640F57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40" name="Line 1705">
          <a:extLst>
            <a:ext uri="{FF2B5EF4-FFF2-40B4-BE49-F238E27FC236}">
              <a16:creationId xmlns:a16="http://schemas.microsoft.com/office/drawing/2014/main" id="{51A26581-5705-4338-8B7E-D8B6AC8AC0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41" name="Line 1706">
          <a:extLst>
            <a:ext uri="{FF2B5EF4-FFF2-40B4-BE49-F238E27FC236}">
              <a16:creationId xmlns:a16="http://schemas.microsoft.com/office/drawing/2014/main" id="{3D3CF6D1-2C8F-4E98-87FC-5E06276937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124</xdr:row>
      <xdr:rowOff>0</xdr:rowOff>
    </xdr:from>
    <xdr:to>
      <xdr:col>10</xdr:col>
      <xdr:colOff>38100</xdr:colOff>
      <xdr:row>124</xdr:row>
      <xdr:rowOff>0</xdr:rowOff>
    </xdr:to>
    <xdr:sp macro="" textlink="">
      <xdr:nvSpPr>
        <xdr:cNvPr id="4842" name="Line 1707">
          <a:extLst>
            <a:ext uri="{FF2B5EF4-FFF2-40B4-BE49-F238E27FC236}">
              <a16:creationId xmlns:a16="http://schemas.microsoft.com/office/drawing/2014/main" id="{2E9981C1-9158-436F-A05D-2ECD561021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3" name="Line 1694">
          <a:extLst>
            <a:ext uri="{FF2B5EF4-FFF2-40B4-BE49-F238E27FC236}">
              <a16:creationId xmlns:a16="http://schemas.microsoft.com/office/drawing/2014/main" id="{4B325161-9EAB-4104-B1F0-C714222577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4" name="Line 1695">
          <a:extLst>
            <a:ext uri="{FF2B5EF4-FFF2-40B4-BE49-F238E27FC236}">
              <a16:creationId xmlns:a16="http://schemas.microsoft.com/office/drawing/2014/main" id="{E6BA8AA4-399E-4B59-AA94-49452C51861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5" name="Line 1696">
          <a:extLst>
            <a:ext uri="{FF2B5EF4-FFF2-40B4-BE49-F238E27FC236}">
              <a16:creationId xmlns:a16="http://schemas.microsoft.com/office/drawing/2014/main" id="{E42EE7CE-401B-4375-80B4-FAAD3C6476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6" name="Line 1697">
          <a:extLst>
            <a:ext uri="{FF2B5EF4-FFF2-40B4-BE49-F238E27FC236}">
              <a16:creationId xmlns:a16="http://schemas.microsoft.com/office/drawing/2014/main" id="{9AEB1CDE-71A4-44F2-9F57-7291FBCDD65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7" name="Line 1698">
          <a:extLst>
            <a:ext uri="{FF2B5EF4-FFF2-40B4-BE49-F238E27FC236}">
              <a16:creationId xmlns:a16="http://schemas.microsoft.com/office/drawing/2014/main" id="{5B3385EC-F8FA-4FEE-9F28-C53B3D3604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8" name="Line 1699">
          <a:extLst>
            <a:ext uri="{FF2B5EF4-FFF2-40B4-BE49-F238E27FC236}">
              <a16:creationId xmlns:a16="http://schemas.microsoft.com/office/drawing/2014/main" id="{90A7AE13-B666-4968-BD85-0661B48FBA2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49" name="Line 1700">
          <a:extLst>
            <a:ext uri="{FF2B5EF4-FFF2-40B4-BE49-F238E27FC236}">
              <a16:creationId xmlns:a16="http://schemas.microsoft.com/office/drawing/2014/main" id="{33A728C5-F083-4C88-8438-46A570BF35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0" name="Line 1701">
          <a:extLst>
            <a:ext uri="{FF2B5EF4-FFF2-40B4-BE49-F238E27FC236}">
              <a16:creationId xmlns:a16="http://schemas.microsoft.com/office/drawing/2014/main" id="{170BBB4F-F528-4799-9FD6-CC59FC0DAEE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1" name="Line 1702">
          <a:extLst>
            <a:ext uri="{FF2B5EF4-FFF2-40B4-BE49-F238E27FC236}">
              <a16:creationId xmlns:a16="http://schemas.microsoft.com/office/drawing/2014/main" id="{622741DC-2CA3-46A6-AEDF-8A80152C67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2" name="Line 1703">
          <a:extLst>
            <a:ext uri="{FF2B5EF4-FFF2-40B4-BE49-F238E27FC236}">
              <a16:creationId xmlns:a16="http://schemas.microsoft.com/office/drawing/2014/main" id="{0B99A335-1E1F-4EB9-A0BD-EBAB6AF5BC2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3" name="Line 1704">
          <a:extLst>
            <a:ext uri="{FF2B5EF4-FFF2-40B4-BE49-F238E27FC236}">
              <a16:creationId xmlns:a16="http://schemas.microsoft.com/office/drawing/2014/main" id="{08370361-B6FA-4DD6-B3D3-8924DA456B1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4" name="Line 1705">
          <a:extLst>
            <a:ext uri="{FF2B5EF4-FFF2-40B4-BE49-F238E27FC236}">
              <a16:creationId xmlns:a16="http://schemas.microsoft.com/office/drawing/2014/main" id="{0BD38AEF-0FB5-4985-A430-08F8966168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5" name="Line 1706">
          <a:extLst>
            <a:ext uri="{FF2B5EF4-FFF2-40B4-BE49-F238E27FC236}">
              <a16:creationId xmlns:a16="http://schemas.microsoft.com/office/drawing/2014/main" id="{A60AB454-CE28-44F8-9C48-0F28E734B0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6" name="Line 1707">
          <a:extLst>
            <a:ext uri="{FF2B5EF4-FFF2-40B4-BE49-F238E27FC236}">
              <a16:creationId xmlns:a16="http://schemas.microsoft.com/office/drawing/2014/main" id="{81F7797C-A39C-4ED9-853A-31BB1E4A813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7" name="Line 1694">
          <a:extLst>
            <a:ext uri="{FF2B5EF4-FFF2-40B4-BE49-F238E27FC236}">
              <a16:creationId xmlns:a16="http://schemas.microsoft.com/office/drawing/2014/main" id="{BFECC47B-C0C6-489B-BFD8-06BFB0F2CE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8" name="Line 1695">
          <a:extLst>
            <a:ext uri="{FF2B5EF4-FFF2-40B4-BE49-F238E27FC236}">
              <a16:creationId xmlns:a16="http://schemas.microsoft.com/office/drawing/2014/main" id="{82DA5C81-4D32-4F44-8048-382EABD3FC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59" name="Line 1696">
          <a:extLst>
            <a:ext uri="{FF2B5EF4-FFF2-40B4-BE49-F238E27FC236}">
              <a16:creationId xmlns:a16="http://schemas.microsoft.com/office/drawing/2014/main" id="{99E40E98-47E3-4667-B1C3-F84D339538D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0" name="Line 1697">
          <a:extLst>
            <a:ext uri="{FF2B5EF4-FFF2-40B4-BE49-F238E27FC236}">
              <a16:creationId xmlns:a16="http://schemas.microsoft.com/office/drawing/2014/main" id="{ED9435A3-0624-4542-BE99-24F4FB333A3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1" name="Line 1698">
          <a:extLst>
            <a:ext uri="{FF2B5EF4-FFF2-40B4-BE49-F238E27FC236}">
              <a16:creationId xmlns:a16="http://schemas.microsoft.com/office/drawing/2014/main" id="{A4E18123-BC3F-46DA-9FD1-ABC8B799E1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2" name="Line 1699">
          <a:extLst>
            <a:ext uri="{FF2B5EF4-FFF2-40B4-BE49-F238E27FC236}">
              <a16:creationId xmlns:a16="http://schemas.microsoft.com/office/drawing/2014/main" id="{2347C88B-10AB-4D0E-9F08-695E0489C99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3" name="Line 1700">
          <a:extLst>
            <a:ext uri="{FF2B5EF4-FFF2-40B4-BE49-F238E27FC236}">
              <a16:creationId xmlns:a16="http://schemas.microsoft.com/office/drawing/2014/main" id="{0CA45D2E-4BD6-4FF4-BAC1-8FF38971EB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4" name="Line 1701">
          <a:extLst>
            <a:ext uri="{FF2B5EF4-FFF2-40B4-BE49-F238E27FC236}">
              <a16:creationId xmlns:a16="http://schemas.microsoft.com/office/drawing/2014/main" id="{930E6D2C-4E6C-4E1C-8201-401179699C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5" name="Line 1702">
          <a:extLst>
            <a:ext uri="{FF2B5EF4-FFF2-40B4-BE49-F238E27FC236}">
              <a16:creationId xmlns:a16="http://schemas.microsoft.com/office/drawing/2014/main" id="{1B5E6290-7728-4B99-A804-072A1CBDFE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6" name="Line 1703">
          <a:extLst>
            <a:ext uri="{FF2B5EF4-FFF2-40B4-BE49-F238E27FC236}">
              <a16:creationId xmlns:a16="http://schemas.microsoft.com/office/drawing/2014/main" id="{797ADECD-6BA9-4101-8C79-AE05F0481FA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7" name="Line 1704">
          <a:extLst>
            <a:ext uri="{FF2B5EF4-FFF2-40B4-BE49-F238E27FC236}">
              <a16:creationId xmlns:a16="http://schemas.microsoft.com/office/drawing/2014/main" id="{80CA0A69-0848-4CEF-A2CA-911164FB5B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8" name="Line 1705">
          <a:extLst>
            <a:ext uri="{FF2B5EF4-FFF2-40B4-BE49-F238E27FC236}">
              <a16:creationId xmlns:a16="http://schemas.microsoft.com/office/drawing/2014/main" id="{AA72D295-1169-4F2E-9848-3B72CB2355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69" name="Line 1706">
          <a:extLst>
            <a:ext uri="{FF2B5EF4-FFF2-40B4-BE49-F238E27FC236}">
              <a16:creationId xmlns:a16="http://schemas.microsoft.com/office/drawing/2014/main" id="{4AC6CC71-9967-4854-9715-2136D8635D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0" name="Line 1707">
          <a:extLst>
            <a:ext uri="{FF2B5EF4-FFF2-40B4-BE49-F238E27FC236}">
              <a16:creationId xmlns:a16="http://schemas.microsoft.com/office/drawing/2014/main" id="{235140F0-2C86-4B2A-937A-F629A9085B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1" name="Line 1694">
          <a:extLst>
            <a:ext uri="{FF2B5EF4-FFF2-40B4-BE49-F238E27FC236}">
              <a16:creationId xmlns:a16="http://schemas.microsoft.com/office/drawing/2014/main" id="{3025EF56-60D5-4326-9A05-E0F541FA64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2" name="Line 1695">
          <a:extLst>
            <a:ext uri="{FF2B5EF4-FFF2-40B4-BE49-F238E27FC236}">
              <a16:creationId xmlns:a16="http://schemas.microsoft.com/office/drawing/2014/main" id="{F8F598BC-C13E-4D3E-8AF5-F13FA65E650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3" name="Line 1696">
          <a:extLst>
            <a:ext uri="{FF2B5EF4-FFF2-40B4-BE49-F238E27FC236}">
              <a16:creationId xmlns:a16="http://schemas.microsoft.com/office/drawing/2014/main" id="{F2CD47F5-A0A9-460A-A4BC-7D7E94A999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4" name="Line 1697">
          <a:extLst>
            <a:ext uri="{FF2B5EF4-FFF2-40B4-BE49-F238E27FC236}">
              <a16:creationId xmlns:a16="http://schemas.microsoft.com/office/drawing/2014/main" id="{A68C1D6F-6996-412A-993C-2B9D1CE2847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5" name="Line 1698">
          <a:extLst>
            <a:ext uri="{FF2B5EF4-FFF2-40B4-BE49-F238E27FC236}">
              <a16:creationId xmlns:a16="http://schemas.microsoft.com/office/drawing/2014/main" id="{D4373E2E-A154-4D29-8BB1-B446524B56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6" name="Line 1699">
          <a:extLst>
            <a:ext uri="{FF2B5EF4-FFF2-40B4-BE49-F238E27FC236}">
              <a16:creationId xmlns:a16="http://schemas.microsoft.com/office/drawing/2014/main" id="{2BDBFDBF-6EDD-4A11-8EA6-39EB2BC1731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7" name="Line 1700">
          <a:extLst>
            <a:ext uri="{FF2B5EF4-FFF2-40B4-BE49-F238E27FC236}">
              <a16:creationId xmlns:a16="http://schemas.microsoft.com/office/drawing/2014/main" id="{79681458-F551-475A-8AA8-409C28A20A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8" name="Line 1701">
          <a:extLst>
            <a:ext uri="{FF2B5EF4-FFF2-40B4-BE49-F238E27FC236}">
              <a16:creationId xmlns:a16="http://schemas.microsoft.com/office/drawing/2014/main" id="{61781926-AFFC-4B4A-AA5B-8290304D40A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79" name="Line 1702">
          <a:extLst>
            <a:ext uri="{FF2B5EF4-FFF2-40B4-BE49-F238E27FC236}">
              <a16:creationId xmlns:a16="http://schemas.microsoft.com/office/drawing/2014/main" id="{E87C705F-A989-4005-8D56-21101490EE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0" name="Line 1703">
          <a:extLst>
            <a:ext uri="{FF2B5EF4-FFF2-40B4-BE49-F238E27FC236}">
              <a16:creationId xmlns:a16="http://schemas.microsoft.com/office/drawing/2014/main" id="{244B6AA2-2BE1-45CE-BFB1-EB02AD2AADF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1" name="Line 1704">
          <a:extLst>
            <a:ext uri="{FF2B5EF4-FFF2-40B4-BE49-F238E27FC236}">
              <a16:creationId xmlns:a16="http://schemas.microsoft.com/office/drawing/2014/main" id="{6D9A5D20-EE65-4DF2-B3A1-43995071FD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2" name="Line 1705">
          <a:extLst>
            <a:ext uri="{FF2B5EF4-FFF2-40B4-BE49-F238E27FC236}">
              <a16:creationId xmlns:a16="http://schemas.microsoft.com/office/drawing/2014/main" id="{AC97201C-13BB-4F6A-8200-AAA0828E686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3" name="Line 1706">
          <a:extLst>
            <a:ext uri="{FF2B5EF4-FFF2-40B4-BE49-F238E27FC236}">
              <a16:creationId xmlns:a16="http://schemas.microsoft.com/office/drawing/2014/main" id="{E2B42BCD-C05D-4F4C-8BE7-EE7765DE51A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4" name="Line 1707">
          <a:extLst>
            <a:ext uri="{FF2B5EF4-FFF2-40B4-BE49-F238E27FC236}">
              <a16:creationId xmlns:a16="http://schemas.microsoft.com/office/drawing/2014/main" id="{582E7011-638D-4102-828D-407435509F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5" name="Line 1694">
          <a:extLst>
            <a:ext uri="{FF2B5EF4-FFF2-40B4-BE49-F238E27FC236}">
              <a16:creationId xmlns:a16="http://schemas.microsoft.com/office/drawing/2014/main" id="{2AC1A54B-0DEF-4B6F-AE99-F066C37011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6" name="Line 1695">
          <a:extLst>
            <a:ext uri="{FF2B5EF4-FFF2-40B4-BE49-F238E27FC236}">
              <a16:creationId xmlns:a16="http://schemas.microsoft.com/office/drawing/2014/main" id="{616EAB89-47D2-494F-8C7D-F5A282AB8D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7" name="Line 1696">
          <a:extLst>
            <a:ext uri="{FF2B5EF4-FFF2-40B4-BE49-F238E27FC236}">
              <a16:creationId xmlns:a16="http://schemas.microsoft.com/office/drawing/2014/main" id="{0AEBB1A7-BC7C-4755-AFE6-167E39FBD2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8" name="Line 1697">
          <a:extLst>
            <a:ext uri="{FF2B5EF4-FFF2-40B4-BE49-F238E27FC236}">
              <a16:creationId xmlns:a16="http://schemas.microsoft.com/office/drawing/2014/main" id="{9F762140-9760-445C-B81D-761CEC9711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89" name="Line 1698">
          <a:extLst>
            <a:ext uri="{FF2B5EF4-FFF2-40B4-BE49-F238E27FC236}">
              <a16:creationId xmlns:a16="http://schemas.microsoft.com/office/drawing/2014/main" id="{2ACBBB8D-D470-4FAC-94AB-B0F2A7C478C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0" name="Line 1699">
          <a:extLst>
            <a:ext uri="{FF2B5EF4-FFF2-40B4-BE49-F238E27FC236}">
              <a16:creationId xmlns:a16="http://schemas.microsoft.com/office/drawing/2014/main" id="{CA894A06-FBFF-41FC-81D9-9EC955E4636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1" name="Line 1700">
          <a:extLst>
            <a:ext uri="{FF2B5EF4-FFF2-40B4-BE49-F238E27FC236}">
              <a16:creationId xmlns:a16="http://schemas.microsoft.com/office/drawing/2014/main" id="{EF99B95C-9848-4409-8B5D-9D75A2151FE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2" name="Line 1701">
          <a:extLst>
            <a:ext uri="{FF2B5EF4-FFF2-40B4-BE49-F238E27FC236}">
              <a16:creationId xmlns:a16="http://schemas.microsoft.com/office/drawing/2014/main" id="{B3A6909E-9ED9-4DCC-ACF0-43792C48C8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3" name="Line 1702">
          <a:extLst>
            <a:ext uri="{FF2B5EF4-FFF2-40B4-BE49-F238E27FC236}">
              <a16:creationId xmlns:a16="http://schemas.microsoft.com/office/drawing/2014/main" id="{59B53828-FFD9-45FC-89A7-7AD68462D0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4" name="Line 1703">
          <a:extLst>
            <a:ext uri="{FF2B5EF4-FFF2-40B4-BE49-F238E27FC236}">
              <a16:creationId xmlns:a16="http://schemas.microsoft.com/office/drawing/2014/main" id="{79CD756C-CA6E-48A5-AF43-F3A6703A41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5" name="Line 1704">
          <a:extLst>
            <a:ext uri="{FF2B5EF4-FFF2-40B4-BE49-F238E27FC236}">
              <a16:creationId xmlns:a16="http://schemas.microsoft.com/office/drawing/2014/main" id="{072352FA-ACC9-492A-832B-28139D0DFB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6" name="Line 1705">
          <a:extLst>
            <a:ext uri="{FF2B5EF4-FFF2-40B4-BE49-F238E27FC236}">
              <a16:creationId xmlns:a16="http://schemas.microsoft.com/office/drawing/2014/main" id="{67A1144F-F9FF-43F3-8179-7650C719EB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7" name="Line 1706">
          <a:extLst>
            <a:ext uri="{FF2B5EF4-FFF2-40B4-BE49-F238E27FC236}">
              <a16:creationId xmlns:a16="http://schemas.microsoft.com/office/drawing/2014/main" id="{7F9769E0-5F0C-4D76-BCCA-9F76C5F814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8" name="Line 1707">
          <a:extLst>
            <a:ext uri="{FF2B5EF4-FFF2-40B4-BE49-F238E27FC236}">
              <a16:creationId xmlns:a16="http://schemas.microsoft.com/office/drawing/2014/main" id="{A718B8BA-54DD-4440-AE42-25CBDF56B59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899" name="Line 1694">
          <a:extLst>
            <a:ext uri="{FF2B5EF4-FFF2-40B4-BE49-F238E27FC236}">
              <a16:creationId xmlns:a16="http://schemas.microsoft.com/office/drawing/2014/main" id="{4E48618B-9B63-4C14-898E-A229E4BFC20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0" name="Line 1695">
          <a:extLst>
            <a:ext uri="{FF2B5EF4-FFF2-40B4-BE49-F238E27FC236}">
              <a16:creationId xmlns:a16="http://schemas.microsoft.com/office/drawing/2014/main" id="{5CC3F812-013A-4186-8C5C-33F9939A05D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1" name="Line 1696">
          <a:extLst>
            <a:ext uri="{FF2B5EF4-FFF2-40B4-BE49-F238E27FC236}">
              <a16:creationId xmlns:a16="http://schemas.microsoft.com/office/drawing/2014/main" id="{D333246C-1806-4C7B-AFE4-0BC0DC7681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2" name="Line 1697">
          <a:extLst>
            <a:ext uri="{FF2B5EF4-FFF2-40B4-BE49-F238E27FC236}">
              <a16:creationId xmlns:a16="http://schemas.microsoft.com/office/drawing/2014/main" id="{52E5BF8D-D147-4BAE-96CA-69A2D8DFC2E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3" name="Line 1698">
          <a:extLst>
            <a:ext uri="{FF2B5EF4-FFF2-40B4-BE49-F238E27FC236}">
              <a16:creationId xmlns:a16="http://schemas.microsoft.com/office/drawing/2014/main" id="{CBA5391C-585E-4B65-88F9-02EDD079926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4" name="Line 1699">
          <a:extLst>
            <a:ext uri="{FF2B5EF4-FFF2-40B4-BE49-F238E27FC236}">
              <a16:creationId xmlns:a16="http://schemas.microsoft.com/office/drawing/2014/main" id="{EA2CC940-3D64-4F8B-B167-7878F556C6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5" name="Line 1700">
          <a:extLst>
            <a:ext uri="{FF2B5EF4-FFF2-40B4-BE49-F238E27FC236}">
              <a16:creationId xmlns:a16="http://schemas.microsoft.com/office/drawing/2014/main" id="{30CA8848-BC5D-4A3F-9D6A-93F0163965F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6" name="Line 1701">
          <a:extLst>
            <a:ext uri="{FF2B5EF4-FFF2-40B4-BE49-F238E27FC236}">
              <a16:creationId xmlns:a16="http://schemas.microsoft.com/office/drawing/2014/main" id="{CABA7652-1BAB-47B5-929A-1643AA03495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7" name="Line 1702">
          <a:extLst>
            <a:ext uri="{FF2B5EF4-FFF2-40B4-BE49-F238E27FC236}">
              <a16:creationId xmlns:a16="http://schemas.microsoft.com/office/drawing/2014/main" id="{B7EAF41A-3CA3-4DB1-BBA8-B16D24E9D0B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8" name="Line 1703">
          <a:extLst>
            <a:ext uri="{FF2B5EF4-FFF2-40B4-BE49-F238E27FC236}">
              <a16:creationId xmlns:a16="http://schemas.microsoft.com/office/drawing/2014/main" id="{51088445-DD21-48A1-9D3E-5FC5B8F13F6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09" name="Line 1704">
          <a:extLst>
            <a:ext uri="{FF2B5EF4-FFF2-40B4-BE49-F238E27FC236}">
              <a16:creationId xmlns:a16="http://schemas.microsoft.com/office/drawing/2014/main" id="{5E5C4AE9-2B82-4AAB-8877-AF08EADF46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0" name="Line 1705">
          <a:extLst>
            <a:ext uri="{FF2B5EF4-FFF2-40B4-BE49-F238E27FC236}">
              <a16:creationId xmlns:a16="http://schemas.microsoft.com/office/drawing/2014/main" id="{B3820B45-2039-4F81-8FF6-5DCE59A6BF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1" name="Line 1706">
          <a:extLst>
            <a:ext uri="{FF2B5EF4-FFF2-40B4-BE49-F238E27FC236}">
              <a16:creationId xmlns:a16="http://schemas.microsoft.com/office/drawing/2014/main" id="{092803E0-C913-477F-B2E8-8AC453F6DD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2" name="Line 1707">
          <a:extLst>
            <a:ext uri="{FF2B5EF4-FFF2-40B4-BE49-F238E27FC236}">
              <a16:creationId xmlns:a16="http://schemas.microsoft.com/office/drawing/2014/main" id="{C009513B-34CA-453F-ABA1-B0BC4D2F20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3" name="Line 1694">
          <a:extLst>
            <a:ext uri="{FF2B5EF4-FFF2-40B4-BE49-F238E27FC236}">
              <a16:creationId xmlns:a16="http://schemas.microsoft.com/office/drawing/2014/main" id="{562AE0F7-4FD7-4F32-8880-9AA5B500DAD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4" name="Line 1695">
          <a:extLst>
            <a:ext uri="{FF2B5EF4-FFF2-40B4-BE49-F238E27FC236}">
              <a16:creationId xmlns:a16="http://schemas.microsoft.com/office/drawing/2014/main" id="{7C585CD8-C241-4586-BFE1-EDC62EAC0A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5" name="Line 1696">
          <a:extLst>
            <a:ext uri="{FF2B5EF4-FFF2-40B4-BE49-F238E27FC236}">
              <a16:creationId xmlns:a16="http://schemas.microsoft.com/office/drawing/2014/main" id="{95FDBBD2-3CD8-4F3E-9301-15182FDCEF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6" name="Line 1697">
          <a:extLst>
            <a:ext uri="{FF2B5EF4-FFF2-40B4-BE49-F238E27FC236}">
              <a16:creationId xmlns:a16="http://schemas.microsoft.com/office/drawing/2014/main" id="{F981B9EA-7E81-4887-A3CA-4E9FD523A68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7" name="Line 1698">
          <a:extLst>
            <a:ext uri="{FF2B5EF4-FFF2-40B4-BE49-F238E27FC236}">
              <a16:creationId xmlns:a16="http://schemas.microsoft.com/office/drawing/2014/main" id="{4C505075-3C0A-4E56-9D21-8EEE879965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8" name="Line 1699">
          <a:extLst>
            <a:ext uri="{FF2B5EF4-FFF2-40B4-BE49-F238E27FC236}">
              <a16:creationId xmlns:a16="http://schemas.microsoft.com/office/drawing/2014/main" id="{10C4BEF0-8A50-44AF-BF55-6FE855BF01B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19" name="Line 1700">
          <a:extLst>
            <a:ext uri="{FF2B5EF4-FFF2-40B4-BE49-F238E27FC236}">
              <a16:creationId xmlns:a16="http://schemas.microsoft.com/office/drawing/2014/main" id="{2B5F108C-60D4-4EA6-80D8-A6E896AA1CE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0" name="Line 1701">
          <a:extLst>
            <a:ext uri="{FF2B5EF4-FFF2-40B4-BE49-F238E27FC236}">
              <a16:creationId xmlns:a16="http://schemas.microsoft.com/office/drawing/2014/main" id="{92FCE4D5-8ABD-4A76-A025-DDB8ABFC0D7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1" name="Line 1702">
          <a:extLst>
            <a:ext uri="{FF2B5EF4-FFF2-40B4-BE49-F238E27FC236}">
              <a16:creationId xmlns:a16="http://schemas.microsoft.com/office/drawing/2014/main" id="{63758E2D-70FF-421E-A2B7-4DE2A0FA2ED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2" name="Line 1703">
          <a:extLst>
            <a:ext uri="{FF2B5EF4-FFF2-40B4-BE49-F238E27FC236}">
              <a16:creationId xmlns:a16="http://schemas.microsoft.com/office/drawing/2014/main" id="{33369BD0-14EA-4DA7-99B1-CDC6E7CACC5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3" name="Line 1704">
          <a:extLst>
            <a:ext uri="{FF2B5EF4-FFF2-40B4-BE49-F238E27FC236}">
              <a16:creationId xmlns:a16="http://schemas.microsoft.com/office/drawing/2014/main" id="{07C224D5-A19A-4D4C-970D-398B743591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4" name="Line 1705">
          <a:extLst>
            <a:ext uri="{FF2B5EF4-FFF2-40B4-BE49-F238E27FC236}">
              <a16:creationId xmlns:a16="http://schemas.microsoft.com/office/drawing/2014/main" id="{8A2AA8D4-0B5A-4256-AA37-7D9C287B2F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5" name="Line 1706">
          <a:extLst>
            <a:ext uri="{FF2B5EF4-FFF2-40B4-BE49-F238E27FC236}">
              <a16:creationId xmlns:a16="http://schemas.microsoft.com/office/drawing/2014/main" id="{A8548B7A-8EB3-48FD-BC97-B07CEDE1DD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6" name="Line 1707">
          <a:extLst>
            <a:ext uri="{FF2B5EF4-FFF2-40B4-BE49-F238E27FC236}">
              <a16:creationId xmlns:a16="http://schemas.microsoft.com/office/drawing/2014/main" id="{97208A30-3891-4B89-9A54-0F677F266B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7" name="Line 1694">
          <a:extLst>
            <a:ext uri="{FF2B5EF4-FFF2-40B4-BE49-F238E27FC236}">
              <a16:creationId xmlns:a16="http://schemas.microsoft.com/office/drawing/2014/main" id="{612D2408-CD9C-4D62-BE4A-AFA51CA150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8" name="Line 1695">
          <a:extLst>
            <a:ext uri="{FF2B5EF4-FFF2-40B4-BE49-F238E27FC236}">
              <a16:creationId xmlns:a16="http://schemas.microsoft.com/office/drawing/2014/main" id="{4E658A70-4044-41E9-9EA7-DE6E365189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29" name="Line 1696">
          <a:extLst>
            <a:ext uri="{FF2B5EF4-FFF2-40B4-BE49-F238E27FC236}">
              <a16:creationId xmlns:a16="http://schemas.microsoft.com/office/drawing/2014/main" id="{19B17A86-B4EB-4BEC-B076-C3A1EADD6D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0" name="Line 1697">
          <a:extLst>
            <a:ext uri="{FF2B5EF4-FFF2-40B4-BE49-F238E27FC236}">
              <a16:creationId xmlns:a16="http://schemas.microsoft.com/office/drawing/2014/main" id="{7C53BCFC-B483-4DD5-B710-3D09896B592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1" name="Line 1698">
          <a:extLst>
            <a:ext uri="{FF2B5EF4-FFF2-40B4-BE49-F238E27FC236}">
              <a16:creationId xmlns:a16="http://schemas.microsoft.com/office/drawing/2014/main" id="{F826A1C4-F7BC-4AB4-B120-ABCED41797A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2" name="Line 1699">
          <a:extLst>
            <a:ext uri="{FF2B5EF4-FFF2-40B4-BE49-F238E27FC236}">
              <a16:creationId xmlns:a16="http://schemas.microsoft.com/office/drawing/2014/main" id="{2DF0D6C3-DD9F-41B5-BF53-B12D229B25E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3" name="Line 1700">
          <a:extLst>
            <a:ext uri="{FF2B5EF4-FFF2-40B4-BE49-F238E27FC236}">
              <a16:creationId xmlns:a16="http://schemas.microsoft.com/office/drawing/2014/main" id="{94CD7F9E-B0B3-4099-B8BB-16E4450B4B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4" name="Line 1701">
          <a:extLst>
            <a:ext uri="{FF2B5EF4-FFF2-40B4-BE49-F238E27FC236}">
              <a16:creationId xmlns:a16="http://schemas.microsoft.com/office/drawing/2014/main" id="{13063F4F-AC79-4F4C-8845-C43A1FF14E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5" name="Line 1702">
          <a:extLst>
            <a:ext uri="{FF2B5EF4-FFF2-40B4-BE49-F238E27FC236}">
              <a16:creationId xmlns:a16="http://schemas.microsoft.com/office/drawing/2014/main" id="{129D2A7F-AFFE-492C-B75B-ABA21E3B9C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6" name="Line 1703">
          <a:extLst>
            <a:ext uri="{FF2B5EF4-FFF2-40B4-BE49-F238E27FC236}">
              <a16:creationId xmlns:a16="http://schemas.microsoft.com/office/drawing/2014/main" id="{61798BE5-03EF-4C7A-B6D1-BC06E5B403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7" name="Line 1704">
          <a:extLst>
            <a:ext uri="{FF2B5EF4-FFF2-40B4-BE49-F238E27FC236}">
              <a16:creationId xmlns:a16="http://schemas.microsoft.com/office/drawing/2014/main" id="{463B89B3-CB6A-49F0-B08F-577F3FFA02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8" name="Line 1705">
          <a:extLst>
            <a:ext uri="{FF2B5EF4-FFF2-40B4-BE49-F238E27FC236}">
              <a16:creationId xmlns:a16="http://schemas.microsoft.com/office/drawing/2014/main" id="{4463C887-504F-419F-9EBD-B9D208451F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39" name="Line 1706">
          <a:extLst>
            <a:ext uri="{FF2B5EF4-FFF2-40B4-BE49-F238E27FC236}">
              <a16:creationId xmlns:a16="http://schemas.microsoft.com/office/drawing/2014/main" id="{25D802E8-9A17-48D9-8E4D-1692F1A0DFE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0" name="Line 1707">
          <a:extLst>
            <a:ext uri="{FF2B5EF4-FFF2-40B4-BE49-F238E27FC236}">
              <a16:creationId xmlns:a16="http://schemas.microsoft.com/office/drawing/2014/main" id="{901B6144-FFFD-4771-981F-7AC61D06F7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1" name="Line 1694">
          <a:extLst>
            <a:ext uri="{FF2B5EF4-FFF2-40B4-BE49-F238E27FC236}">
              <a16:creationId xmlns:a16="http://schemas.microsoft.com/office/drawing/2014/main" id="{661B04F7-DE7C-4626-B7B6-FE1D942981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2" name="Line 1695">
          <a:extLst>
            <a:ext uri="{FF2B5EF4-FFF2-40B4-BE49-F238E27FC236}">
              <a16:creationId xmlns:a16="http://schemas.microsoft.com/office/drawing/2014/main" id="{CEE830AE-B6D4-43BC-8410-97E9FC1919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3" name="Line 1696">
          <a:extLst>
            <a:ext uri="{FF2B5EF4-FFF2-40B4-BE49-F238E27FC236}">
              <a16:creationId xmlns:a16="http://schemas.microsoft.com/office/drawing/2014/main" id="{6D1A4AD6-EE84-4921-A95B-5825733EE8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4" name="Line 1697">
          <a:extLst>
            <a:ext uri="{FF2B5EF4-FFF2-40B4-BE49-F238E27FC236}">
              <a16:creationId xmlns:a16="http://schemas.microsoft.com/office/drawing/2014/main" id="{2DC64D0C-DDE5-492F-95E5-D2CE86DD69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5" name="Line 1698">
          <a:extLst>
            <a:ext uri="{FF2B5EF4-FFF2-40B4-BE49-F238E27FC236}">
              <a16:creationId xmlns:a16="http://schemas.microsoft.com/office/drawing/2014/main" id="{360E3F62-19AA-4908-8F5A-DDDAEECF6C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6" name="Line 1699">
          <a:extLst>
            <a:ext uri="{FF2B5EF4-FFF2-40B4-BE49-F238E27FC236}">
              <a16:creationId xmlns:a16="http://schemas.microsoft.com/office/drawing/2014/main" id="{B538A2AD-9F07-4CF6-ACA1-107E21006EE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7" name="Line 1700">
          <a:extLst>
            <a:ext uri="{FF2B5EF4-FFF2-40B4-BE49-F238E27FC236}">
              <a16:creationId xmlns:a16="http://schemas.microsoft.com/office/drawing/2014/main" id="{50C38B79-EF24-43A9-8714-E9DFB36C030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8" name="Line 1701">
          <a:extLst>
            <a:ext uri="{FF2B5EF4-FFF2-40B4-BE49-F238E27FC236}">
              <a16:creationId xmlns:a16="http://schemas.microsoft.com/office/drawing/2014/main" id="{7722C2B2-B043-47D6-92A9-DDFF489F48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49" name="Line 1702">
          <a:extLst>
            <a:ext uri="{FF2B5EF4-FFF2-40B4-BE49-F238E27FC236}">
              <a16:creationId xmlns:a16="http://schemas.microsoft.com/office/drawing/2014/main" id="{B6D8F58C-D745-4B5E-BD7D-9DC2EBC257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50" name="Line 1703">
          <a:extLst>
            <a:ext uri="{FF2B5EF4-FFF2-40B4-BE49-F238E27FC236}">
              <a16:creationId xmlns:a16="http://schemas.microsoft.com/office/drawing/2014/main" id="{8D78399A-2771-4D9F-9309-06AC316921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51" name="Line 1704">
          <a:extLst>
            <a:ext uri="{FF2B5EF4-FFF2-40B4-BE49-F238E27FC236}">
              <a16:creationId xmlns:a16="http://schemas.microsoft.com/office/drawing/2014/main" id="{CAB65DF3-CB38-4240-90B1-5BC92BFDB55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52" name="Line 1705">
          <a:extLst>
            <a:ext uri="{FF2B5EF4-FFF2-40B4-BE49-F238E27FC236}">
              <a16:creationId xmlns:a16="http://schemas.microsoft.com/office/drawing/2014/main" id="{6C2704B9-82D1-4CBB-AF5B-23B547B944C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53" name="Line 1706">
          <a:extLst>
            <a:ext uri="{FF2B5EF4-FFF2-40B4-BE49-F238E27FC236}">
              <a16:creationId xmlns:a16="http://schemas.microsoft.com/office/drawing/2014/main" id="{CEFD5562-A900-4B11-955D-5F5BCDF4392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128</xdr:row>
      <xdr:rowOff>0</xdr:rowOff>
    </xdr:from>
    <xdr:to>
      <xdr:col>10</xdr:col>
      <xdr:colOff>38100</xdr:colOff>
      <xdr:row>128</xdr:row>
      <xdr:rowOff>0</xdr:rowOff>
    </xdr:to>
    <xdr:sp macro="" textlink="">
      <xdr:nvSpPr>
        <xdr:cNvPr id="4954" name="Line 1707">
          <a:extLst>
            <a:ext uri="{FF2B5EF4-FFF2-40B4-BE49-F238E27FC236}">
              <a16:creationId xmlns:a16="http://schemas.microsoft.com/office/drawing/2014/main" id="{D1EC404A-0DA5-4620-BF58-8E7D1AD77F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5" name="Line 1694">
          <a:extLst>
            <a:ext uri="{FF2B5EF4-FFF2-40B4-BE49-F238E27FC236}">
              <a16:creationId xmlns:a16="http://schemas.microsoft.com/office/drawing/2014/main" id="{C68A4779-93B6-459A-9AB6-DB9912F656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6" name="Line 1695">
          <a:extLst>
            <a:ext uri="{FF2B5EF4-FFF2-40B4-BE49-F238E27FC236}">
              <a16:creationId xmlns:a16="http://schemas.microsoft.com/office/drawing/2014/main" id="{F38EEE79-1C44-4C75-9ECB-9AE72BEACE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7" name="Line 1696">
          <a:extLst>
            <a:ext uri="{FF2B5EF4-FFF2-40B4-BE49-F238E27FC236}">
              <a16:creationId xmlns:a16="http://schemas.microsoft.com/office/drawing/2014/main" id="{79FD1FBA-E31E-47EA-846E-9E794659254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8" name="Line 1697">
          <a:extLst>
            <a:ext uri="{FF2B5EF4-FFF2-40B4-BE49-F238E27FC236}">
              <a16:creationId xmlns:a16="http://schemas.microsoft.com/office/drawing/2014/main" id="{BD5E2E75-30C2-48FB-A3F7-5496C19BE80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59" name="Line 1698">
          <a:extLst>
            <a:ext uri="{FF2B5EF4-FFF2-40B4-BE49-F238E27FC236}">
              <a16:creationId xmlns:a16="http://schemas.microsoft.com/office/drawing/2014/main" id="{BD7417FC-D63E-4AA1-98E8-CEAE0FDB40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0" name="Line 1699">
          <a:extLst>
            <a:ext uri="{FF2B5EF4-FFF2-40B4-BE49-F238E27FC236}">
              <a16:creationId xmlns:a16="http://schemas.microsoft.com/office/drawing/2014/main" id="{9B7AAC1E-300D-44BD-B853-FF68DC35663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1" name="Line 1700">
          <a:extLst>
            <a:ext uri="{FF2B5EF4-FFF2-40B4-BE49-F238E27FC236}">
              <a16:creationId xmlns:a16="http://schemas.microsoft.com/office/drawing/2014/main" id="{C2CD928A-228C-4741-B82C-FE9FBC30D4A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2" name="Line 1701">
          <a:extLst>
            <a:ext uri="{FF2B5EF4-FFF2-40B4-BE49-F238E27FC236}">
              <a16:creationId xmlns:a16="http://schemas.microsoft.com/office/drawing/2014/main" id="{64CB426B-95BE-4A9D-92BC-913BD38971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3" name="Line 1702">
          <a:extLst>
            <a:ext uri="{FF2B5EF4-FFF2-40B4-BE49-F238E27FC236}">
              <a16:creationId xmlns:a16="http://schemas.microsoft.com/office/drawing/2014/main" id="{22308392-DDAA-4AB0-9DB5-A902EE8FB1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4" name="Line 1703">
          <a:extLst>
            <a:ext uri="{FF2B5EF4-FFF2-40B4-BE49-F238E27FC236}">
              <a16:creationId xmlns:a16="http://schemas.microsoft.com/office/drawing/2014/main" id="{1CEB89F6-4334-484D-A461-4A226A7AD00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5" name="Line 1704">
          <a:extLst>
            <a:ext uri="{FF2B5EF4-FFF2-40B4-BE49-F238E27FC236}">
              <a16:creationId xmlns:a16="http://schemas.microsoft.com/office/drawing/2014/main" id="{F4EB0BF3-52BF-4643-9637-21DBE17E07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6" name="Line 1705">
          <a:extLst>
            <a:ext uri="{FF2B5EF4-FFF2-40B4-BE49-F238E27FC236}">
              <a16:creationId xmlns:a16="http://schemas.microsoft.com/office/drawing/2014/main" id="{C83F8090-2484-4276-8635-D8103560D4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7" name="Line 1706">
          <a:extLst>
            <a:ext uri="{FF2B5EF4-FFF2-40B4-BE49-F238E27FC236}">
              <a16:creationId xmlns:a16="http://schemas.microsoft.com/office/drawing/2014/main" id="{ADCF5AB7-D7A4-4AA4-8A74-74F4D856CFA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8" name="Line 1707">
          <a:extLst>
            <a:ext uri="{FF2B5EF4-FFF2-40B4-BE49-F238E27FC236}">
              <a16:creationId xmlns:a16="http://schemas.microsoft.com/office/drawing/2014/main" id="{4E5341E3-3441-4303-9F46-B24788A24A2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69" name="Line 1694">
          <a:extLst>
            <a:ext uri="{FF2B5EF4-FFF2-40B4-BE49-F238E27FC236}">
              <a16:creationId xmlns:a16="http://schemas.microsoft.com/office/drawing/2014/main" id="{80750D90-AF82-4255-9BF5-7E47C19F6D0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0" name="Line 1695">
          <a:extLst>
            <a:ext uri="{FF2B5EF4-FFF2-40B4-BE49-F238E27FC236}">
              <a16:creationId xmlns:a16="http://schemas.microsoft.com/office/drawing/2014/main" id="{08D48C55-FD54-4B06-BA9B-6440D5E946B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1" name="Line 1696">
          <a:extLst>
            <a:ext uri="{FF2B5EF4-FFF2-40B4-BE49-F238E27FC236}">
              <a16:creationId xmlns:a16="http://schemas.microsoft.com/office/drawing/2014/main" id="{351922E7-7123-46A7-99F5-66ED71C823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2" name="Line 1697">
          <a:extLst>
            <a:ext uri="{FF2B5EF4-FFF2-40B4-BE49-F238E27FC236}">
              <a16:creationId xmlns:a16="http://schemas.microsoft.com/office/drawing/2014/main" id="{E4A75DE2-F6D0-4F8E-ACF4-EBE1CAC1FA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3" name="Line 1698">
          <a:extLst>
            <a:ext uri="{FF2B5EF4-FFF2-40B4-BE49-F238E27FC236}">
              <a16:creationId xmlns:a16="http://schemas.microsoft.com/office/drawing/2014/main" id="{009FBDD2-EBBE-42A8-94F2-1FA18FBBE8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4" name="Line 1699">
          <a:extLst>
            <a:ext uri="{FF2B5EF4-FFF2-40B4-BE49-F238E27FC236}">
              <a16:creationId xmlns:a16="http://schemas.microsoft.com/office/drawing/2014/main" id="{0929478F-875D-4AED-A85A-EDC0BF095B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5" name="Line 1700">
          <a:extLst>
            <a:ext uri="{FF2B5EF4-FFF2-40B4-BE49-F238E27FC236}">
              <a16:creationId xmlns:a16="http://schemas.microsoft.com/office/drawing/2014/main" id="{677EC34B-ED3A-471C-AE7A-F5FE7A1672A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6" name="Line 1701">
          <a:extLst>
            <a:ext uri="{FF2B5EF4-FFF2-40B4-BE49-F238E27FC236}">
              <a16:creationId xmlns:a16="http://schemas.microsoft.com/office/drawing/2014/main" id="{A6162F1A-1EFC-4CAB-9AB0-7F6A88FB3E6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7" name="Line 1702">
          <a:extLst>
            <a:ext uri="{FF2B5EF4-FFF2-40B4-BE49-F238E27FC236}">
              <a16:creationId xmlns:a16="http://schemas.microsoft.com/office/drawing/2014/main" id="{9B5A4892-18D4-43D4-A841-16993842F3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8" name="Line 1703">
          <a:extLst>
            <a:ext uri="{FF2B5EF4-FFF2-40B4-BE49-F238E27FC236}">
              <a16:creationId xmlns:a16="http://schemas.microsoft.com/office/drawing/2014/main" id="{8D53DAB3-97B0-4A3C-86CA-7B28370363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79" name="Line 1704">
          <a:extLst>
            <a:ext uri="{FF2B5EF4-FFF2-40B4-BE49-F238E27FC236}">
              <a16:creationId xmlns:a16="http://schemas.microsoft.com/office/drawing/2014/main" id="{B7A65A64-3B04-4BEB-92F5-2245E5CC16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0" name="Line 1705">
          <a:extLst>
            <a:ext uri="{FF2B5EF4-FFF2-40B4-BE49-F238E27FC236}">
              <a16:creationId xmlns:a16="http://schemas.microsoft.com/office/drawing/2014/main" id="{C54A7FF2-ED18-4019-8ED7-1848A3429F4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1" name="Line 1706">
          <a:extLst>
            <a:ext uri="{FF2B5EF4-FFF2-40B4-BE49-F238E27FC236}">
              <a16:creationId xmlns:a16="http://schemas.microsoft.com/office/drawing/2014/main" id="{5B88B89B-1376-4086-8177-72000E89F3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2" name="Line 1707">
          <a:extLst>
            <a:ext uri="{FF2B5EF4-FFF2-40B4-BE49-F238E27FC236}">
              <a16:creationId xmlns:a16="http://schemas.microsoft.com/office/drawing/2014/main" id="{EEAE0737-5FBE-4C3A-94FE-08483DA125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3" name="Line 1694">
          <a:extLst>
            <a:ext uri="{FF2B5EF4-FFF2-40B4-BE49-F238E27FC236}">
              <a16:creationId xmlns:a16="http://schemas.microsoft.com/office/drawing/2014/main" id="{9470AE26-FF2B-4AA3-8D93-C6DCB7A7B65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4" name="Line 1695">
          <a:extLst>
            <a:ext uri="{FF2B5EF4-FFF2-40B4-BE49-F238E27FC236}">
              <a16:creationId xmlns:a16="http://schemas.microsoft.com/office/drawing/2014/main" id="{A5224CC3-D340-4C0F-89C7-93BBA8F90AF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5" name="Line 1696">
          <a:extLst>
            <a:ext uri="{FF2B5EF4-FFF2-40B4-BE49-F238E27FC236}">
              <a16:creationId xmlns:a16="http://schemas.microsoft.com/office/drawing/2014/main" id="{CB539EFF-B8BA-45BB-B097-1BB0599F949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6" name="Line 1697">
          <a:extLst>
            <a:ext uri="{FF2B5EF4-FFF2-40B4-BE49-F238E27FC236}">
              <a16:creationId xmlns:a16="http://schemas.microsoft.com/office/drawing/2014/main" id="{9539D44A-D496-4050-9A6E-A617895134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7" name="Line 1698">
          <a:extLst>
            <a:ext uri="{FF2B5EF4-FFF2-40B4-BE49-F238E27FC236}">
              <a16:creationId xmlns:a16="http://schemas.microsoft.com/office/drawing/2014/main" id="{E7448423-7655-4C3B-86CB-1956BF21FB7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8" name="Line 1699">
          <a:extLst>
            <a:ext uri="{FF2B5EF4-FFF2-40B4-BE49-F238E27FC236}">
              <a16:creationId xmlns:a16="http://schemas.microsoft.com/office/drawing/2014/main" id="{5219994F-6628-4BA5-B81C-8AAA0B39BDA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89" name="Line 1700">
          <a:extLst>
            <a:ext uri="{FF2B5EF4-FFF2-40B4-BE49-F238E27FC236}">
              <a16:creationId xmlns:a16="http://schemas.microsoft.com/office/drawing/2014/main" id="{16048751-C663-412A-8766-7DE81825610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0" name="Line 1701">
          <a:extLst>
            <a:ext uri="{FF2B5EF4-FFF2-40B4-BE49-F238E27FC236}">
              <a16:creationId xmlns:a16="http://schemas.microsoft.com/office/drawing/2014/main" id="{337E3972-9EA6-415A-8C7F-69A8730D0A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1" name="Line 1702">
          <a:extLst>
            <a:ext uri="{FF2B5EF4-FFF2-40B4-BE49-F238E27FC236}">
              <a16:creationId xmlns:a16="http://schemas.microsoft.com/office/drawing/2014/main" id="{033B9B01-B589-4342-AA5C-B70481B0D59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2" name="Line 1703">
          <a:extLst>
            <a:ext uri="{FF2B5EF4-FFF2-40B4-BE49-F238E27FC236}">
              <a16:creationId xmlns:a16="http://schemas.microsoft.com/office/drawing/2014/main" id="{5657402E-848E-4C61-9A43-C8B40BC7AD0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3" name="Line 1704">
          <a:extLst>
            <a:ext uri="{FF2B5EF4-FFF2-40B4-BE49-F238E27FC236}">
              <a16:creationId xmlns:a16="http://schemas.microsoft.com/office/drawing/2014/main" id="{3D85FEAD-5368-44D8-83F8-32A5CA2926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4" name="Line 1705">
          <a:extLst>
            <a:ext uri="{FF2B5EF4-FFF2-40B4-BE49-F238E27FC236}">
              <a16:creationId xmlns:a16="http://schemas.microsoft.com/office/drawing/2014/main" id="{6E670876-0785-431C-B991-8984C57FB1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5" name="Line 1706">
          <a:extLst>
            <a:ext uri="{FF2B5EF4-FFF2-40B4-BE49-F238E27FC236}">
              <a16:creationId xmlns:a16="http://schemas.microsoft.com/office/drawing/2014/main" id="{465FB8F4-3D10-48D6-8CAC-7C880C786D3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6" name="Line 1707">
          <a:extLst>
            <a:ext uri="{FF2B5EF4-FFF2-40B4-BE49-F238E27FC236}">
              <a16:creationId xmlns:a16="http://schemas.microsoft.com/office/drawing/2014/main" id="{13215412-042A-41C0-9272-22F40B22D3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7" name="Line 1694">
          <a:extLst>
            <a:ext uri="{FF2B5EF4-FFF2-40B4-BE49-F238E27FC236}">
              <a16:creationId xmlns:a16="http://schemas.microsoft.com/office/drawing/2014/main" id="{0ADB9EF3-0CCF-4530-AE63-7E2BC86E45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8" name="Line 1695">
          <a:extLst>
            <a:ext uri="{FF2B5EF4-FFF2-40B4-BE49-F238E27FC236}">
              <a16:creationId xmlns:a16="http://schemas.microsoft.com/office/drawing/2014/main" id="{4A642C0C-3A05-4496-AF61-88B5DA57E5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4999" name="Line 1696">
          <a:extLst>
            <a:ext uri="{FF2B5EF4-FFF2-40B4-BE49-F238E27FC236}">
              <a16:creationId xmlns:a16="http://schemas.microsoft.com/office/drawing/2014/main" id="{17D32E50-084E-4549-AEAA-5B43D9C5F0F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0" name="Line 1697">
          <a:extLst>
            <a:ext uri="{FF2B5EF4-FFF2-40B4-BE49-F238E27FC236}">
              <a16:creationId xmlns:a16="http://schemas.microsoft.com/office/drawing/2014/main" id="{72FFD381-F66D-4093-9564-EA94AF46F5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1" name="Line 1698">
          <a:extLst>
            <a:ext uri="{FF2B5EF4-FFF2-40B4-BE49-F238E27FC236}">
              <a16:creationId xmlns:a16="http://schemas.microsoft.com/office/drawing/2014/main" id="{AAE200B6-AAD2-4404-B798-DD5CF1F45A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2" name="Line 1699">
          <a:extLst>
            <a:ext uri="{FF2B5EF4-FFF2-40B4-BE49-F238E27FC236}">
              <a16:creationId xmlns:a16="http://schemas.microsoft.com/office/drawing/2014/main" id="{5E7F8F9C-C89B-4046-8823-B4F1C92E2A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3" name="Line 1700">
          <a:extLst>
            <a:ext uri="{FF2B5EF4-FFF2-40B4-BE49-F238E27FC236}">
              <a16:creationId xmlns:a16="http://schemas.microsoft.com/office/drawing/2014/main" id="{4E46090B-0BCB-48DF-8F68-A1BBED0F14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4" name="Line 1701">
          <a:extLst>
            <a:ext uri="{FF2B5EF4-FFF2-40B4-BE49-F238E27FC236}">
              <a16:creationId xmlns:a16="http://schemas.microsoft.com/office/drawing/2014/main" id="{C7B06037-E57B-4ADF-9064-057048DA51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5" name="Line 1702">
          <a:extLst>
            <a:ext uri="{FF2B5EF4-FFF2-40B4-BE49-F238E27FC236}">
              <a16:creationId xmlns:a16="http://schemas.microsoft.com/office/drawing/2014/main" id="{82D68950-28A6-4F63-9301-EBFCB62870C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6" name="Line 1703">
          <a:extLst>
            <a:ext uri="{FF2B5EF4-FFF2-40B4-BE49-F238E27FC236}">
              <a16:creationId xmlns:a16="http://schemas.microsoft.com/office/drawing/2014/main" id="{39D03F47-982B-48C8-B66F-06941F7AE81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7" name="Line 1704">
          <a:extLst>
            <a:ext uri="{FF2B5EF4-FFF2-40B4-BE49-F238E27FC236}">
              <a16:creationId xmlns:a16="http://schemas.microsoft.com/office/drawing/2014/main" id="{E48C1664-3892-44EA-BE83-45E66AD58D4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8" name="Line 1705">
          <a:extLst>
            <a:ext uri="{FF2B5EF4-FFF2-40B4-BE49-F238E27FC236}">
              <a16:creationId xmlns:a16="http://schemas.microsoft.com/office/drawing/2014/main" id="{97F123C6-3CB0-4026-A77B-86059DC338C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09" name="Line 1706">
          <a:extLst>
            <a:ext uri="{FF2B5EF4-FFF2-40B4-BE49-F238E27FC236}">
              <a16:creationId xmlns:a16="http://schemas.microsoft.com/office/drawing/2014/main" id="{72EE59F8-782B-4936-8000-5C75DB14201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0" name="Line 1707">
          <a:extLst>
            <a:ext uri="{FF2B5EF4-FFF2-40B4-BE49-F238E27FC236}">
              <a16:creationId xmlns:a16="http://schemas.microsoft.com/office/drawing/2014/main" id="{009B115F-A9E9-47D6-9A5B-F723D0DBDFA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1" name="Line 1694">
          <a:extLst>
            <a:ext uri="{FF2B5EF4-FFF2-40B4-BE49-F238E27FC236}">
              <a16:creationId xmlns:a16="http://schemas.microsoft.com/office/drawing/2014/main" id="{2DAB4352-F453-40C6-BE94-36543FD309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2" name="Line 1695">
          <a:extLst>
            <a:ext uri="{FF2B5EF4-FFF2-40B4-BE49-F238E27FC236}">
              <a16:creationId xmlns:a16="http://schemas.microsoft.com/office/drawing/2014/main" id="{6C391E51-1232-46C7-814D-AAB21A37E35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3" name="Line 1696">
          <a:extLst>
            <a:ext uri="{FF2B5EF4-FFF2-40B4-BE49-F238E27FC236}">
              <a16:creationId xmlns:a16="http://schemas.microsoft.com/office/drawing/2014/main" id="{B9AC8028-9485-4BF8-BB17-7BBDE007ECE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4" name="Line 1697">
          <a:extLst>
            <a:ext uri="{FF2B5EF4-FFF2-40B4-BE49-F238E27FC236}">
              <a16:creationId xmlns:a16="http://schemas.microsoft.com/office/drawing/2014/main" id="{6EF62FC9-108F-4D01-88A6-F08DB074D2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5" name="Line 1698">
          <a:extLst>
            <a:ext uri="{FF2B5EF4-FFF2-40B4-BE49-F238E27FC236}">
              <a16:creationId xmlns:a16="http://schemas.microsoft.com/office/drawing/2014/main" id="{F6D6EECB-C9EB-4305-BFF1-DBDAD6A6B9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6" name="Line 1699">
          <a:extLst>
            <a:ext uri="{FF2B5EF4-FFF2-40B4-BE49-F238E27FC236}">
              <a16:creationId xmlns:a16="http://schemas.microsoft.com/office/drawing/2014/main" id="{EC79D9FE-400F-4A15-BD05-9A2E07F0D0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7" name="Line 1700">
          <a:extLst>
            <a:ext uri="{FF2B5EF4-FFF2-40B4-BE49-F238E27FC236}">
              <a16:creationId xmlns:a16="http://schemas.microsoft.com/office/drawing/2014/main" id="{06A6D549-801F-4811-BA8A-1F98109901A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8" name="Line 1701">
          <a:extLst>
            <a:ext uri="{FF2B5EF4-FFF2-40B4-BE49-F238E27FC236}">
              <a16:creationId xmlns:a16="http://schemas.microsoft.com/office/drawing/2014/main" id="{7692A047-0925-448D-81E8-7878ECFFCC1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19" name="Line 1702">
          <a:extLst>
            <a:ext uri="{FF2B5EF4-FFF2-40B4-BE49-F238E27FC236}">
              <a16:creationId xmlns:a16="http://schemas.microsoft.com/office/drawing/2014/main" id="{6002B162-3721-4D73-907C-2CBAC7EFF87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0" name="Line 1703">
          <a:extLst>
            <a:ext uri="{FF2B5EF4-FFF2-40B4-BE49-F238E27FC236}">
              <a16:creationId xmlns:a16="http://schemas.microsoft.com/office/drawing/2014/main" id="{6C196E20-97EA-4816-B09D-556C20549A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1" name="Line 1704">
          <a:extLst>
            <a:ext uri="{FF2B5EF4-FFF2-40B4-BE49-F238E27FC236}">
              <a16:creationId xmlns:a16="http://schemas.microsoft.com/office/drawing/2014/main" id="{A3BC31D4-C404-4173-89E6-BA306223712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2" name="Line 1705">
          <a:extLst>
            <a:ext uri="{FF2B5EF4-FFF2-40B4-BE49-F238E27FC236}">
              <a16:creationId xmlns:a16="http://schemas.microsoft.com/office/drawing/2014/main" id="{4DFF8415-73E4-41F0-A8DB-FD29E5ACDDF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3" name="Line 1706">
          <a:extLst>
            <a:ext uri="{FF2B5EF4-FFF2-40B4-BE49-F238E27FC236}">
              <a16:creationId xmlns:a16="http://schemas.microsoft.com/office/drawing/2014/main" id="{80544444-5BDE-4879-9E69-FD4D54A2508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4" name="Line 1707">
          <a:extLst>
            <a:ext uri="{FF2B5EF4-FFF2-40B4-BE49-F238E27FC236}">
              <a16:creationId xmlns:a16="http://schemas.microsoft.com/office/drawing/2014/main" id="{D1F0BB48-10D1-4582-8097-36053FFF386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5" name="Line 1694">
          <a:extLst>
            <a:ext uri="{FF2B5EF4-FFF2-40B4-BE49-F238E27FC236}">
              <a16:creationId xmlns:a16="http://schemas.microsoft.com/office/drawing/2014/main" id="{43A5CA9D-F1B2-4A66-87DF-E60BFAFA63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6" name="Line 1695">
          <a:extLst>
            <a:ext uri="{FF2B5EF4-FFF2-40B4-BE49-F238E27FC236}">
              <a16:creationId xmlns:a16="http://schemas.microsoft.com/office/drawing/2014/main" id="{6494A333-A3F9-4353-A3B5-F97D37C944F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7" name="Line 1696">
          <a:extLst>
            <a:ext uri="{FF2B5EF4-FFF2-40B4-BE49-F238E27FC236}">
              <a16:creationId xmlns:a16="http://schemas.microsoft.com/office/drawing/2014/main" id="{D0B52583-50D7-4E22-8964-DEE1837AD63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8" name="Line 1697">
          <a:extLst>
            <a:ext uri="{FF2B5EF4-FFF2-40B4-BE49-F238E27FC236}">
              <a16:creationId xmlns:a16="http://schemas.microsoft.com/office/drawing/2014/main" id="{2EA56726-2283-4BC8-9A87-A3A05E5DB2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29" name="Line 1698">
          <a:extLst>
            <a:ext uri="{FF2B5EF4-FFF2-40B4-BE49-F238E27FC236}">
              <a16:creationId xmlns:a16="http://schemas.microsoft.com/office/drawing/2014/main" id="{312A6C3E-5AFB-4A4A-B504-7B2E08242B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0" name="Line 1699">
          <a:extLst>
            <a:ext uri="{FF2B5EF4-FFF2-40B4-BE49-F238E27FC236}">
              <a16:creationId xmlns:a16="http://schemas.microsoft.com/office/drawing/2014/main" id="{24A2B2A9-80C2-4122-BEE8-ED9BA5CE12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1" name="Line 1700">
          <a:extLst>
            <a:ext uri="{FF2B5EF4-FFF2-40B4-BE49-F238E27FC236}">
              <a16:creationId xmlns:a16="http://schemas.microsoft.com/office/drawing/2014/main" id="{2CFDF0A1-0CC1-46B4-8586-6CB46A6B49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2" name="Line 1701">
          <a:extLst>
            <a:ext uri="{FF2B5EF4-FFF2-40B4-BE49-F238E27FC236}">
              <a16:creationId xmlns:a16="http://schemas.microsoft.com/office/drawing/2014/main" id="{671544AB-F4A6-4F05-8AB0-DCE4BE2E86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3" name="Line 1702">
          <a:extLst>
            <a:ext uri="{FF2B5EF4-FFF2-40B4-BE49-F238E27FC236}">
              <a16:creationId xmlns:a16="http://schemas.microsoft.com/office/drawing/2014/main" id="{D7C2DEAC-143F-48B6-9758-040EA7A256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4" name="Line 1703">
          <a:extLst>
            <a:ext uri="{FF2B5EF4-FFF2-40B4-BE49-F238E27FC236}">
              <a16:creationId xmlns:a16="http://schemas.microsoft.com/office/drawing/2014/main" id="{6982DDD4-B9F5-45C2-B9F8-20A000553C2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5" name="Line 1704">
          <a:extLst>
            <a:ext uri="{FF2B5EF4-FFF2-40B4-BE49-F238E27FC236}">
              <a16:creationId xmlns:a16="http://schemas.microsoft.com/office/drawing/2014/main" id="{C78090CD-90E5-4FDD-A9B0-A864FCC55F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6" name="Line 1705">
          <a:extLst>
            <a:ext uri="{FF2B5EF4-FFF2-40B4-BE49-F238E27FC236}">
              <a16:creationId xmlns:a16="http://schemas.microsoft.com/office/drawing/2014/main" id="{D473FDC8-6442-4165-ACCA-89279765B0A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7" name="Line 1706">
          <a:extLst>
            <a:ext uri="{FF2B5EF4-FFF2-40B4-BE49-F238E27FC236}">
              <a16:creationId xmlns:a16="http://schemas.microsoft.com/office/drawing/2014/main" id="{F650634F-8B1D-47D3-8128-29CF452E67E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8" name="Line 1707">
          <a:extLst>
            <a:ext uri="{FF2B5EF4-FFF2-40B4-BE49-F238E27FC236}">
              <a16:creationId xmlns:a16="http://schemas.microsoft.com/office/drawing/2014/main" id="{3BABD772-8523-4A48-8225-5082EAFFBC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39" name="Line 1694">
          <a:extLst>
            <a:ext uri="{FF2B5EF4-FFF2-40B4-BE49-F238E27FC236}">
              <a16:creationId xmlns:a16="http://schemas.microsoft.com/office/drawing/2014/main" id="{7162B443-4262-446C-B761-18284817A9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0" name="Line 1695">
          <a:extLst>
            <a:ext uri="{FF2B5EF4-FFF2-40B4-BE49-F238E27FC236}">
              <a16:creationId xmlns:a16="http://schemas.microsoft.com/office/drawing/2014/main" id="{09890952-707F-43CA-8ABE-82F11E4D0D6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1" name="Line 1696">
          <a:extLst>
            <a:ext uri="{FF2B5EF4-FFF2-40B4-BE49-F238E27FC236}">
              <a16:creationId xmlns:a16="http://schemas.microsoft.com/office/drawing/2014/main" id="{1EB91404-6C69-431C-8ABB-98086E25881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2" name="Line 1697">
          <a:extLst>
            <a:ext uri="{FF2B5EF4-FFF2-40B4-BE49-F238E27FC236}">
              <a16:creationId xmlns:a16="http://schemas.microsoft.com/office/drawing/2014/main" id="{CD789C23-D0FF-42C1-8FB0-80E9DDBCB0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3" name="Line 1698">
          <a:extLst>
            <a:ext uri="{FF2B5EF4-FFF2-40B4-BE49-F238E27FC236}">
              <a16:creationId xmlns:a16="http://schemas.microsoft.com/office/drawing/2014/main" id="{8E58C083-5565-4223-835D-2F6D271E68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4" name="Line 1699">
          <a:extLst>
            <a:ext uri="{FF2B5EF4-FFF2-40B4-BE49-F238E27FC236}">
              <a16:creationId xmlns:a16="http://schemas.microsoft.com/office/drawing/2014/main" id="{BD7BF72D-B8EF-407C-BF47-B5E23CB7E9B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5" name="Line 1700">
          <a:extLst>
            <a:ext uri="{FF2B5EF4-FFF2-40B4-BE49-F238E27FC236}">
              <a16:creationId xmlns:a16="http://schemas.microsoft.com/office/drawing/2014/main" id="{01A8CBE2-DC68-41E9-ADA9-BEE009A9770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6" name="Line 1701">
          <a:extLst>
            <a:ext uri="{FF2B5EF4-FFF2-40B4-BE49-F238E27FC236}">
              <a16:creationId xmlns:a16="http://schemas.microsoft.com/office/drawing/2014/main" id="{A56E3661-52D1-4479-BA08-348FF6D36E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7" name="Line 1702">
          <a:extLst>
            <a:ext uri="{FF2B5EF4-FFF2-40B4-BE49-F238E27FC236}">
              <a16:creationId xmlns:a16="http://schemas.microsoft.com/office/drawing/2014/main" id="{A6AEDCA8-11C6-45EA-944C-C38DD9692D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8" name="Line 1703">
          <a:extLst>
            <a:ext uri="{FF2B5EF4-FFF2-40B4-BE49-F238E27FC236}">
              <a16:creationId xmlns:a16="http://schemas.microsoft.com/office/drawing/2014/main" id="{9FA9F122-F829-4C06-9578-EE24E92392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49" name="Line 1704">
          <a:extLst>
            <a:ext uri="{FF2B5EF4-FFF2-40B4-BE49-F238E27FC236}">
              <a16:creationId xmlns:a16="http://schemas.microsoft.com/office/drawing/2014/main" id="{39CDA790-83F9-4095-AC2A-8B2AB553782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0" name="Line 1705">
          <a:extLst>
            <a:ext uri="{FF2B5EF4-FFF2-40B4-BE49-F238E27FC236}">
              <a16:creationId xmlns:a16="http://schemas.microsoft.com/office/drawing/2014/main" id="{04C0D61B-7AFD-411F-BF8B-755D4C9AA2B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1" name="Line 1706">
          <a:extLst>
            <a:ext uri="{FF2B5EF4-FFF2-40B4-BE49-F238E27FC236}">
              <a16:creationId xmlns:a16="http://schemas.microsoft.com/office/drawing/2014/main" id="{0C945FC8-5812-465B-ADF8-3309C94FC7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2" name="Line 1707">
          <a:extLst>
            <a:ext uri="{FF2B5EF4-FFF2-40B4-BE49-F238E27FC236}">
              <a16:creationId xmlns:a16="http://schemas.microsoft.com/office/drawing/2014/main" id="{ECA22A50-F852-473D-BF33-69561C20C33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3" name="Line 1694">
          <a:extLst>
            <a:ext uri="{FF2B5EF4-FFF2-40B4-BE49-F238E27FC236}">
              <a16:creationId xmlns:a16="http://schemas.microsoft.com/office/drawing/2014/main" id="{7B9099CB-866E-49EF-9264-64EADA3A695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4" name="Line 1695">
          <a:extLst>
            <a:ext uri="{FF2B5EF4-FFF2-40B4-BE49-F238E27FC236}">
              <a16:creationId xmlns:a16="http://schemas.microsoft.com/office/drawing/2014/main" id="{0408E049-899E-42CA-B1AF-53A2A56B60F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5" name="Line 1696">
          <a:extLst>
            <a:ext uri="{FF2B5EF4-FFF2-40B4-BE49-F238E27FC236}">
              <a16:creationId xmlns:a16="http://schemas.microsoft.com/office/drawing/2014/main" id="{8521B019-4780-47B8-BDF8-06BC22E376A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6" name="Line 1697">
          <a:extLst>
            <a:ext uri="{FF2B5EF4-FFF2-40B4-BE49-F238E27FC236}">
              <a16:creationId xmlns:a16="http://schemas.microsoft.com/office/drawing/2014/main" id="{547BCCE5-8130-4477-A486-366CC44F68C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7" name="Line 1698">
          <a:extLst>
            <a:ext uri="{FF2B5EF4-FFF2-40B4-BE49-F238E27FC236}">
              <a16:creationId xmlns:a16="http://schemas.microsoft.com/office/drawing/2014/main" id="{C0FA5F1C-CBCA-4557-81AA-2E85ACFB7C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8" name="Line 1699">
          <a:extLst>
            <a:ext uri="{FF2B5EF4-FFF2-40B4-BE49-F238E27FC236}">
              <a16:creationId xmlns:a16="http://schemas.microsoft.com/office/drawing/2014/main" id="{FFAE3CEE-484E-454F-AD61-F9007ABE84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59" name="Line 1700">
          <a:extLst>
            <a:ext uri="{FF2B5EF4-FFF2-40B4-BE49-F238E27FC236}">
              <a16:creationId xmlns:a16="http://schemas.microsoft.com/office/drawing/2014/main" id="{6CD9F759-E217-4ED3-B75F-1F3E05DEC6B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0" name="Line 1701">
          <a:extLst>
            <a:ext uri="{FF2B5EF4-FFF2-40B4-BE49-F238E27FC236}">
              <a16:creationId xmlns:a16="http://schemas.microsoft.com/office/drawing/2014/main" id="{32345C2C-A68C-4B9C-8527-765A539C9A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1" name="Line 1702">
          <a:extLst>
            <a:ext uri="{FF2B5EF4-FFF2-40B4-BE49-F238E27FC236}">
              <a16:creationId xmlns:a16="http://schemas.microsoft.com/office/drawing/2014/main" id="{38791218-03FB-4A42-8FC7-E5555281082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2" name="Line 1703">
          <a:extLst>
            <a:ext uri="{FF2B5EF4-FFF2-40B4-BE49-F238E27FC236}">
              <a16:creationId xmlns:a16="http://schemas.microsoft.com/office/drawing/2014/main" id="{515B016E-B3E1-472D-B07B-C1665C2653E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3" name="Line 1704">
          <a:extLst>
            <a:ext uri="{FF2B5EF4-FFF2-40B4-BE49-F238E27FC236}">
              <a16:creationId xmlns:a16="http://schemas.microsoft.com/office/drawing/2014/main" id="{05E45F0C-5FA7-488F-BC56-9A82CACA41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4" name="Line 1705">
          <a:extLst>
            <a:ext uri="{FF2B5EF4-FFF2-40B4-BE49-F238E27FC236}">
              <a16:creationId xmlns:a16="http://schemas.microsoft.com/office/drawing/2014/main" id="{B785295D-E8C5-4504-8F7A-54EB9F0DBBE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5" name="Line 1706">
          <a:extLst>
            <a:ext uri="{FF2B5EF4-FFF2-40B4-BE49-F238E27FC236}">
              <a16:creationId xmlns:a16="http://schemas.microsoft.com/office/drawing/2014/main" id="{8769F43C-A3C0-469E-B8D1-DDD6723EC5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132</xdr:row>
      <xdr:rowOff>0</xdr:rowOff>
    </xdr:from>
    <xdr:to>
      <xdr:col>10</xdr:col>
      <xdr:colOff>38100</xdr:colOff>
      <xdr:row>132</xdr:row>
      <xdr:rowOff>0</xdr:rowOff>
    </xdr:to>
    <xdr:sp macro="" textlink="">
      <xdr:nvSpPr>
        <xdr:cNvPr id="5066" name="Line 1707">
          <a:extLst>
            <a:ext uri="{FF2B5EF4-FFF2-40B4-BE49-F238E27FC236}">
              <a16:creationId xmlns:a16="http://schemas.microsoft.com/office/drawing/2014/main" id="{B3A544CF-C727-4B27-9B29-2B3CF2B55D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67" name="Line 1694">
          <a:extLst>
            <a:ext uri="{FF2B5EF4-FFF2-40B4-BE49-F238E27FC236}">
              <a16:creationId xmlns:a16="http://schemas.microsoft.com/office/drawing/2014/main" id="{D3A20A13-1F05-45C2-9697-7584FB3B368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68" name="Line 1695">
          <a:extLst>
            <a:ext uri="{FF2B5EF4-FFF2-40B4-BE49-F238E27FC236}">
              <a16:creationId xmlns:a16="http://schemas.microsoft.com/office/drawing/2014/main" id="{860EF1F8-A428-4C55-A581-5A2AAC2D25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69" name="Line 1696">
          <a:extLst>
            <a:ext uri="{FF2B5EF4-FFF2-40B4-BE49-F238E27FC236}">
              <a16:creationId xmlns:a16="http://schemas.microsoft.com/office/drawing/2014/main" id="{FEFE0066-D014-42D0-BBB0-E29025839F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0" name="Line 1697">
          <a:extLst>
            <a:ext uri="{FF2B5EF4-FFF2-40B4-BE49-F238E27FC236}">
              <a16:creationId xmlns:a16="http://schemas.microsoft.com/office/drawing/2014/main" id="{3B05D3DB-2E91-46B0-B6D9-F2FC50B5E64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1" name="Line 1698">
          <a:extLst>
            <a:ext uri="{FF2B5EF4-FFF2-40B4-BE49-F238E27FC236}">
              <a16:creationId xmlns:a16="http://schemas.microsoft.com/office/drawing/2014/main" id="{2EA9F2D2-89BF-41BD-A661-5B159F43F0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2" name="Line 1699">
          <a:extLst>
            <a:ext uri="{FF2B5EF4-FFF2-40B4-BE49-F238E27FC236}">
              <a16:creationId xmlns:a16="http://schemas.microsoft.com/office/drawing/2014/main" id="{765A03B0-30C2-4703-AA88-04A409AAB9B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3" name="Line 1700">
          <a:extLst>
            <a:ext uri="{FF2B5EF4-FFF2-40B4-BE49-F238E27FC236}">
              <a16:creationId xmlns:a16="http://schemas.microsoft.com/office/drawing/2014/main" id="{C058FB45-7514-49EB-9714-F9CED9011E0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4" name="Line 1701">
          <a:extLst>
            <a:ext uri="{FF2B5EF4-FFF2-40B4-BE49-F238E27FC236}">
              <a16:creationId xmlns:a16="http://schemas.microsoft.com/office/drawing/2014/main" id="{3F037732-EA6C-47FE-9314-E0AEA4E5F46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5" name="Line 1702">
          <a:extLst>
            <a:ext uri="{FF2B5EF4-FFF2-40B4-BE49-F238E27FC236}">
              <a16:creationId xmlns:a16="http://schemas.microsoft.com/office/drawing/2014/main" id="{DF069BB0-0CF8-4B3E-AD20-B79E342412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6" name="Line 1703">
          <a:extLst>
            <a:ext uri="{FF2B5EF4-FFF2-40B4-BE49-F238E27FC236}">
              <a16:creationId xmlns:a16="http://schemas.microsoft.com/office/drawing/2014/main" id="{CC5B33E4-BBD6-435C-B10F-71F6D1055A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7" name="Line 1704">
          <a:extLst>
            <a:ext uri="{FF2B5EF4-FFF2-40B4-BE49-F238E27FC236}">
              <a16:creationId xmlns:a16="http://schemas.microsoft.com/office/drawing/2014/main" id="{678329C9-4ED6-42D7-BE90-556FFF9954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8" name="Line 1705">
          <a:extLst>
            <a:ext uri="{FF2B5EF4-FFF2-40B4-BE49-F238E27FC236}">
              <a16:creationId xmlns:a16="http://schemas.microsoft.com/office/drawing/2014/main" id="{EE729A80-8D18-4901-B359-D293D098A65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79" name="Line 1706">
          <a:extLst>
            <a:ext uri="{FF2B5EF4-FFF2-40B4-BE49-F238E27FC236}">
              <a16:creationId xmlns:a16="http://schemas.microsoft.com/office/drawing/2014/main" id="{6520D2C0-51BD-4080-98E1-BB3DD3E7BF0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0" name="Line 1707">
          <a:extLst>
            <a:ext uri="{FF2B5EF4-FFF2-40B4-BE49-F238E27FC236}">
              <a16:creationId xmlns:a16="http://schemas.microsoft.com/office/drawing/2014/main" id="{51F425E8-E0B7-4F50-9A46-1D449024AC1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1" name="Line 1694">
          <a:extLst>
            <a:ext uri="{FF2B5EF4-FFF2-40B4-BE49-F238E27FC236}">
              <a16:creationId xmlns:a16="http://schemas.microsoft.com/office/drawing/2014/main" id="{7AF12536-B0D4-4F6C-9DDA-67C306099A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2" name="Line 1695">
          <a:extLst>
            <a:ext uri="{FF2B5EF4-FFF2-40B4-BE49-F238E27FC236}">
              <a16:creationId xmlns:a16="http://schemas.microsoft.com/office/drawing/2014/main" id="{46F16F2D-158D-43BD-98FB-704BBDEF28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3" name="Line 1696">
          <a:extLst>
            <a:ext uri="{FF2B5EF4-FFF2-40B4-BE49-F238E27FC236}">
              <a16:creationId xmlns:a16="http://schemas.microsoft.com/office/drawing/2014/main" id="{2AB3A2A1-3502-4925-B29D-DB2BE9DF670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4" name="Line 1697">
          <a:extLst>
            <a:ext uri="{FF2B5EF4-FFF2-40B4-BE49-F238E27FC236}">
              <a16:creationId xmlns:a16="http://schemas.microsoft.com/office/drawing/2014/main" id="{F260D3F7-B67E-4913-8370-472E03086A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5" name="Line 1698">
          <a:extLst>
            <a:ext uri="{FF2B5EF4-FFF2-40B4-BE49-F238E27FC236}">
              <a16:creationId xmlns:a16="http://schemas.microsoft.com/office/drawing/2014/main" id="{76A4BB85-BA46-49E4-9425-8C3661A754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6" name="Line 1699">
          <a:extLst>
            <a:ext uri="{FF2B5EF4-FFF2-40B4-BE49-F238E27FC236}">
              <a16:creationId xmlns:a16="http://schemas.microsoft.com/office/drawing/2014/main" id="{96078F33-A0A4-4FC5-9170-11EB8A215C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7" name="Line 1700">
          <a:extLst>
            <a:ext uri="{FF2B5EF4-FFF2-40B4-BE49-F238E27FC236}">
              <a16:creationId xmlns:a16="http://schemas.microsoft.com/office/drawing/2014/main" id="{604139A1-F639-4F55-931E-0CCC5BBDC8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8" name="Line 1701">
          <a:extLst>
            <a:ext uri="{FF2B5EF4-FFF2-40B4-BE49-F238E27FC236}">
              <a16:creationId xmlns:a16="http://schemas.microsoft.com/office/drawing/2014/main" id="{6E78CCCF-490E-4DFF-AD11-039E9FD4349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89" name="Line 1702">
          <a:extLst>
            <a:ext uri="{FF2B5EF4-FFF2-40B4-BE49-F238E27FC236}">
              <a16:creationId xmlns:a16="http://schemas.microsoft.com/office/drawing/2014/main" id="{5E4F893D-D7A2-4A54-B69B-3484433F07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0" name="Line 1703">
          <a:extLst>
            <a:ext uri="{FF2B5EF4-FFF2-40B4-BE49-F238E27FC236}">
              <a16:creationId xmlns:a16="http://schemas.microsoft.com/office/drawing/2014/main" id="{DEBA9433-D9F6-4FC3-AD78-FDF250BDB6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1" name="Line 1704">
          <a:extLst>
            <a:ext uri="{FF2B5EF4-FFF2-40B4-BE49-F238E27FC236}">
              <a16:creationId xmlns:a16="http://schemas.microsoft.com/office/drawing/2014/main" id="{C34FBC3F-7814-4361-94F2-2836411872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2" name="Line 1705">
          <a:extLst>
            <a:ext uri="{FF2B5EF4-FFF2-40B4-BE49-F238E27FC236}">
              <a16:creationId xmlns:a16="http://schemas.microsoft.com/office/drawing/2014/main" id="{BC793AF5-97C6-4504-AFA7-0DA4F7365D6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3" name="Line 1706">
          <a:extLst>
            <a:ext uri="{FF2B5EF4-FFF2-40B4-BE49-F238E27FC236}">
              <a16:creationId xmlns:a16="http://schemas.microsoft.com/office/drawing/2014/main" id="{0F2715B1-1F93-49B1-B7C6-144FF03752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4" name="Line 1707">
          <a:extLst>
            <a:ext uri="{FF2B5EF4-FFF2-40B4-BE49-F238E27FC236}">
              <a16:creationId xmlns:a16="http://schemas.microsoft.com/office/drawing/2014/main" id="{6F30528E-9656-4AB5-A51C-76607431CAA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5" name="Line 1694">
          <a:extLst>
            <a:ext uri="{FF2B5EF4-FFF2-40B4-BE49-F238E27FC236}">
              <a16:creationId xmlns:a16="http://schemas.microsoft.com/office/drawing/2014/main" id="{BE09BA98-1FB3-4D2F-9D2E-851F1C59C5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6" name="Line 1695">
          <a:extLst>
            <a:ext uri="{FF2B5EF4-FFF2-40B4-BE49-F238E27FC236}">
              <a16:creationId xmlns:a16="http://schemas.microsoft.com/office/drawing/2014/main" id="{B333960D-3FD3-4265-9DE1-F4CC5DFEB8E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7" name="Line 1696">
          <a:extLst>
            <a:ext uri="{FF2B5EF4-FFF2-40B4-BE49-F238E27FC236}">
              <a16:creationId xmlns:a16="http://schemas.microsoft.com/office/drawing/2014/main" id="{BFB00F98-7545-4C65-A5F0-AFDFDB967F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8" name="Line 1697">
          <a:extLst>
            <a:ext uri="{FF2B5EF4-FFF2-40B4-BE49-F238E27FC236}">
              <a16:creationId xmlns:a16="http://schemas.microsoft.com/office/drawing/2014/main" id="{99A0ED7E-7175-481A-A0ED-B2C2E4C4882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099" name="Line 1698">
          <a:extLst>
            <a:ext uri="{FF2B5EF4-FFF2-40B4-BE49-F238E27FC236}">
              <a16:creationId xmlns:a16="http://schemas.microsoft.com/office/drawing/2014/main" id="{BAE8F9AC-6824-49EC-B055-713681FEEF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0" name="Line 1699">
          <a:extLst>
            <a:ext uri="{FF2B5EF4-FFF2-40B4-BE49-F238E27FC236}">
              <a16:creationId xmlns:a16="http://schemas.microsoft.com/office/drawing/2014/main" id="{96349A81-6AB2-475A-ACCC-35843A2445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1" name="Line 1700">
          <a:extLst>
            <a:ext uri="{FF2B5EF4-FFF2-40B4-BE49-F238E27FC236}">
              <a16:creationId xmlns:a16="http://schemas.microsoft.com/office/drawing/2014/main" id="{6594D374-4EB9-4D90-8637-DF9A36C458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2" name="Line 1701">
          <a:extLst>
            <a:ext uri="{FF2B5EF4-FFF2-40B4-BE49-F238E27FC236}">
              <a16:creationId xmlns:a16="http://schemas.microsoft.com/office/drawing/2014/main" id="{7A427DCA-3C22-4D7A-8FA2-EBCB31A2B6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3" name="Line 1702">
          <a:extLst>
            <a:ext uri="{FF2B5EF4-FFF2-40B4-BE49-F238E27FC236}">
              <a16:creationId xmlns:a16="http://schemas.microsoft.com/office/drawing/2014/main" id="{9BC075CA-29EA-45E1-B0A3-8429DADF173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4" name="Line 1703">
          <a:extLst>
            <a:ext uri="{FF2B5EF4-FFF2-40B4-BE49-F238E27FC236}">
              <a16:creationId xmlns:a16="http://schemas.microsoft.com/office/drawing/2014/main" id="{1FD97307-D6D5-4E46-961B-5E370858D87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5" name="Line 1704">
          <a:extLst>
            <a:ext uri="{FF2B5EF4-FFF2-40B4-BE49-F238E27FC236}">
              <a16:creationId xmlns:a16="http://schemas.microsoft.com/office/drawing/2014/main" id="{1E826C56-FB13-4B4E-A7D4-90A4DDB6C0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6" name="Line 1705">
          <a:extLst>
            <a:ext uri="{FF2B5EF4-FFF2-40B4-BE49-F238E27FC236}">
              <a16:creationId xmlns:a16="http://schemas.microsoft.com/office/drawing/2014/main" id="{628F6D32-F72C-4C3B-8D2A-E110731798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7" name="Line 1706">
          <a:extLst>
            <a:ext uri="{FF2B5EF4-FFF2-40B4-BE49-F238E27FC236}">
              <a16:creationId xmlns:a16="http://schemas.microsoft.com/office/drawing/2014/main" id="{E54AAF24-1A93-4208-A40D-63082B35916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8" name="Line 1707">
          <a:extLst>
            <a:ext uri="{FF2B5EF4-FFF2-40B4-BE49-F238E27FC236}">
              <a16:creationId xmlns:a16="http://schemas.microsoft.com/office/drawing/2014/main" id="{429B74DA-5CC2-44C6-ADD1-EA4BF9CDCCC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09" name="Line 1694">
          <a:extLst>
            <a:ext uri="{FF2B5EF4-FFF2-40B4-BE49-F238E27FC236}">
              <a16:creationId xmlns:a16="http://schemas.microsoft.com/office/drawing/2014/main" id="{BD7615C0-9183-4B4B-971B-31E025D7FE7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0" name="Line 1695">
          <a:extLst>
            <a:ext uri="{FF2B5EF4-FFF2-40B4-BE49-F238E27FC236}">
              <a16:creationId xmlns:a16="http://schemas.microsoft.com/office/drawing/2014/main" id="{1B641448-AD64-4927-A49E-16E3875C68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1" name="Line 1696">
          <a:extLst>
            <a:ext uri="{FF2B5EF4-FFF2-40B4-BE49-F238E27FC236}">
              <a16:creationId xmlns:a16="http://schemas.microsoft.com/office/drawing/2014/main" id="{F89AB0AD-E411-4264-B181-05AB0C6EFC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2" name="Line 1697">
          <a:extLst>
            <a:ext uri="{FF2B5EF4-FFF2-40B4-BE49-F238E27FC236}">
              <a16:creationId xmlns:a16="http://schemas.microsoft.com/office/drawing/2014/main" id="{EC05EC4B-5A4B-4188-81F6-A6132CA9BF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3" name="Line 1698">
          <a:extLst>
            <a:ext uri="{FF2B5EF4-FFF2-40B4-BE49-F238E27FC236}">
              <a16:creationId xmlns:a16="http://schemas.microsoft.com/office/drawing/2014/main" id="{42D1918D-5365-4A89-9941-620D43E5BB0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4" name="Line 1699">
          <a:extLst>
            <a:ext uri="{FF2B5EF4-FFF2-40B4-BE49-F238E27FC236}">
              <a16:creationId xmlns:a16="http://schemas.microsoft.com/office/drawing/2014/main" id="{38011DA6-93CB-4457-915B-F9C2B48838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5" name="Line 1700">
          <a:extLst>
            <a:ext uri="{FF2B5EF4-FFF2-40B4-BE49-F238E27FC236}">
              <a16:creationId xmlns:a16="http://schemas.microsoft.com/office/drawing/2014/main" id="{20B79354-AF9A-44C5-B7C9-8A6B75A489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6" name="Line 1701">
          <a:extLst>
            <a:ext uri="{FF2B5EF4-FFF2-40B4-BE49-F238E27FC236}">
              <a16:creationId xmlns:a16="http://schemas.microsoft.com/office/drawing/2014/main" id="{4B62B9E0-30AD-4622-BB9A-6AA49CA7E9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7" name="Line 1702">
          <a:extLst>
            <a:ext uri="{FF2B5EF4-FFF2-40B4-BE49-F238E27FC236}">
              <a16:creationId xmlns:a16="http://schemas.microsoft.com/office/drawing/2014/main" id="{4E5CAB18-5BAE-4181-9EFB-39955753B64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8" name="Line 1703">
          <a:extLst>
            <a:ext uri="{FF2B5EF4-FFF2-40B4-BE49-F238E27FC236}">
              <a16:creationId xmlns:a16="http://schemas.microsoft.com/office/drawing/2014/main" id="{71522F82-F21A-4E3E-9910-0455C1AD020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19" name="Line 1704">
          <a:extLst>
            <a:ext uri="{FF2B5EF4-FFF2-40B4-BE49-F238E27FC236}">
              <a16:creationId xmlns:a16="http://schemas.microsoft.com/office/drawing/2014/main" id="{29F389FC-4EFC-4424-965B-C62AB892AB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0" name="Line 1705">
          <a:extLst>
            <a:ext uri="{FF2B5EF4-FFF2-40B4-BE49-F238E27FC236}">
              <a16:creationId xmlns:a16="http://schemas.microsoft.com/office/drawing/2014/main" id="{5F4C2C2D-6796-4DF8-9D90-E0BF54DC80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1" name="Line 1706">
          <a:extLst>
            <a:ext uri="{FF2B5EF4-FFF2-40B4-BE49-F238E27FC236}">
              <a16:creationId xmlns:a16="http://schemas.microsoft.com/office/drawing/2014/main" id="{7AA736B5-F76D-433B-8181-E0DDC4554E6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2" name="Line 1707">
          <a:extLst>
            <a:ext uri="{FF2B5EF4-FFF2-40B4-BE49-F238E27FC236}">
              <a16:creationId xmlns:a16="http://schemas.microsoft.com/office/drawing/2014/main" id="{B73D08F2-DFE3-4FCD-B9B5-55F20758578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3" name="Line 1694">
          <a:extLst>
            <a:ext uri="{FF2B5EF4-FFF2-40B4-BE49-F238E27FC236}">
              <a16:creationId xmlns:a16="http://schemas.microsoft.com/office/drawing/2014/main" id="{ED9C0784-6A9A-409C-A550-C77EA641E84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4" name="Line 1695">
          <a:extLst>
            <a:ext uri="{FF2B5EF4-FFF2-40B4-BE49-F238E27FC236}">
              <a16:creationId xmlns:a16="http://schemas.microsoft.com/office/drawing/2014/main" id="{D391C0E0-1C98-4E88-8DEF-857CC82E08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5" name="Line 1696">
          <a:extLst>
            <a:ext uri="{FF2B5EF4-FFF2-40B4-BE49-F238E27FC236}">
              <a16:creationId xmlns:a16="http://schemas.microsoft.com/office/drawing/2014/main" id="{5A4DA0C1-16E6-4F66-A994-F636411B0E5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6" name="Line 1697">
          <a:extLst>
            <a:ext uri="{FF2B5EF4-FFF2-40B4-BE49-F238E27FC236}">
              <a16:creationId xmlns:a16="http://schemas.microsoft.com/office/drawing/2014/main" id="{5AB83F1F-97DD-428F-8C1C-8C42F2FEAC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7" name="Line 1698">
          <a:extLst>
            <a:ext uri="{FF2B5EF4-FFF2-40B4-BE49-F238E27FC236}">
              <a16:creationId xmlns:a16="http://schemas.microsoft.com/office/drawing/2014/main" id="{E78E7EBB-5236-4016-93E4-215A0B910C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8" name="Line 1699">
          <a:extLst>
            <a:ext uri="{FF2B5EF4-FFF2-40B4-BE49-F238E27FC236}">
              <a16:creationId xmlns:a16="http://schemas.microsoft.com/office/drawing/2014/main" id="{F51CB914-E0BA-4CC9-9C7B-E7D72136C5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29" name="Line 1700">
          <a:extLst>
            <a:ext uri="{FF2B5EF4-FFF2-40B4-BE49-F238E27FC236}">
              <a16:creationId xmlns:a16="http://schemas.microsoft.com/office/drawing/2014/main" id="{54A7C576-2FAD-496F-8B09-AF9CFEDFF9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0" name="Line 1701">
          <a:extLst>
            <a:ext uri="{FF2B5EF4-FFF2-40B4-BE49-F238E27FC236}">
              <a16:creationId xmlns:a16="http://schemas.microsoft.com/office/drawing/2014/main" id="{DFD531F5-6A95-4862-90D5-075CCBE397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1" name="Line 1702">
          <a:extLst>
            <a:ext uri="{FF2B5EF4-FFF2-40B4-BE49-F238E27FC236}">
              <a16:creationId xmlns:a16="http://schemas.microsoft.com/office/drawing/2014/main" id="{687425AC-A3DA-491A-B144-8CACD9B6C92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2" name="Line 1703">
          <a:extLst>
            <a:ext uri="{FF2B5EF4-FFF2-40B4-BE49-F238E27FC236}">
              <a16:creationId xmlns:a16="http://schemas.microsoft.com/office/drawing/2014/main" id="{4627AF38-F866-4DC6-BD00-1A45844F967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3" name="Line 1704">
          <a:extLst>
            <a:ext uri="{FF2B5EF4-FFF2-40B4-BE49-F238E27FC236}">
              <a16:creationId xmlns:a16="http://schemas.microsoft.com/office/drawing/2014/main" id="{A718B801-E34E-42E8-BC6C-E4AC1C56D89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4" name="Line 1705">
          <a:extLst>
            <a:ext uri="{FF2B5EF4-FFF2-40B4-BE49-F238E27FC236}">
              <a16:creationId xmlns:a16="http://schemas.microsoft.com/office/drawing/2014/main" id="{ADD1553E-7A30-44E2-BE04-1C1C628EB36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5" name="Line 1706">
          <a:extLst>
            <a:ext uri="{FF2B5EF4-FFF2-40B4-BE49-F238E27FC236}">
              <a16:creationId xmlns:a16="http://schemas.microsoft.com/office/drawing/2014/main" id="{C7392437-EDC0-4EC8-9B9A-08BC5AA66C7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6" name="Line 1707">
          <a:extLst>
            <a:ext uri="{FF2B5EF4-FFF2-40B4-BE49-F238E27FC236}">
              <a16:creationId xmlns:a16="http://schemas.microsoft.com/office/drawing/2014/main" id="{56CF05CC-010A-43BD-90DC-A23A28A016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7" name="Line 1694">
          <a:extLst>
            <a:ext uri="{FF2B5EF4-FFF2-40B4-BE49-F238E27FC236}">
              <a16:creationId xmlns:a16="http://schemas.microsoft.com/office/drawing/2014/main" id="{0490AA2F-A6A3-4819-8E40-0856A32B80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8" name="Line 1695">
          <a:extLst>
            <a:ext uri="{FF2B5EF4-FFF2-40B4-BE49-F238E27FC236}">
              <a16:creationId xmlns:a16="http://schemas.microsoft.com/office/drawing/2014/main" id="{7D516C77-764D-4E12-A051-3019C022BC6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39" name="Line 1696">
          <a:extLst>
            <a:ext uri="{FF2B5EF4-FFF2-40B4-BE49-F238E27FC236}">
              <a16:creationId xmlns:a16="http://schemas.microsoft.com/office/drawing/2014/main" id="{22AD3061-113F-46BC-8ADE-83E6DC7BB74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0" name="Line 1697">
          <a:extLst>
            <a:ext uri="{FF2B5EF4-FFF2-40B4-BE49-F238E27FC236}">
              <a16:creationId xmlns:a16="http://schemas.microsoft.com/office/drawing/2014/main" id="{91E6DF35-7632-4CA5-8BD5-8428F92BBB2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1" name="Line 1698">
          <a:extLst>
            <a:ext uri="{FF2B5EF4-FFF2-40B4-BE49-F238E27FC236}">
              <a16:creationId xmlns:a16="http://schemas.microsoft.com/office/drawing/2014/main" id="{32775AB4-EE7F-4379-8B69-925CC131D2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2" name="Line 1699">
          <a:extLst>
            <a:ext uri="{FF2B5EF4-FFF2-40B4-BE49-F238E27FC236}">
              <a16:creationId xmlns:a16="http://schemas.microsoft.com/office/drawing/2014/main" id="{F9482C87-5229-472D-B7FC-1241AFC3BA2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3" name="Line 1700">
          <a:extLst>
            <a:ext uri="{FF2B5EF4-FFF2-40B4-BE49-F238E27FC236}">
              <a16:creationId xmlns:a16="http://schemas.microsoft.com/office/drawing/2014/main" id="{7B9D3FCC-224D-4F0E-B783-BF63E30436D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4" name="Line 1701">
          <a:extLst>
            <a:ext uri="{FF2B5EF4-FFF2-40B4-BE49-F238E27FC236}">
              <a16:creationId xmlns:a16="http://schemas.microsoft.com/office/drawing/2014/main" id="{A52251C3-FA62-42F7-B192-87EEC13F1F5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5" name="Line 1702">
          <a:extLst>
            <a:ext uri="{FF2B5EF4-FFF2-40B4-BE49-F238E27FC236}">
              <a16:creationId xmlns:a16="http://schemas.microsoft.com/office/drawing/2014/main" id="{447F6F61-F004-4497-9AB4-9A8AA94A6F1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6" name="Line 1703">
          <a:extLst>
            <a:ext uri="{FF2B5EF4-FFF2-40B4-BE49-F238E27FC236}">
              <a16:creationId xmlns:a16="http://schemas.microsoft.com/office/drawing/2014/main" id="{2EB01752-5EA7-4380-8960-AE6D93279F0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7" name="Line 1704">
          <a:extLst>
            <a:ext uri="{FF2B5EF4-FFF2-40B4-BE49-F238E27FC236}">
              <a16:creationId xmlns:a16="http://schemas.microsoft.com/office/drawing/2014/main" id="{25DB0731-DED6-4D34-B031-92D0EDB0BF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8" name="Line 1705">
          <a:extLst>
            <a:ext uri="{FF2B5EF4-FFF2-40B4-BE49-F238E27FC236}">
              <a16:creationId xmlns:a16="http://schemas.microsoft.com/office/drawing/2014/main" id="{6CE0CE6B-D8BC-4FC8-AB44-EC9D3B69C7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49" name="Line 1706">
          <a:extLst>
            <a:ext uri="{FF2B5EF4-FFF2-40B4-BE49-F238E27FC236}">
              <a16:creationId xmlns:a16="http://schemas.microsoft.com/office/drawing/2014/main" id="{141757E0-E3FC-492C-8997-0695EF634F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0" name="Line 1707">
          <a:extLst>
            <a:ext uri="{FF2B5EF4-FFF2-40B4-BE49-F238E27FC236}">
              <a16:creationId xmlns:a16="http://schemas.microsoft.com/office/drawing/2014/main" id="{6D9A05E0-5554-438F-98C1-C36E2039384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1" name="Line 1694">
          <a:extLst>
            <a:ext uri="{FF2B5EF4-FFF2-40B4-BE49-F238E27FC236}">
              <a16:creationId xmlns:a16="http://schemas.microsoft.com/office/drawing/2014/main" id="{4B637807-013B-4D88-AA16-B7074DACC99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2" name="Line 1695">
          <a:extLst>
            <a:ext uri="{FF2B5EF4-FFF2-40B4-BE49-F238E27FC236}">
              <a16:creationId xmlns:a16="http://schemas.microsoft.com/office/drawing/2014/main" id="{FCC72FCD-22A5-464E-82DD-5089D02FAFA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3" name="Line 1696">
          <a:extLst>
            <a:ext uri="{FF2B5EF4-FFF2-40B4-BE49-F238E27FC236}">
              <a16:creationId xmlns:a16="http://schemas.microsoft.com/office/drawing/2014/main" id="{DC14FD1C-1487-4354-90A7-82977436D1C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4" name="Line 1697">
          <a:extLst>
            <a:ext uri="{FF2B5EF4-FFF2-40B4-BE49-F238E27FC236}">
              <a16:creationId xmlns:a16="http://schemas.microsoft.com/office/drawing/2014/main" id="{BBC3475F-CFAA-4BD5-9C7B-F4823BB1B6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5" name="Line 1698">
          <a:extLst>
            <a:ext uri="{FF2B5EF4-FFF2-40B4-BE49-F238E27FC236}">
              <a16:creationId xmlns:a16="http://schemas.microsoft.com/office/drawing/2014/main" id="{5D78480C-5F22-4708-A259-244CA4F1AB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6" name="Line 1699">
          <a:extLst>
            <a:ext uri="{FF2B5EF4-FFF2-40B4-BE49-F238E27FC236}">
              <a16:creationId xmlns:a16="http://schemas.microsoft.com/office/drawing/2014/main" id="{A6C365D0-0E53-4E3D-B3C0-1DC73ACEA8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7" name="Line 1700">
          <a:extLst>
            <a:ext uri="{FF2B5EF4-FFF2-40B4-BE49-F238E27FC236}">
              <a16:creationId xmlns:a16="http://schemas.microsoft.com/office/drawing/2014/main" id="{F4100D2E-BF34-4281-A66D-494E0CBAED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8" name="Line 1701">
          <a:extLst>
            <a:ext uri="{FF2B5EF4-FFF2-40B4-BE49-F238E27FC236}">
              <a16:creationId xmlns:a16="http://schemas.microsoft.com/office/drawing/2014/main" id="{816B2DAA-B3FD-47D7-A450-CFC2524239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59" name="Line 1702">
          <a:extLst>
            <a:ext uri="{FF2B5EF4-FFF2-40B4-BE49-F238E27FC236}">
              <a16:creationId xmlns:a16="http://schemas.microsoft.com/office/drawing/2014/main" id="{9243ACDD-FB41-4CBB-B581-9408459444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0" name="Line 1703">
          <a:extLst>
            <a:ext uri="{FF2B5EF4-FFF2-40B4-BE49-F238E27FC236}">
              <a16:creationId xmlns:a16="http://schemas.microsoft.com/office/drawing/2014/main" id="{06680019-E06E-4A5A-837B-2C069C1B44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1" name="Line 1704">
          <a:extLst>
            <a:ext uri="{FF2B5EF4-FFF2-40B4-BE49-F238E27FC236}">
              <a16:creationId xmlns:a16="http://schemas.microsoft.com/office/drawing/2014/main" id="{0E219FF1-C77A-416A-A2BA-615B2FF2A06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2" name="Line 1705">
          <a:extLst>
            <a:ext uri="{FF2B5EF4-FFF2-40B4-BE49-F238E27FC236}">
              <a16:creationId xmlns:a16="http://schemas.microsoft.com/office/drawing/2014/main" id="{551921C8-F1F6-43C0-A201-09807CA2A5E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3" name="Line 1706">
          <a:extLst>
            <a:ext uri="{FF2B5EF4-FFF2-40B4-BE49-F238E27FC236}">
              <a16:creationId xmlns:a16="http://schemas.microsoft.com/office/drawing/2014/main" id="{595A1224-DEFF-448A-8D90-24B461605E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4" name="Line 1707">
          <a:extLst>
            <a:ext uri="{FF2B5EF4-FFF2-40B4-BE49-F238E27FC236}">
              <a16:creationId xmlns:a16="http://schemas.microsoft.com/office/drawing/2014/main" id="{3347F934-28E3-4A41-86A6-6C800356E5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5" name="Line 1694">
          <a:extLst>
            <a:ext uri="{FF2B5EF4-FFF2-40B4-BE49-F238E27FC236}">
              <a16:creationId xmlns:a16="http://schemas.microsoft.com/office/drawing/2014/main" id="{9BD5A675-80D2-4B8C-A8FA-488619FFBFC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6" name="Line 1695">
          <a:extLst>
            <a:ext uri="{FF2B5EF4-FFF2-40B4-BE49-F238E27FC236}">
              <a16:creationId xmlns:a16="http://schemas.microsoft.com/office/drawing/2014/main" id="{BDFB38A8-B864-4C93-9722-973804981FF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7" name="Line 1696">
          <a:extLst>
            <a:ext uri="{FF2B5EF4-FFF2-40B4-BE49-F238E27FC236}">
              <a16:creationId xmlns:a16="http://schemas.microsoft.com/office/drawing/2014/main" id="{A6771EF6-B2CA-45E7-9446-0866E583D9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8" name="Line 1697">
          <a:extLst>
            <a:ext uri="{FF2B5EF4-FFF2-40B4-BE49-F238E27FC236}">
              <a16:creationId xmlns:a16="http://schemas.microsoft.com/office/drawing/2014/main" id="{E9349489-CD46-411F-B56E-7F00CE7CE7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69" name="Line 1698">
          <a:extLst>
            <a:ext uri="{FF2B5EF4-FFF2-40B4-BE49-F238E27FC236}">
              <a16:creationId xmlns:a16="http://schemas.microsoft.com/office/drawing/2014/main" id="{DBA4DA8D-1E68-4F98-BD01-CA5798D805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0" name="Line 1699">
          <a:extLst>
            <a:ext uri="{FF2B5EF4-FFF2-40B4-BE49-F238E27FC236}">
              <a16:creationId xmlns:a16="http://schemas.microsoft.com/office/drawing/2014/main" id="{52CFB7BA-33D3-43D1-87F3-DC106043AD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1" name="Line 1700">
          <a:extLst>
            <a:ext uri="{FF2B5EF4-FFF2-40B4-BE49-F238E27FC236}">
              <a16:creationId xmlns:a16="http://schemas.microsoft.com/office/drawing/2014/main" id="{5A134C03-B2D4-4365-B112-62E7F3CAFC9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2" name="Line 1701">
          <a:extLst>
            <a:ext uri="{FF2B5EF4-FFF2-40B4-BE49-F238E27FC236}">
              <a16:creationId xmlns:a16="http://schemas.microsoft.com/office/drawing/2014/main" id="{B149B2C9-5281-4EE0-9F72-68A765BBFC0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3" name="Line 1702">
          <a:extLst>
            <a:ext uri="{FF2B5EF4-FFF2-40B4-BE49-F238E27FC236}">
              <a16:creationId xmlns:a16="http://schemas.microsoft.com/office/drawing/2014/main" id="{003A9CD1-8F06-4C27-8A88-59872933488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4" name="Line 1703">
          <a:extLst>
            <a:ext uri="{FF2B5EF4-FFF2-40B4-BE49-F238E27FC236}">
              <a16:creationId xmlns:a16="http://schemas.microsoft.com/office/drawing/2014/main" id="{1FBEE1BE-441D-43CC-959D-94E055D4F6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5" name="Line 1704">
          <a:extLst>
            <a:ext uri="{FF2B5EF4-FFF2-40B4-BE49-F238E27FC236}">
              <a16:creationId xmlns:a16="http://schemas.microsoft.com/office/drawing/2014/main" id="{DCE88AFA-F155-455B-B815-49229D4DD9D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6" name="Line 1705">
          <a:extLst>
            <a:ext uri="{FF2B5EF4-FFF2-40B4-BE49-F238E27FC236}">
              <a16:creationId xmlns:a16="http://schemas.microsoft.com/office/drawing/2014/main" id="{B78D7C0F-13D6-41C8-9326-D8A7504332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7" name="Line 1706">
          <a:extLst>
            <a:ext uri="{FF2B5EF4-FFF2-40B4-BE49-F238E27FC236}">
              <a16:creationId xmlns:a16="http://schemas.microsoft.com/office/drawing/2014/main" id="{34DB104B-5420-4D22-87BD-5EE920F904A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136</xdr:row>
      <xdr:rowOff>0</xdr:rowOff>
    </xdr:from>
    <xdr:to>
      <xdr:col>10</xdr:col>
      <xdr:colOff>38100</xdr:colOff>
      <xdr:row>136</xdr:row>
      <xdr:rowOff>0</xdr:rowOff>
    </xdr:to>
    <xdr:sp macro="" textlink="">
      <xdr:nvSpPr>
        <xdr:cNvPr id="5178" name="Line 1707">
          <a:extLst>
            <a:ext uri="{FF2B5EF4-FFF2-40B4-BE49-F238E27FC236}">
              <a16:creationId xmlns:a16="http://schemas.microsoft.com/office/drawing/2014/main" id="{B2F16560-18BD-4C1E-9D7A-2CA42AA031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79" name="Line 1694">
          <a:extLst>
            <a:ext uri="{FF2B5EF4-FFF2-40B4-BE49-F238E27FC236}">
              <a16:creationId xmlns:a16="http://schemas.microsoft.com/office/drawing/2014/main" id="{B52DFF4D-DA35-4F6B-91E4-4584298959D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0" name="Line 1695">
          <a:extLst>
            <a:ext uri="{FF2B5EF4-FFF2-40B4-BE49-F238E27FC236}">
              <a16:creationId xmlns:a16="http://schemas.microsoft.com/office/drawing/2014/main" id="{144FA153-556B-419B-B617-D8EFCF6EA64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1" name="Line 1696">
          <a:extLst>
            <a:ext uri="{FF2B5EF4-FFF2-40B4-BE49-F238E27FC236}">
              <a16:creationId xmlns:a16="http://schemas.microsoft.com/office/drawing/2014/main" id="{7B256AB5-86E5-4F36-B5C8-5E44D314C53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2" name="Line 1697">
          <a:extLst>
            <a:ext uri="{FF2B5EF4-FFF2-40B4-BE49-F238E27FC236}">
              <a16:creationId xmlns:a16="http://schemas.microsoft.com/office/drawing/2014/main" id="{796D0D87-D9B2-4E69-8FAC-AC4B4408770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3" name="Line 1698">
          <a:extLst>
            <a:ext uri="{FF2B5EF4-FFF2-40B4-BE49-F238E27FC236}">
              <a16:creationId xmlns:a16="http://schemas.microsoft.com/office/drawing/2014/main" id="{A5C6D2E1-956E-408C-A5D7-7E8AD26E3A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4" name="Line 1699">
          <a:extLst>
            <a:ext uri="{FF2B5EF4-FFF2-40B4-BE49-F238E27FC236}">
              <a16:creationId xmlns:a16="http://schemas.microsoft.com/office/drawing/2014/main" id="{E37F206A-DDD8-481F-9598-E9A21F3EA8A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5" name="Line 1700">
          <a:extLst>
            <a:ext uri="{FF2B5EF4-FFF2-40B4-BE49-F238E27FC236}">
              <a16:creationId xmlns:a16="http://schemas.microsoft.com/office/drawing/2014/main" id="{B131236D-7661-4FC2-9559-19C9B94642B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6" name="Line 1701">
          <a:extLst>
            <a:ext uri="{FF2B5EF4-FFF2-40B4-BE49-F238E27FC236}">
              <a16:creationId xmlns:a16="http://schemas.microsoft.com/office/drawing/2014/main" id="{CC498D06-7457-44FE-A2A8-671D993DF8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7" name="Line 1702">
          <a:extLst>
            <a:ext uri="{FF2B5EF4-FFF2-40B4-BE49-F238E27FC236}">
              <a16:creationId xmlns:a16="http://schemas.microsoft.com/office/drawing/2014/main" id="{2F1E6DEB-66C7-4346-9F5C-5FBE1A3B62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8" name="Line 1703">
          <a:extLst>
            <a:ext uri="{FF2B5EF4-FFF2-40B4-BE49-F238E27FC236}">
              <a16:creationId xmlns:a16="http://schemas.microsoft.com/office/drawing/2014/main" id="{B85CB2C6-E0D5-48D8-8960-949C341E3F5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89" name="Line 1704">
          <a:extLst>
            <a:ext uri="{FF2B5EF4-FFF2-40B4-BE49-F238E27FC236}">
              <a16:creationId xmlns:a16="http://schemas.microsoft.com/office/drawing/2014/main" id="{00E96D99-2D57-47AE-8045-AA2A1663FFD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0" name="Line 1705">
          <a:extLst>
            <a:ext uri="{FF2B5EF4-FFF2-40B4-BE49-F238E27FC236}">
              <a16:creationId xmlns:a16="http://schemas.microsoft.com/office/drawing/2014/main" id="{1548B368-87F7-4415-BF5F-7F9885D21B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1" name="Line 1706">
          <a:extLst>
            <a:ext uri="{FF2B5EF4-FFF2-40B4-BE49-F238E27FC236}">
              <a16:creationId xmlns:a16="http://schemas.microsoft.com/office/drawing/2014/main" id="{E3AA1A89-4650-44EF-8369-5AD4FAE013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2" name="Line 1707">
          <a:extLst>
            <a:ext uri="{FF2B5EF4-FFF2-40B4-BE49-F238E27FC236}">
              <a16:creationId xmlns:a16="http://schemas.microsoft.com/office/drawing/2014/main" id="{D5840BC1-8952-459D-B8EA-D97C415499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3" name="Line 1694">
          <a:extLst>
            <a:ext uri="{FF2B5EF4-FFF2-40B4-BE49-F238E27FC236}">
              <a16:creationId xmlns:a16="http://schemas.microsoft.com/office/drawing/2014/main" id="{C9F058F3-A6FA-412A-BAF1-06B39BD314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4" name="Line 1695">
          <a:extLst>
            <a:ext uri="{FF2B5EF4-FFF2-40B4-BE49-F238E27FC236}">
              <a16:creationId xmlns:a16="http://schemas.microsoft.com/office/drawing/2014/main" id="{FEB89DE6-76D7-4246-8ED3-5B9230761A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5" name="Line 1696">
          <a:extLst>
            <a:ext uri="{FF2B5EF4-FFF2-40B4-BE49-F238E27FC236}">
              <a16:creationId xmlns:a16="http://schemas.microsoft.com/office/drawing/2014/main" id="{FC667FD4-F31C-42AB-A217-6FED6E8908D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6" name="Line 1697">
          <a:extLst>
            <a:ext uri="{FF2B5EF4-FFF2-40B4-BE49-F238E27FC236}">
              <a16:creationId xmlns:a16="http://schemas.microsoft.com/office/drawing/2014/main" id="{DF79C788-FB74-4761-BAC1-4331947DA02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7" name="Line 1698">
          <a:extLst>
            <a:ext uri="{FF2B5EF4-FFF2-40B4-BE49-F238E27FC236}">
              <a16:creationId xmlns:a16="http://schemas.microsoft.com/office/drawing/2014/main" id="{160BCB00-4B3A-4BD1-829E-661A2A5DBD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8" name="Line 1699">
          <a:extLst>
            <a:ext uri="{FF2B5EF4-FFF2-40B4-BE49-F238E27FC236}">
              <a16:creationId xmlns:a16="http://schemas.microsoft.com/office/drawing/2014/main" id="{95075299-9942-4154-9023-83EA33D7B1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199" name="Line 1700">
          <a:extLst>
            <a:ext uri="{FF2B5EF4-FFF2-40B4-BE49-F238E27FC236}">
              <a16:creationId xmlns:a16="http://schemas.microsoft.com/office/drawing/2014/main" id="{9E71F3EB-149B-4E3A-AA95-96849366CB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0" name="Line 1701">
          <a:extLst>
            <a:ext uri="{FF2B5EF4-FFF2-40B4-BE49-F238E27FC236}">
              <a16:creationId xmlns:a16="http://schemas.microsoft.com/office/drawing/2014/main" id="{C674F726-2B4B-4D8B-9184-1A480BC5A0A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1" name="Line 1702">
          <a:extLst>
            <a:ext uri="{FF2B5EF4-FFF2-40B4-BE49-F238E27FC236}">
              <a16:creationId xmlns:a16="http://schemas.microsoft.com/office/drawing/2014/main" id="{7AF26125-B98B-4B29-B949-9F4D4D0742B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2" name="Line 1703">
          <a:extLst>
            <a:ext uri="{FF2B5EF4-FFF2-40B4-BE49-F238E27FC236}">
              <a16:creationId xmlns:a16="http://schemas.microsoft.com/office/drawing/2014/main" id="{106A8FD1-4905-483B-AB97-4D6EB56DB48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3" name="Line 1704">
          <a:extLst>
            <a:ext uri="{FF2B5EF4-FFF2-40B4-BE49-F238E27FC236}">
              <a16:creationId xmlns:a16="http://schemas.microsoft.com/office/drawing/2014/main" id="{3C5071F0-3466-4B0D-B36A-C4E0CD9AD8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4" name="Line 1705">
          <a:extLst>
            <a:ext uri="{FF2B5EF4-FFF2-40B4-BE49-F238E27FC236}">
              <a16:creationId xmlns:a16="http://schemas.microsoft.com/office/drawing/2014/main" id="{0BEB4631-F44E-48C8-9E65-ABD9CCD8C76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5" name="Line 1706">
          <a:extLst>
            <a:ext uri="{FF2B5EF4-FFF2-40B4-BE49-F238E27FC236}">
              <a16:creationId xmlns:a16="http://schemas.microsoft.com/office/drawing/2014/main" id="{B729D1FD-5D40-4F7B-A581-7D837CD7C22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6" name="Line 1707">
          <a:extLst>
            <a:ext uri="{FF2B5EF4-FFF2-40B4-BE49-F238E27FC236}">
              <a16:creationId xmlns:a16="http://schemas.microsoft.com/office/drawing/2014/main" id="{E03D0F4E-711B-41EF-A119-E4BAF7B661E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7" name="Line 1694">
          <a:extLst>
            <a:ext uri="{FF2B5EF4-FFF2-40B4-BE49-F238E27FC236}">
              <a16:creationId xmlns:a16="http://schemas.microsoft.com/office/drawing/2014/main" id="{7D9D86CF-3B81-4769-85F5-7F196CB86EB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8" name="Line 1695">
          <a:extLst>
            <a:ext uri="{FF2B5EF4-FFF2-40B4-BE49-F238E27FC236}">
              <a16:creationId xmlns:a16="http://schemas.microsoft.com/office/drawing/2014/main" id="{CEA0B448-0031-4780-A059-E01FC55ADA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09" name="Line 1696">
          <a:extLst>
            <a:ext uri="{FF2B5EF4-FFF2-40B4-BE49-F238E27FC236}">
              <a16:creationId xmlns:a16="http://schemas.microsoft.com/office/drawing/2014/main" id="{832AFF0E-4C34-42BA-80B7-AA85B4527B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0" name="Line 1697">
          <a:extLst>
            <a:ext uri="{FF2B5EF4-FFF2-40B4-BE49-F238E27FC236}">
              <a16:creationId xmlns:a16="http://schemas.microsoft.com/office/drawing/2014/main" id="{479A0CB0-8423-4ABE-B531-AF220BAC149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1" name="Line 1698">
          <a:extLst>
            <a:ext uri="{FF2B5EF4-FFF2-40B4-BE49-F238E27FC236}">
              <a16:creationId xmlns:a16="http://schemas.microsoft.com/office/drawing/2014/main" id="{C7E83FB7-808E-420D-8AF7-C99D3B3D0E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2" name="Line 1699">
          <a:extLst>
            <a:ext uri="{FF2B5EF4-FFF2-40B4-BE49-F238E27FC236}">
              <a16:creationId xmlns:a16="http://schemas.microsoft.com/office/drawing/2014/main" id="{C9ED9E32-1CCA-4B2F-93A4-4DA20C91FC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3" name="Line 1700">
          <a:extLst>
            <a:ext uri="{FF2B5EF4-FFF2-40B4-BE49-F238E27FC236}">
              <a16:creationId xmlns:a16="http://schemas.microsoft.com/office/drawing/2014/main" id="{B16220B9-39AA-4302-BF75-EBC5FA5A2E7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4" name="Line 1701">
          <a:extLst>
            <a:ext uri="{FF2B5EF4-FFF2-40B4-BE49-F238E27FC236}">
              <a16:creationId xmlns:a16="http://schemas.microsoft.com/office/drawing/2014/main" id="{A514E07B-0F42-488F-B9CA-D8E85031A8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5" name="Line 1702">
          <a:extLst>
            <a:ext uri="{FF2B5EF4-FFF2-40B4-BE49-F238E27FC236}">
              <a16:creationId xmlns:a16="http://schemas.microsoft.com/office/drawing/2014/main" id="{0DAA50FC-1641-48A4-994A-75CD1DA3AC3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6" name="Line 1703">
          <a:extLst>
            <a:ext uri="{FF2B5EF4-FFF2-40B4-BE49-F238E27FC236}">
              <a16:creationId xmlns:a16="http://schemas.microsoft.com/office/drawing/2014/main" id="{004C4FD2-8EE1-4B56-9C6D-8F26B6A01C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7" name="Line 1704">
          <a:extLst>
            <a:ext uri="{FF2B5EF4-FFF2-40B4-BE49-F238E27FC236}">
              <a16:creationId xmlns:a16="http://schemas.microsoft.com/office/drawing/2014/main" id="{758B5995-E18A-4C17-80DC-7CACAA4D6A6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8" name="Line 1705">
          <a:extLst>
            <a:ext uri="{FF2B5EF4-FFF2-40B4-BE49-F238E27FC236}">
              <a16:creationId xmlns:a16="http://schemas.microsoft.com/office/drawing/2014/main" id="{E2014A2E-1AF0-480E-98C8-0D4CDD3693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19" name="Line 1706">
          <a:extLst>
            <a:ext uri="{FF2B5EF4-FFF2-40B4-BE49-F238E27FC236}">
              <a16:creationId xmlns:a16="http://schemas.microsoft.com/office/drawing/2014/main" id="{7B2A230D-36FA-42E4-93D6-1A4ECEA8843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0" name="Line 1707">
          <a:extLst>
            <a:ext uri="{FF2B5EF4-FFF2-40B4-BE49-F238E27FC236}">
              <a16:creationId xmlns:a16="http://schemas.microsoft.com/office/drawing/2014/main" id="{FB10CA43-2592-43E4-864B-7D130D8A1EF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1" name="Line 1694">
          <a:extLst>
            <a:ext uri="{FF2B5EF4-FFF2-40B4-BE49-F238E27FC236}">
              <a16:creationId xmlns:a16="http://schemas.microsoft.com/office/drawing/2014/main" id="{0446C26E-1061-4647-BD84-A90F404BCA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2" name="Line 1695">
          <a:extLst>
            <a:ext uri="{FF2B5EF4-FFF2-40B4-BE49-F238E27FC236}">
              <a16:creationId xmlns:a16="http://schemas.microsoft.com/office/drawing/2014/main" id="{3BDA6FC2-51B7-4F51-9639-61F335A1D62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3" name="Line 1696">
          <a:extLst>
            <a:ext uri="{FF2B5EF4-FFF2-40B4-BE49-F238E27FC236}">
              <a16:creationId xmlns:a16="http://schemas.microsoft.com/office/drawing/2014/main" id="{BFC73DD0-2689-4639-B306-49A84568FA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4" name="Line 1697">
          <a:extLst>
            <a:ext uri="{FF2B5EF4-FFF2-40B4-BE49-F238E27FC236}">
              <a16:creationId xmlns:a16="http://schemas.microsoft.com/office/drawing/2014/main" id="{D2A32748-6C4D-4C49-A639-F437363A031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5" name="Line 1698">
          <a:extLst>
            <a:ext uri="{FF2B5EF4-FFF2-40B4-BE49-F238E27FC236}">
              <a16:creationId xmlns:a16="http://schemas.microsoft.com/office/drawing/2014/main" id="{BAC5B5EA-E656-441C-97F8-D5A6C1C191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6" name="Line 1699">
          <a:extLst>
            <a:ext uri="{FF2B5EF4-FFF2-40B4-BE49-F238E27FC236}">
              <a16:creationId xmlns:a16="http://schemas.microsoft.com/office/drawing/2014/main" id="{06CC57C6-9043-4D84-B065-1836394B86D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7" name="Line 1700">
          <a:extLst>
            <a:ext uri="{FF2B5EF4-FFF2-40B4-BE49-F238E27FC236}">
              <a16:creationId xmlns:a16="http://schemas.microsoft.com/office/drawing/2014/main" id="{360FDA9B-5D15-49AC-AB94-C1687924E3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8" name="Line 1701">
          <a:extLst>
            <a:ext uri="{FF2B5EF4-FFF2-40B4-BE49-F238E27FC236}">
              <a16:creationId xmlns:a16="http://schemas.microsoft.com/office/drawing/2014/main" id="{5E31EC55-6656-45FE-883C-519CFEB5765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29" name="Line 1702">
          <a:extLst>
            <a:ext uri="{FF2B5EF4-FFF2-40B4-BE49-F238E27FC236}">
              <a16:creationId xmlns:a16="http://schemas.microsoft.com/office/drawing/2014/main" id="{5232180A-3DEF-40E3-BDE8-11E61CEE00C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0" name="Line 1703">
          <a:extLst>
            <a:ext uri="{FF2B5EF4-FFF2-40B4-BE49-F238E27FC236}">
              <a16:creationId xmlns:a16="http://schemas.microsoft.com/office/drawing/2014/main" id="{EF2196F6-3251-44F5-B311-CA9F3611E3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1" name="Line 1704">
          <a:extLst>
            <a:ext uri="{FF2B5EF4-FFF2-40B4-BE49-F238E27FC236}">
              <a16:creationId xmlns:a16="http://schemas.microsoft.com/office/drawing/2014/main" id="{60A685E7-A287-4638-BBFE-677CCE7E831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2" name="Line 1705">
          <a:extLst>
            <a:ext uri="{FF2B5EF4-FFF2-40B4-BE49-F238E27FC236}">
              <a16:creationId xmlns:a16="http://schemas.microsoft.com/office/drawing/2014/main" id="{EAC2415C-CF02-4E21-A4A9-C17227CDC7B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3" name="Line 1706">
          <a:extLst>
            <a:ext uri="{FF2B5EF4-FFF2-40B4-BE49-F238E27FC236}">
              <a16:creationId xmlns:a16="http://schemas.microsoft.com/office/drawing/2014/main" id="{C93DD31E-8643-4531-A1AA-1DBB7C924CD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4" name="Line 1707">
          <a:extLst>
            <a:ext uri="{FF2B5EF4-FFF2-40B4-BE49-F238E27FC236}">
              <a16:creationId xmlns:a16="http://schemas.microsoft.com/office/drawing/2014/main" id="{340AC1C3-F55A-4AEE-BE41-B76DB3FC963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5" name="Line 1694">
          <a:extLst>
            <a:ext uri="{FF2B5EF4-FFF2-40B4-BE49-F238E27FC236}">
              <a16:creationId xmlns:a16="http://schemas.microsoft.com/office/drawing/2014/main" id="{0152CB00-8BF0-443C-9BB0-E50CC904800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6" name="Line 1695">
          <a:extLst>
            <a:ext uri="{FF2B5EF4-FFF2-40B4-BE49-F238E27FC236}">
              <a16:creationId xmlns:a16="http://schemas.microsoft.com/office/drawing/2014/main" id="{C55A04DA-B31E-4B2A-845F-3FE33F638AD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7" name="Line 1696">
          <a:extLst>
            <a:ext uri="{FF2B5EF4-FFF2-40B4-BE49-F238E27FC236}">
              <a16:creationId xmlns:a16="http://schemas.microsoft.com/office/drawing/2014/main" id="{F70666EE-7105-4260-8870-60BE3299D7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8" name="Line 1697">
          <a:extLst>
            <a:ext uri="{FF2B5EF4-FFF2-40B4-BE49-F238E27FC236}">
              <a16:creationId xmlns:a16="http://schemas.microsoft.com/office/drawing/2014/main" id="{8D0DACE2-B289-480F-B980-697F7CB650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39" name="Line 1698">
          <a:extLst>
            <a:ext uri="{FF2B5EF4-FFF2-40B4-BE49-F238E27FC236}">
              <a16:creationId xmlns:a16="http://schemas.microsoft.com/office/drawing/2014/main" id="{537BE77B-2A3F-4566-8969-15216E0AB7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0" name="Line 1699">
          <a:extLst>
            <a:ext uri="{FF2B5EF4-FFF2-40B4-BE49-F238E27FC236}">
              <a16:creationId xmlns:a16="http://schemas.microsoft.com/office/drawing/2014/main" id="{3F7B17DC-A9BA-4C60-89B0-B05B76A52BC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1" name="Line 1700">
          <a:extLst>
            <a:ext uri="{FF2B5EF4-FFF2-40B4-BE49-F238E27FC236}">
              <a16:creationId xmlns:a16="http://schemas.microsoft.com/office/drawing/2014/main" id="{2A79C297-6C92-494E-94D1-5D6D9AB282E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2" name="Line 1701">
          <a:extLst>
            <a:ext uri="{FF2B5EF4-FFF2-40B4-BE49-F238E27FC236}">
              <a16:creationId xmlns:a16="http://schemas.microsoft.com/office/drawing/2014/main" id="{1E231844-C8C4-4036-9779-D8624A92049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3" name="Line 1702">
          <a:extLst>
            <a:ext uri="{FF2B5EF4-FFF2-40B4-BE49-F238E27FC236}">
              <a16:creationId xmlns:a16="http://schemas.microsoft.com/office/drawing/2014/main" id="{750BC9E2-B4AF-45A6-AAE2-7097A6631E4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4" name="Line 1703">
          <a:extLst>
            <a:ext uri="{FF2B5EF4-FFF2-40B4-BE49-F238E27FC236}">
              <a16:creationId xmlns:a16="http://schemas.microsoft.com/office/drawing/2014/main" id="{A775AA4E-DC58-46DB-92F9-A5A3F59FE7B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5" name="Line 1704">
          <a:extLst>
            <a:ext uri="{FF2B5EF4-FFF2-40B4-BE49-F238E27FC236}">
              <a16:creationId xmlns:a16="http://schemas.microsoft.com/office/drawing/2014/main" id="{5729F605-A84A-4410-9E15-F31077570C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6" name="Line 1705">
          <a:extLst>
            <a:ext uri="{FF2B5EF4-FFF2-40B4-BE49-F238E27FC236}">
              <a16:creationId xmlns:a16="http://schemas.microsoft.com/office/drawing/2014/main" id="{A12F1A96-2316-4BA9-A7D3-5E15721A8BA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7" name="Line 1706">
          <a:extLst>
            <a:ext uri="{FF2B5EF4-FFF2-40B4-BE49-F238E27FC236}">
              <a16:creationId xmlns:a16="http://schemas.microsoft.com/office/drawing/2014/main" id="{82474785-6D02-4C9B-B8FD-8D2BA2CB87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8" name="Line 1707">
          <a:extLst>
            <a:ext uri="{FF2B5EF4-FFF2-40B4-BE49-F238E27FC236}">
              <a16:creationId xmlns:a16="http://schemas.microsoft.com/office/drawing/2014/main" id="{0E5CF478-4AE8-4908-ABF9-A55921588E7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49" name="Line 1694">
          <a:extLst>
            <a:ext uri="{FF2B5EF4-FFF2-40B4-BE49-F238E27FC236}">
              <a16:creationId xmlns:a16="http://schemas.microsoft.com/office/drawing/2014/main" id="{B01EA5DD-35F1-420A-846D-325F555C3FF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0" name="Line 1695">
          <a:extLst>
            <a:ext uri="{FF2B5EF4-FFF2-40B4-BE49-F238E27FC236}">
              <a16:creationId xmlns:a16="http://schemas.microsoft.com/office/drawing/2014/main" id="{E5133118-4ECA-4617-87AD-65BCF80E472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1" name="Line 1696">
          <a:extLst>
            <a:ext uri="{FF2B5EF4-FFF2-40B4-BE49-F238E27FC236}">
              <a16:creationId xmlns:a16="http://schemas.microsoft.com/office/drawing/2014/main" id="{13735AF7-68F5-4D7B-94E7-DCC661F15A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2" name="Line 1697">
          <a:extLst>
            <a:ext uri="{FF2B5EF4-FFF2-40B4-BE49-F238E27FC236}">
              <a16:creationId xmlns:a16="http://schemas.microsoft.com/office/drawing/2014/main" id="{1028FC60-5540-4163-94BA-1BC69F1C956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3" name="Line 1698">
          <a:extLst>
            <a:ext uri="{FF2B5EF4-FFF2-40B4-BE49-F238E27FC236}">
              <a16:creationId xmlns:a16="http://schemas.microsoft.com/office/drawing/2014/main" id="{B121E5AB-F477-4CA4-B3F4-2126037AC1D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4" name="Line 1699">
          <a:extLst>
            <a:ext uri="{FF2B5EF4-FFF2-40B4-BE49-F238E27FC236}">
              <a16:creationId xmlns:a16="http://schemas.microsoft.com/office/drawing/2014/main" id="{05CEA732-C352-457D-AF0F-B2D83CE9356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5" name="Line 1700">
          <a:extLst>
            <a:ext uri="{FF2B5EF4-FFF2-40B4-BE49-F238E27FC236}">
              <a16:creationId xmlns:a16="http://schemas.microsoft.com/office/drawing/2014/main" id="{78CEB284-3BB1-4F07-86E4-A65455DD42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6" name="Line 1701">
          <a:extLst>
            <a:ext uri="{FF2B5EF4-FFF2-40B4-BE49-F238E27FC236}">
              <a16:creationId xmlns:a16="http://schemas.microsoft.com/office/drawing/2014/main" id="{FDBF6251-D876-4897-9BFA-08DB5BB55F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7" name="Line 1702">
          <a:extLst>
            <a:ext uri="{FF2B5EF4-FFF2-40B4-BE49-F238E27FC236}">
              <a16:creationId xmlns:a16="http://schemas.microsoft.com/office/drawing/2014/main" id="{EEFFE6E9-38A2-48F3-8F6B-6AA827A267D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8" name="Line 1703">
          <a:extLst>
            <a:ext uri="{FF2B5EF4-FFF2-40B4-BE49-F238E27FC236}">
              <a16:creationId xmlns:a16="http://schemas.microsoft.com/office/drawing/2014/main" id="{4D277102-2604-454F-985C-B5521F95AFA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59" name="Line 1704">
          <a:extLst>
            <a:ext uri="{FF2B5EF4-FFF2-40B4-BE49-F238E27FC236}">
              <a16:creationId xmlns:a16="http://schemas.microsoft.com/office/drawing/2014/main" id="{15920A00-741A-432A-8EEB-647230E5118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0" name="Line 1705">
          <a:extLst>
            <a:ext uri="{FF2B5EF4-FFF2-40B4-BE49-F238E27FC236}">
              <a16:creationId xmlns:a16="http://schemas.microsoft.com/office/drawing/2014/main" id="{27D591BF-FBC3-4D63-BF3A-DF1C6C5E24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1" name="Line 1706">
          <a:extLst>
            <a:ext uri="{FF2B5EF4-FFF2-40B4-BE49-F238E27FC236}">
              <a16:creationId xmlns:a16="http://schemas.microsoft.com/office/drawing/2014/main" id="{CDD63B73-43CA-44DA-B995-4460F32D66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2" name="Line 1707">
          <a:extLst>
            <a:ext uri="{FF2B5EF4-FFF2-40B4-BE49-F238E27FC236}">
              <a16:creationId xmlns:a16="http://schemas.microsoft.com/office/drawing/2014/main" id="{7F1F1A87-7FD7-4C76-8C6B-9E979D774CD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3" name="Line 1694">
          <a:extLst>
            <a:ext uri="{FF2B5EF4-FFF2-40B4-BE49-F238E27FC236}">
              <a16:creationId xmlns:a16="http://schemas.microsoft.com/office/drawing/2014/main" id="{862C0827-ED42-4CC5-A257-46033F6849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4" name="Line 1695">
          <a:extLst>
            <a:ext uri="{FF2B5EF4-FFF2-40B4-BE49-F238E27FC236}">
              <a16:creationId xmlns:a16="http://schemas.microsoft.com/office/drawing/2014/main" id="{8A43E7D8-9864-4975-9425-882170DC437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5" name="Line 1696">
          <a:extLst>
            <a:ext uri="{FF2B5EF4-FFF2-40B4-BE49-F238E27FC236}">
              <a16:creationId xmlns:a16="http://schemas.microsoft.com/office/drawing/2014/main" id="{C7F3FE71-7E63-46ED-A0F1-9D116A473B0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6" name="Line 1697">
          <a:extLst>
            <a:ext uri="{FF2B5EF4-FFF2-40B4-BE49-F238E27FC236}">
              <a16:creationId xmlns:a16="http://schemas.microsoft.com/office/drawing/2014/main" id="{B46DDC99-14B5-4476-8CFF-32EE4EEFA4A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7" name="Line 1698">
          <a:extLst>
            <a:ext uri="{FF2B5EF4-FFF2-40B4-BE49-F238E27FC236}">
              <a16:creationId xmlns:a16="http://schemas.microsoft.com/office/drawing/2014/main" id="{11991F1F-998A-49EE-AC10-68DD36BF32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8" name="Line 1699">
          <a:extLst>
            <a:ext uri="{FF2B5EF4-FFF2-40B4-BE49-F238E27FC236}">
              <a16:creationId xmlns:a16="http://schemas.microsoft.com/office/drawing/2014/main" id="{0548A60E-7C1B-46DA-BE86-C5628B3A77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69" name="Line 1700">
          <a:extLst>
            <a:ext uri="{FF2B5EF4-FFF2-40B4-BE49-F238E27FC236}">
              <a16:creationId xmlns:a16="http://schemas.microsoft.com/office/drawing/2014/main" id="{0565A423-E8B8-4B48-B317-7783974702C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0" name="Line 1701">
          <a:extLst>
            <a:ext uri="{FF2B5EF4-FFF2-40B4-BE49-F238E27FC236}">
              <a16:creationId xmlns:a16="http://schemas.microsoft.com/office/drawing/2014/main" id="{E6093803-CCA6-4238-A597-9D81C06E6F1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1" name="Line 1702">
          <a:extLst>
            <a:ext uri="{FF2B5EF4-FFF2-40B4-BE49-F238E27FC236}">
              <a16:creationId xmlns:a16="http://schemas.microsoft.com/office/drawing/2014/main" id="{AAB5F8D1-75BD-4C2A-ABB9-CEA6925DB48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2" name="Line 1703">
          <a:extLst>
            <a:ext uri="{FF2B5EF4-FFF2-40B4-BE49-F238E27FC236}">
              <a16:creationId xmlns:a16="http://schemas.microsoft.com/office/drawing/2014/main" id="{3C0FA82D-B2A0-4150-9A06-1A2EE04D8C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3" name="Line 1704">
          <a:extLst>
            <a:ext uri="{FF2B5EF4-FFF2-40B4-BE49-F238E27FC236}">
              <a16:creationId xmlns:a16="http://schemas.microsoft.com/office/drawing/2014/main" id="{47BF7A38-5325-44C1-A048-47835D0AB75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4" name="Line 1705">
          <a:extLst>
            <a:ext uri="{FF2B5EF4-FFF2-40B4-BE49-F238E27FC236}">
              <a16:creationId xmlns:a16="http://schemas.microsoft.com/office/drawing/2014/main" id="{66F58268-4131-48D6-82B0-F3B3359014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5" name="Line 1706">
          <a:extLst>
            <a:ext uri="{FF2B5EF4-FFF2-40B4-BE49-F238E27FC236}">
              <a16:creationId xmlns:a16="http://schemas.microsoft.com/office/drawing/2014/main" id="{59BE271E-E0C2-4175-8440-426F0DB36E3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6" name="Line 1707">
          <a:extLst>
            <a:ext uri="{FF2B5EF4-FFF2-40B4-BE49-F238E27FC236}">
              <a16:creationId xmlns:a16="http://schemas.microsoft.com/office/drawing/2014/main" id="{A5830918-9861-4418-9591-F676842B9EC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7" name="Line 1694">
          <a:extLst>
            <a:ext uri="{FF2B5EF4-FFF2-40B4-BE49-F238E27FC236}">
              <a16:creationId xmlns:a16="http://schemas.microsoft.com/office/drawing/2014/main" id="{BD3950DE-5086-4E9A-A1DA-9A4160E3969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8" name="Line 1695">
          <a:extLst>
            <a:ext uri="{FF2B5EF4-FFF2-40B4-BE49-F238E27FC236}">
              <a16:creationId xmlns:a16="http://schemas.microsoft.com/office/drawing/2014/main" id="{05EF7EC4-F73B-46F8-ABA5-4B7B7F0A3AA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79" name="Line 1696">
          <a:extLst>
            <a:ext uri="{FF2B5EF4-FFF2-40B4-BE49-F238E27FC236}">
              <a16:creationId xmlns:a16="http://schemas.microsoft.com/office/drawing/2014/main" id="{A45EAE66-AB9F-430D-BBE2-0FDE11BD16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0" name="Line 1697">
          <a:extLst>
            <a:ext uri="{FF2B5EF4-FFF2-40B4-BE49-F238E27FC236}">
              <a16:creationId xmlns:a16="http://schemas.microsoft.com/office/drawing/2014/main" id="{35FB61AD-E4F7-439A-8082-5F922A32B2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1" name="Line 1698">
          <a:extLst>
            <a:ext uri="{FF2B5EF4-FFF2-40B4-BE49-F238E27FC236}">
              <a16:creationId xmlns:a16="http://schemas.microsoft.com/office/drawing/2014/main" id="{6AA28D84-A668-4251-9E77-4AD73147FA0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2" name="Line 1699">
          <a:extLst>
            <a:ext uri="{FF2B5EF4-FFF2-40B4-BE49-F238E27FC236}">
              <a16:creationId xmlns:a16="http://schemas.microsoft.com/office/drawing/2014/main" id="{F8DCDD59-1B99-4982-9FA2-A1AD597519E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3" name="Line 1700">
          <a:extLst>
            <a:ext uri="{FF2B5EF4-FFF2-40B4-BE49-F238E27FC236}">
              <a16:creationId xmlns:a16="http://schemas.microsoft.com/office/drawing/2014/main" id="{1D389BE1-D546-4928-85E8-6EA44AC079A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4" name="Line 1701">
          <a:extLst>
            <a:ext uri="{FF2B5EF4-FFF2-40B4-BE49-F238E27FC236}">
              <a16:creationId xmlns:a16="http://schemas.microsoft.com/office/drawing/2014/main" id="{AA8D8917-0322-4363-B82D-BD3FDF56EF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5" name="Line 1702">
          <a:extLst>
            <a:ext uri="{FF2B5EF4-FFF2-40B4-BE49-F238E27FC236}">
              <a16:creationId xmlns:a16="http://schemas.microsoft.com/office/drawing/2014/main" id="{75818BA7-42C2-4418-A1E3-79CC71C817A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6" name="Line 1703">
          <a:extLst>
            <a:ext uri="{FF2B5EF4-FFF2-40B4-BE49-F238E27FC236}">
              <a16:creationId xmlns:a16="http://schemas.microsoft.com/office/drawing/2014/main" id="{1288C313-FF73-4B08-80B1-5F8AB61C63E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7" name="Line 1704">
          <a:extLst>
            <a:ext uri="{FF2B5EF4-FFF2-40B4-BE49-F238E27FC236}">
              <a16:creationId xmlns:a16="http://schemas.microsoft.com/office/drawing/2014/main" id="{2C28A130-ABE6-4EB3-B64D-E9923A0CDC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8" name="Line 1705">
          <a:extLst>
            <a:ext uri="{FF2B5EF4-FFF2-40B4-BE49-F238E27FC236}">
              <a16:creationId xmlns:a16="http://schemas.microsoft.com/office/drawing/2014/main" id="{BB970A28-D7B0-4A19-B52A-F46B8FEF0C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89" name="Line 1706">
          <a:extLst>
            <a:ext uri="{FF2B5EF4-FFF2-40B4-BE49-F238E27FC236}">
              <a16:creationId xmlns:a16="http://schemas.microsoft.com/office/drawing/2014/main" id="{A8315CB9-F18A-489B-9D00-47A2439D5B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140</xdr:row>
      <xdr:rowOff>0</xdr:rowOff>
    </xdr:from>
    <xdr:to>
      <xdr:col>10</xdr:col>
      <xdr:colOff>38100</xdr:colOff>
      <xdr:row>140</xdr:row>
      <xdr:rowOff>0</xdr:rowOff>
    </xdr:to>
    <xdr:sp macro="" textlink="">
      <xdr:nvSpPr>
        <xdr:cNvPr id="5290" name="Line 1707">
          <a:extLst>
            <a:ext uri="{FF2B5EF4-FFF2-40B4-BE49-F238E27FC236}">
              <a16:creationId xmlns:a16="http://schemas.microsoft.com/office/drawing/2014/main" id="{2086AAE4-FE32-4720-81A1-80176AD5F8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1" name="Line 1694">
          <a:extLst>
            <a:ext uri="{FF2B5EF4-FFF2-40B4-BE49-F238E27FC236}">
              <a16:creationId xmlns:a16="http://schemas.microsoft.com/office/drawing/2014/main" id="{5740FF04-111B-49E4-866C-2BDB47F7F5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2" name="Line 1695">
          <a:extLst>
            <a:ext uri="{FF2B5EF4-FFF2-40B4-BE49-F238E27FC236}">
              <a16:creationId xmlns:a16="http://schemas.microsoft.com/office/drawing/2014/main" id="{0AB852BB-B962-4242-90A8-A4E65D8FAE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3" name="Line 1696">
          <a:extLst>
            <a:ext uri="{FF2B5EF4-FFF2-40B4-BE49-F238E27FC236}">
              <a16:creationId xmlns:a16="http://schemas.microsoft.com/office/drawing/2014/main" id="{17F10410-AB2A-41F8-A1E6-3DFEF305B4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4" name="Line 1697">
          <a:extLst>
            <a:ext uri="{FF2B5EF4-FFF2-40B4-BE49-F238E27FC236}">
              <a16:creationId xmlns:a16="http://schemas.microsoft.com/office/drawing/2014/main" id="{9A101087-3C43-4FDE-ACCF-BDE2C716D4A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5" name="Line 1698">
          <a:extLst>
            <a:ext uri="{FF2B5EF4-FFF2-40B4-BE49-F238E27FC236}">
              <a16:creationId xmlns:a16="http://schemas.microsoft.com/office/drawing/2014/main" id="{58B495B5-9404-4919-88F4-D617040FEC3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6" name="Line 1699">
          <a:extLst>
            <a:ext uri="{FF2B5EF4-FFF2-40B4-BE49-F238E27FC236}">
              <a16:creationId xmlns:a16="http://schemas.microsoft.com/office/drawing/2014/main" id="{89E002FD-E331-4FDC-B090-69295A88F95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7" name="Line 1700">
          <a:extLst>
            <a:ext uri="{FF2B5EF4-FFF2-40B4-BE49-F238E27FC236}">
              <a16:creationId xmlns:a16="http://schemas.microsoft.com/office/drawing/2014/main" id="{C5D6F2CE-BEDD-4813-BC2F-B04AAE82695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8" name="Line 1701">
          <a:extLst>
            <a:ext uri="{FF2B5EF4-FFF2-40B4-BE49-F238E27FC236}">
              <a16:creationId xmlns:a16="http://schemas.microsoft.com/office/drawing/2014/main" id="{D0530A99-1520-42AD-85D5-379A9C5372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299" name="Line 1702">
          <a:extLst>
            <a:ext uri="{FF2B5EF4-FFF2-40B4-BE49-F238E27FC236}">
              <a16:creationId xmlns:a16="http://schemas.microsoft.com/office/drawing/2014/main" id="{A146FAFA-5628-42AA-AF58-93BAC8F6F0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0" name="Line 1703">
          <a:extLst>
            <a:ext uri="{FF2B5EF4-FFF2-40B4-BE49-F238E27FC236}">
              <a16:creationId xmlns:a16="http://schemas.microsoft.com/office/drawing/2014/main" id="{C1FEC1D4-BC5E-4D08-A19B-4EB2F2BC73F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1" name="Line 1704">
          <a:extLst>
            <a:ext uri="{FF2B5EF4-FFF2-40B4-BE49-F238E27FC236}">
              <a16:creationId xmlns:a16="http://schemas.microsoft.com/office/drawing/2014/main" id="{AD651F1E-A6B8-4420-81C6-9F08B785E41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2" name="Line 1705">
          <a:extLst>
            <a:ext uri="{FF2B5EF4-FFF2-40B4-BE49-F238E27FC236}">
              <a16:creationId xmlns:a16="http://schemas.microsoft.com/office/drawing/2014/main" id="{BC31923C-8B76-489E-BB38-498CDDC9449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3" name="Line 1706">
          <a:extLst>
            <a:ext uri="{FF2B5EF4-FFF2-40B4-BE49-F238E27FC236}">
              <a16:creationId xmlns:a16="http://schemas.microsoft.com/office/drawing/2014/main" id="{F1AA53EC-7A20-4381-B1EE-84505621A3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4" name="Line 1707">
          <a:extLst>
            <a:ext uri="{FF2B5EF4-FFF2-40B4-BE49-F238E27FC236}">
              <a16:creationId xmlns:a16="http://schemas.microsoft.com/office/drawing/2014/main" id="{C5CDF4A4-ABAE-4E2A-8AA6-8FE32200829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5" name="Line 1694">
          <a:extLst>
            <a:ext uri="{FF2B5EF4-FFF2-40B4-BE49-F238E27FC236}">
              <a16:creationId xmlns:a16="http://schemas.microsoft.com/office/drawing/2014/main" id="{64CD017F-971A-4C9F-9088-943AE221E7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6" name="Line 1695">
          <a:extLst>
            <a:ext uri="{FF2B5EF4-FFF2-40B4-BE49-F238E27FC236}">
              <a16:creationId xmlns:a16="http://schemas.microsoft.com/office/drawing/2014/main" id="{97D4D3B2-2AC2-4269-BB03-98E504A386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7" name="Line 1696">
          <a:extLst>
            <a:ext uri="{FF2B5EF4-FFF2-40B4-BE49-F238E27FC236}">
              <a16:creationId xmlns:a16="http://schemas.microsoft.com/office/drawing/2014/main" id="{79A7CEA7-8BAA-416E-8EF1-06AE5F84289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8" name="Line 1697">
          <a:extLst>
            <a:ext uri="{FF2B5EF4-FFF2-40B4-BE49-F238E27FC236}">
              <a16:creationId xmlns:a16="http://schemas.microsoft.com/office/drawing/2014/main" id="{ACD6E146-FEFB-4C8D-BC15-0F1215AF8E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09" name="Line 1698">
          <a:extLst>
            <a:ext uri="{FF2B5EF4-FFF2-40B4-BE49-F238E27FC236}">
              <a16:creationId xmlns:a16="http://schemas.microsoft.com/office/drawing/2014/main" id="{EDE575F7-A088-4A3D-869B-7D14AD68E8B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0" name="Line 1699">
          <a:extLst>
            <a:ext uri="{FF2B5EF4-FFF2-40B4-BE49-F238E27FC236}">
              <a16:creationId xmlns:a16="http://schemas.microsoft.com/office/drawing/2014/main" id="{E1A74DB2-15C3-47BE-AAE8-BAC0ACF390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1" name="Line 1700">
          <a:extLst>
            <a:ext uri="{FF2B5EF4-FFF2-40B4-BE49-F238E27FC236}">
              <a16:creationId xmlns:a16="http://schemas.microsoft.com/office/drawing/2014/main" id="{BFC77164-3492-4CA1-AE60-3B0CF298D62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2" name="Line 1701">
          <a:extLst>
            <a:ext uri="{FF2B5EF4-FFF2-40B4-BE49-F238E27FC236}">
              <a16:creationId xmlns:a16="http://schemas.microsoft.com/office/drawing/2014/main" id="{271D1DB0-FCEC-4868-9F7C-F578056CDD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3" name="Line 1702">
          <a:extLst>
            <a:ext uri="{FF2B5EF4-FFF2-40B4-BE49-F238E27FC236}">
              <a16:creationId xmlns:a16="http://schemas.microsoft.com/office/drawing/2014/main" id="{5ABE1D5E-3CD6-48D0-8309-C062F8E4DF5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4" name="Line 1703">
          <a:extLst>
            <a:ext uri="{FF2B5EF4-FFF2-40B4-BE49-F238E27FC236}">
              <a16:creationId xmlns:a16="http://schemas.microsoft.com/office/drawing/2014/main" id="{4BD7EA39-62FC-4CFE-885F-534C0B96F4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5" name="Line 1704">
          <a:extLst>
            <a:ext uri="{FF2B5EF4-FFF2-40B4-BE49-F238E27FC236}">
              <a16:creationId xmlns:a16="http://schemas.microsoft.com/office/drawing/2014/main" id="{0C1FA444-656F-4574-9435-C0A792A4A30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6" name="Line 1705">
          <a:extLst>
            <a:ext uri="{FF2B5EF4-FFF2-40B4-BE49-F238E27FC236}">
              <a16:creationId xmlns:a16="http://schemas.microsoft.com/office/drawing/2014/main" id="{20454684-FFD5-4843-B06C-472DC97FE0A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7" name="Line 1706">
          <a:extLst>
            <a:ext uri="{FF2B5EF4-FFF2-40B4-BE49-F238E27FC236}">
              <a16:creationId xmlns:a16="http://schemas.microsoft.com/office/drawing/2014/main" id="{43F27891-2C9F-46AE-BCF6-39819CB4FC9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8" name="Line 1707">
          <a:extLst>
            <a:ext uri="{FF2B5EF4-FFF2-40B4-BE49-F238E27FC236}">
              <a16:creationId xmlns:a16="http://schemas.microsoft.com/office/drawing/2014/main" id="{B3EA160F-939F-4A8B-85B1-E1717EC26C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19" name="Line 1694">
          <a:extLst>
            <a:ext uri="{FF2B5EF4-FFF2-40B4-BE49-F238E27FC236}">
              <a16:creationId xmlns:a16="http://schemas.microsoft.com/office/drawing/2014/main" id="{2140A76A-9106-4652-8B34-7C24711C03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0" name="Line 1695">
          <a:extLst>
            <a:ext uri="{FF2B5EF4-FFF2-40B4-BE49-F238E27FC236}">
              <a16:creationId xmlns:a16="http://schemas.microsoft.com/office/drawing/2014/main" id="{6EAC0DBB-AF82-464B-BD62-61E9FC0D9B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1" name="Line 1696">
          <a:extLst>
            <a:ext uri="{FF2B5EF4-FFF2-40B4-BE49-F238E27FC236}">
              <a16:creationId xmlns:a16="http://schemas.microsoft.com/office/drawing/2014/main" id="{D0D3401C-4353-488F-BBA9-79526EABA8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2" name="Line 1697">
          <a:extLst>
            <a:ext uri="{FF2B5EF4-FFF2-40B4-BE49-F238E27FC236}">
              <a16:creationId xmlns:a16="http://schemas.microsoft.com/office/drawing/2014/main" id="{A76DA79A-CA6D-4066-A78A-2B54FD54E1C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3" name="Line 1698">
          <a:extLst>
            <a:ext uri="{FF2B5EF4-FFF2-40B4-BE49-F238E27FC236}">
              <a16:creationId xmlns:a16="http://schemas.microsoft.com/office/drawing/2014/main" id="{3D54DDEE-4147-484C-92B3-751BC8F0CCB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4" name="Line 1699">
          <a:extLst>
            <a:ext uri="{FF2B5EF4-FFF2-40B4-BE49-F238E27FC236}">
              <a16:creationId xmlns:a16="http://schemas.microsoft.com/office/drawing/2014/main" id="{7DCC414E-6661-40D8-9614-6A231A0005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5" name="Line 1700">
          <a:extLst>
            <a:ext uri="{FF2B5EF4-FFF2-40B4-BE49-F238E27FC236}">
              <a16:creationId xmlns:a16="http://schemas.microsoft.com/office/drawing/2014/main" id="{C3D024B4-884D-44EA-96AF-20113A6423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6" name="Line 1701">
          <a:extLst>
            <a:ext uri="{FF2B5EF4-FFF2-40B4-BE49-F238E27FC236}">
              <a16:creationId xmlns:a16="http://schemas.microsoft.com/office/drawing/2014/main" id="{7655663F-BA6F-4361-A5CF-EF5EC62A1A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7" name="Line 1702">
          <a:extLst>
            <a:ext uri="{FF2B5EF4-FFF2-40B4-BE49-F238E27FC236}">
              <a16:creationId xmlns:a16="http://schemas.microsoft.com/office/drawing/2014/main" id="{483CC057-22A4-47C7-948F-39DE8573CC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8" name="Line 1703">
          <a:extLst>
            <a:ext uri="{FF2B5EF4-FFF2-40B4-BE49-F238E27FC236}">
              <a16:creationId xmlns:a16="http://schemas.microsoft.com/office/drawing/2014/main" id="{9B407BF9-1262-4C67-942F-96E2AB85080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29" name="Line 1704">
          <a:extLst>
            <a:ext uri="{FF2B5EF4-FFF2-40B4-BE49-F238E27FC236}">
              <a16:creationId xmlns:a16="http://schemas.microsoft.com/office/drawing/2014/main" id="{7C63D788-CCAC-47ED-A06B-B8546DFC35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0" name="Line 1705">
          <a:extLst>
            <a:ext uri="{FF2B5EF4-FFF2-40B4-BE49-F238E27FC236}">
              <a16:creationId xmlns:a16="http://schemas.microsoft.com/office/drawing/2014/main" id="{082CA231-B436-45D6-9019-B412B455B9E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1" name="Line 1706">
          <a:extLst>
            <a:ext uri="{FF2B5EF4-FFF2-40B4-BE49-F238E27FC236}">
              <a16:creationId xmlns:a16="http://schemas.microsoft.com/office/drawing/2014/main" id="{B002B956-5CAA-4C5B-A401-361FA4DA454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2" name="Line 1707">
          <a:extLst>
            <a:ext uri="{FF2B5EF4-FFF2-40B4-BE49-F238E27FC236}">
              <a16:creationId xmlns:a16="http://schemas.microsoft.com/office/drawing/2014/main" id="{FA5266BB-0E81-4A16-B077-0D1B93AE6DC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3" name="Line 1694">
          <a:extLst>
            <a:ext uri="{FF2B5EF4-FFF2-40B4-BE49-F238E27FC236}">
              <a16:creationId xmlns:a16="http://schemas.microsoft.com/office/drawing/2014/main" id="{95240125-A6C4-4BB5-91D6-5383A189672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4" name="Line 1695">
          <a:extLst>
            <a:ext uri="{FF2B5EF4-FFF2-40B4-BE49-F238E27FC236}">
              <a16:creationId xmlns:a16="http://schemas.microsoft.com/office/drawing/2014/main" id="{1F40FF04-921E-49A2-8C2A-CB2DE4D362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5" name="Line 1696">
          <a:extLst>
            <a:ext uri="{FF2B5EF4-FFF2-40B4-BE49-F238E27FC236}">
              <a16:creationId xmlns:a16="http://schemas.microsoft.com/office/drawing/2014/main" id="{FDCFF66A-F95A-4CB7-8720-BB86633FBB5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6" name="Line 1697">
          <a:extLst>
            <a:ext uri="{FF2B5EF4-FFF2-40B4-BE49-F238E27FC236}">
              <a16:creationId xmlns:a16="http://schemas.microsoft.com/office/drawing/2014/main" id="{BE4519E3-8193-44CA-9483-0005B226C4F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7" name="Line 1698">
          <a:extLst>
            <a:ext uri="{FF2B5EF4-FFF2-40B4-BE49-F238E27FC236}">
              <a16:creationId xmlns:a16="http://schemas.microsoft.com/office/drawing/2014/main" id="{7BE464F7-151A-44B9-BAA1-CEBD73021C0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8" name="Line 1699">
          <a:extLst>
            <a:ext uri="{FF2B5EF4-FFF2-40B4-BE49-F238E27FC236}">
              <a16:creationId xmlns:a16="http://schemas.microsoft.com/office/drawing/2014/main" id="{9CC0D45D-8A98-4F41-A830-6D98CAABDB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39" name="Line 1700">
          <a:extLst>
            <a:ext uri="{FF2B5EF4-FFF2-40B4-BE49-F238E27FC236}">
              <a16:creationId xmlns:a16="http://schemas.microsoft.com/office/drawing/2014/main" id="{103C320E-C153-44BA-99ED-5FC9977851B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0" name="Line 1701">
          <a:extLst>
            <a:ext uri="{FF2B5EF4-FFF2-40B4-BE49-F238E27FC236}">
              <a16:creationId xmlns:a16="http://schemas.microsoft.com/office/drawing/2014/main" id="{9BD09BEC-3C84-4FDA-8FBC-2BBF4129DA3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1" name="Line 1702">
          <a:extLst>
            <a:ext uri="{FF2B5EF4-FFF2-40B4-BE49-F238E27FC236}">
              <a16:creationId xmlns:a16="http://schemas.microsoft.com/office/drawing/2014/main" id="{D26DD7A5-775E-4947-87EE-4EC26E8CFD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2" name="Line 1703">
          <a:extLst>
            <a:ext uri="{FF2B5EF4-FFF2-40B4-BE49-F238E27FC236}">
              <a16:creationId xmlns:a16="http://schemas.microsoft.com/office/drawing/2014/main" id="{CB8ACF08-16C7-4D87-8D1D-675C17D7AF4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3" name="Line 1704">
          <a:extLst>
            <a:ext uri="{FF2B5EF4-FFF2-40B4-BE49-F238E27FC236}">
              <a16:creationId xmlns:a16="http://schemas.microsoft.com/office/drawing/2014/main" id="{E0381C0D-A2B2-41F1-BA24-EBFA770123F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4" name="Line 1705">
          <a:extLst>
            <a:ext uri="{FF2B5EF4-FFF2-40B4-BE49-F238E27FC236}">
              <a16:creationId xmlns:a16="http://schemas.microsoft.com/office/drawing/2014/main" id="{4C2587AD-8DF1-4E31-9328-17709C1D7D6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5" name="Line 1706">
          <a:extLst>
            <a:ext uri="{FF2B5EF4-FFF2-40B4-BE49-F238E27FC236}">
              <a16:creationId xmlns:a16="http://schemas.microsoft.com/office/drawing/2014/main" id="{F7F554A6-78BC-412B-810F-BA854607619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6" name="Line 1707">
          <a:extLst>
            <a:ext uri="{FF2B5EF4-FFF2-40B4-BE49-F238E27FC236}">
              <a16:creationId xmlns:a16="http://schemas.microsoft.com/office/drawing/2014/main" id="{7F68FDF0-6EE8-4154-965E-A09CDD03408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7" name="Line 1694">
          <a:extLst>
            <a:ext uri="{FF2B5EF4-FFF2-40B4-BE49-F238E27FC236}">
              <a16:creationId xmlns:a16="http://schemas.microsoft.com/office/drawing/2014/main" id="{F385834D-C022-48B4-A0ED-AEB4A433279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8" name="Line 1695">
          <a:extLst>
            <a:ext uri="{FF2B5EF4-FFF2-40B4-BE49-F238E27FC236}">
              <a16:creationId xmlns:a16="http://schemas.microsoft.com/office/drawing/2014/main" id="{079ABFCB-ACF7-4D58-9CF3-49285ACA2B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49" name="Line 1696">
          <a:extLst>
            <a:ext uri="{FF2B5EF4-FFF2-40B4-BE49-F238E27FC236}">
              <a16:creationId xmlns:a16="http://schemas.microsoft.com/office/drawing/2014/main" id="{E61F6983-B101-4D58-A958-81BD27E25B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0" name="Line 1697">
          <a:extLst>
            <a:ext uri="{FF2B5EF4-FFF2-40B4-BE49-F238E27FC236}">
              <a16:creationId xmlns:a16="http://schemas.microsoft.com/office/drawing/2014/main" id="{2F075591-5466-4E97-B1E1-49243A34ED3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1" name="Line 1698">
          <a:extLst>
            <a:ext uri="{FF2B5EF4-FFF2-40B4-BE49-F238E27FC236}">
              <a16:creationId xmlns:a16="http://schemas.microsoft.com/office/drawing/2014/main" id="{FCD8CE89-5A61-47AB-93DC-720CA1C117F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2" name="Line 1699">
          <a:extLst>
            <a:ext uri="{FF2B5EF4-FFF2-40B4-BE49-F238E27FC236}">
              <a16:creationId xmlns:a16="http://schemas.microsoft.com/office/drawing/2014/main" id="{7B8BD29D-98F2-4D8D-ADFF-11D898F6DC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3" name="Line 1700">
          <a:extLst>
            <a:ext uri="{FF2B5EF4-FFF2-40B4-BE49-F238E27FC236}">
              <a16:creationId xmlns:a16="http://schemas.microsoft.com/office/drawing/2014/main" id="{AF1791C6-9218-4BF7-A1F5-FE312C5AA1C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4" name="Line 1701">
          <a:extLst>
            <a:ext uri="{FF2B5EF4-FFF2-40B4-BE49-F238E27FC236}">
              <a16:creationId xmlns:a16="http://schemas.microsoft.com/office/drawing/2014/main" id="{BC51BE6A-BE49-4C89-9FF5-7CB642DE5C7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5" name="Line 1702">
          <a:extLst>
            <a:ext uri="{FF2B5EF4-FFF2-40B4-BE49-F238E27FC236}">
              <a16:creationId xmlns:a16="http://schemas.microsoft.com/office/drawing/2014/main" id="{D9FA87F3-01F8-4B6A-84FA-BEDAAECE1CF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6" name="Line 1703">
          <a:extLst>
            <a:ext uri="{FF2B5EF4-FFF2-40B4-BE49-F238E27FC236}">
              <a16:creationId xmlns:a16="http://schemas.microsoft.com/office/drawing/2014/main" id="{6417E12C-2B0F-4845-AD32-23C6FB4285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7" name="Line 1704">
          <a:extLst>
            <a:ext uri="{FF2B5EF4-FFF2-40B4-BE49-F238E27FC236}">
              <a16:creationId xmlns:a16="http://schemas.microsoft.com/office/drawing/2014/main" id="{4A1CD98B-7F77-4FD6-9DC8-58B3579165F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8" name="Line 1705">
          <a:extLst>
            <a:ext uri="{FF2B5EF4-FFF2-40B4-BE49-F238E27FC236}">
              <a16:creationId xmlns:a16="http://schemas.microsoft.com/office/drawing/2014/main" id="{A10B98CC-A841-4514-83C0-7626A96C381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59" name="Line 1706">
          <a:extLst>
            <a:ext uri="{FF2B5EF4-FFF2-40B4-BE49-F238E27FC236}">
              <a16:creationId xmlns:a16="http://schemas.microsoft.com/office/drawing/2014/main" id="{8AFC71E2-B03D-4AE3-94C8-240A70E7D1B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0" name="Line 1707">
          <a:extLst>
            <a:ext uri="{FF2B5EF4-FFF2-40B4-BE49-F238E27FC236}">
              <a16:creationId xmlns:a16="http://schemas.microsoft.com/office/drawing/2014/main" id="{1FCA8412-FA99-409E-B34C-996A16726A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1" name="Line 1694">
          <a:extLst>
            <a:ext uri="{FF2B5EF4-FFF2-40B4-BE49-F238E27FC236}">
              <a16:creationId xmlns:a16="http://schemas.microsoft.com/office/drawing/2014/main" id="{ECF8736D-AE2C-44B1-83D9-1B6CA25D081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2" name="Line 1695">
          <a:extLst>
            <a:ext uri="{FF2B5EF4-FFF2-40B4-BE49-F238E27FC236}">
              <a16:creationId xmlns:a16="http://schemas.microsoft.com/office/drawing/2014/main" id="{8320D46E-A8F9-4349-9770-3102B5BEC8C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3" name="Line 1696">
          <a:extLst>
            <a:ext uri="{FF2B5EF4-FFF2-40B4-BE49-F238E27FC236}">
              <a16:creationId xmlns:a16="http://schemas.microsoft.com/office/drawing/2014/main" id="{02235325-F3C1-40BA-B1F7-4D99C073826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4" name="Line 1697">
          <a:extLst>
            <a:ext uri="{FF2B5EF4-FFF2-40B4-BE49-F238E27FC236}">
              <a16:creationId xmlns:a16="http://schemas.microsoft.com/office/drawing/2014/main" id="{659509DC-AC97-4187-84B8-A6A2AC21AA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5" name="Line 1698">
          <a:extLst>
            <a:ext uri="{FF2B5EF4-FFF2-40B4-BE49-F238E27FC236}">
              <a16:creationId xmlns:a16="http://schemas.microsoft.com/office/drawing/2014/main" id="{C7427497-5AEA-46E9-A369-B30F9E0596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6" name="Line 1699">
          <a:extLst>
            <a:ext uri="{FF2B5EF4-FFF2-40B4-BE49-F238E27FC236}">
              <a16:creationId xmlns:a16="http://schemas.microsoft.com/office/drawing/2014/main" id="{B018A82E-640E-4997-B523-6E97563B05A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7" name="Line 1700">
          <a:extLst>
            <a:ext uri="{FF2B5EF4-FFF2-40B4-BE49-F238E27FC236}">
              <a16:creationId xmlns:a16="http://schemas.microsoft.com/office/drawing/2014/main" id="{25CD691B-55DE-4DE1-94E8-A0CBC6A396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8" name="Line 1701">
          <a:extLst>
            <a:ext uri="{FF2B5EF4-FFF2-40B4-BE49-F238E27FC236}">
              <a16:creationId xmlns:a16="http://schemas.microsoft.com/office/drawing/2014/main" id="{42506E5F-B17B-4FE0-873D-1EC853927F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69" name="Line 1702">
          <a:extLst>
            <a:ext uri="{FF2B5EF4-FFF2-40B4-BE49-F238E27FC236}">
              <a16:creationId xmlns:a16="http://schemas.microsoft.com/office/drawing/2014/main" id="{0357DE10-A5E6-452D-84D7-17FF9905154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0" name="Line 1703">
          <a:extLst>
            <a:ext uri="{FF2B5EF4-FFF2-40B4-BE49-F238E27FC236}">
              <a16:creationId xmlns:a16="http://schemas.microsoft.com/office/drawing/2014/main" id="{F6AF1D80-AF8B-4266-A2C8-15714F78A31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1" name="Line 1704">
          <a:extLst>
            <a:ext uri="{FF2B5EF4-FFF2-40B4-BE49-F238E27FC236}">
              <a16:creationId xmlns:a16="http://schemas.microsoft.com/office/drawing/2014/main" id="{A56E38CD-18FA-44D1-9BD1-183C195B549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2" name="Line 1705">
          <a:extLst>
            <a:ext uri="{FF2B5EF4-FFF2-40B4-BE49-F238E27FC236}">
              <a16:creationId xmlns:a16="http://schemas.microsoft.com/office/drawing/2014/main" id="{9F242340-64AA-4413-8082-342E69F66C7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3" name="Line 1706">
          <a:extLst>
            <a:ext uri="{FF2B5EF4-FFF2-40B4-BE49-F238E27FC236}">
              <a16:creationId xmlns:a16="http://schemas.microsoft.com/office/drawing/2014/main" id="{75E22762-E522-47AB-AE8E-035A2A7791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4" name="Line 1707">
          <a:extLst>
            <a:ext uri="{FF2B5EF4-FFF2-40B4-BE49-F238E27FC236}">
              <a16:creationId xmlns:a16="http://schemas.microsoft.com/office/drawing/2014/main" id="{744559F7-4E40-45D8-85F5-90CA31142D1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5" name="Line 1694">
          <a:extLst>
            <a:ext uri="{FF2B5EF4-FFF2-40B4-BE49-F238E27FC236}">
              <a16:creationId xmlns:a16="http://schemas.microsoft.com/office/drawing/2014/main" id="{4579DC7C-F660-47E3-B995-F4F67561F0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6" name="Line 1695">
          <a:extLst>
            <a:ext uri="{FF2B5EF4-FFF2-40B4-BE49-F238E27FC236}">
              <a16:creationId xmlns:a16="http://schemas.microsoft.com/office/drawing/2014/main" id="{C3E11A07-3EED-4120-99BD-DFD146D5489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7" name="Line 1696">
          <a:extLst>
            <a:ext uri="{FF2B5EF4-FFF2-40B4-BE49-F238E27FC236}">
              <a16:creationId xmlns:a16="http://schemas.microsoft.com/office/drawing/2014/main" id="{8E52E614-7882-4226-B9AF-F7CE323CF4A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8" name="Line 1697">
          <a:extLst>
            <a:ext uri="{FF2B5EF4-FFF2-40B4-BE49-F238E27FC236}">
              <a16:creationId xmlns:a16="http://schemas.microsoft.com/office/drawing/2014/main" id="{17C2CF9C-CB94-44DB-AF4F-1B800C72DD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79" name="Line 1698">
          <a:extLst>
            <a:ext uri="{FF2B5EF4-FFF2-40B4-BE49-F238E27FC236}">
              <a16:creationId xmlns:a16="http://schemas.microsoft.com/office/drawing/2014/main" id="{C5D90967-39C0-4D98-9F19-F8E110E780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0" name="Line 1699">
          <a:extLst>
            <a:ext uri="{FF2B5EF4-FFF2-40B4-BE49-F238E27FC236}">
              <a16:creationId xmlns:a16="http://schemas.microsoft.com/office/drawing/2014/main" id="{BD8236BA-8A1F-47A5-ADAF-DCD77D1B2F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1" name="Line 1700">
          <a:extLst>
            <a:ext uri="{FF2B5EF4-FFF2-40B4-BE49-F238E27FC236}">
              <a16:creationId xmlns:a16="http://schemas.microsoft.com/office/drawing/2014/main" id="{B1DC0F16-9FA6-468E-8E15-546BA751434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2" name="Line 1701">
          <a:extLst>
            <a:ext uri="{FF2B5EF4-FFF2-40B4-BE49-F238E27FC236}">
              <a16:creationId xmlns:a16="http://schemas.microsoft.com/office/drawing/2014/main" id="{C72D8E1D-9755-4A5D-8C8E-33AC79855B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3" name="Line 1702">
          <a:extLst>
            <a:ext uri="{FF2B5EF4-FFF2-40B4-BE49-F238E27FC236}">
              <a16:creationId xmlns:a16="http://schemas.microsoft.com/office/drawing/2014/main" id="{43C8D8DD-2A2B-4841-97B0-5CE52BF95B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4" name="Line 1703">
          <a:extLst>
            <a:ext uri="{FF2B5EF4-FFF2-40B4-BE49-F238E27FC236}">
              <a16:creationId xmlns:a16="http://schemas.microsoft.com/office/drawing/2014/main" id="{3B05D390-38E9-418F-B5EC-9FD352DA4C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5" name="Line 1704">
          <a:extLst>
            <a:ext uri="{FF2B5EF4-FFF2-40B4-BE49-F238E27FC236}">
              <a16:creationId xmlns:a16="http://schemas.microsoft.com/office/drawing/2014/main" id="{A6170D3B-2F1C-47F9-920F-4749D5C1F0D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6" name="Line 1705">
          <a:extLst>
            <a:ext uri="{FF2B5EF4-FFF2-40B4-BE49-F238E27FC236}">
              <a16:creationId xmlns:a16="http://schemas.microsoft.com/office/drawing/2014/main" id="{C3FF4845-9A8C-44A2-8653-04CA6A5EFDB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7" name="Line 1706">
          <a:extLst>
            <a:ext uri="{FF2B5EF4-FFF2-40B4-BE49-F238E27FC236}">
              <a16:creationId xmlns:a16="http://schemas.microsoft.com/office/drawing/2014/main" id="{1B17D896-B53F-4144-A0C7-1BDBEBA54C5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8" name="Line 1707">
          <a:extLst>
            <a:ext uri="{FF2B5EF4-FFF2-40B4-BE49-F238E27FC236}">
              <a16:creationId xmlns:a16="http://schemas.microsoft.com/office/drawing/2014/main" id="{E58665B1-4C8A-4222-B0CE-DE9B0047A9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89" name="Line 1694">
          <a:extLst>
            <a:ext uri="{FF2B5EF4-FFF2-40B4-BE49-F238E27FC236}">
              <a16:creationId xmlns:a16="http://schemas.microsoft.com/office/drawing/2014/main" id="{E7E2D3BC-9114-4915-93D9-4D82D9CF87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0" name="Line 1695">
          <a:extLst>
            <a:ext uri="{FF2B5EF4-FFF2-40B4-BE49-F238E27FC236}">
              <a16:creationId xmlns:a16="http://schemas.microsoft.com/office/drawing/2014/main" id="{4F8774EC-4E9C-4580-BCDB-89177ABBDEE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1" name="Line 1696">
          <a:extLst>
            <a:ext uri="{FF2B5EF4-FFF2-40B4-BE49-F238E27FC236}">
              <a16:creationId xmlns:a16="http://schemas.microsoft.com/office/drawing/2014/main" id="{285210A6-EC9B-4758-BF3C-734DEC04F7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2" name="Line 1697">
          <a:extLst>
            <a:ext uri="{FF2B5EF4-FFF2-40B4-BE49-F238E27FC236}">
              <a16:creationId xmlns:a16="http://schemas.microsoft.com/office/drawing/2014/main" id="{322E5BE3-517E-4608-96E1-37A71FEE419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3" name="Line 1698">
          <a:extLst>
            <a:ext uri="{FF2B5EF4-FFF2-40B4-BE49-F238E27FC236}">
              <a16:creationId xmlns:a16="http://schemas.microsoft.com/office/drawing/2014/main" id="{6E012E44-F047-4B87-B06F-981BBB46EE4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4" name="Line 1699">
          <a:extLst>
            <a:ext uri="{FF2B5EF4-FFF2-40B4-BE49-F238E27FC236}">
              <a16:creationId xmlns:a16="http://schemas.microsoft.com/office/drawing/2014/main" id="{220B7BBE-EB6F-4670-BA8D-542F766FE84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5" name="Line 1700">
          <a:extLst>
            <a:ext uri="{FF2B5EF4-FFF2-40B4-BE49-F238E27FC236}">
              <a16:creationId xmlns:a16="http://schemas.microsoft.com/office/drawing/2014/main" id="{0BC5334A-E318-47C1-BFA6-BA015333129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6" name="Line 1701">
          <a:extLst>
            <a:ext uri="{FF2B5EF4-FFF2-40B4-BE49-F238E27FC236}">
              <a16:creationId xmlns:a16="http://schemas.microsoft.com/office/drawing/2014/main" id="{9F241768-F20D-40B4-A3C9-46AD720A739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7" name="Line 1702">
          <a:extLst>
            <a:ext uri="{FF2B5EF4-FFF2-40B4-BE49-F238E27FC236}">
              <a16:creationId xmlns:a16="http://schemas.microsoft.com/office/drawing/2014/main" id="{582DD6D5-ABDA-46F6-860D-ED6B8B9CC6C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8" name="Line 1703">
          <a:extLst>
            <a:ext uri="{FF2B5EF4-FFF2-40B4-BE49-F238E27FC236}">
              <a16:creationId xmlns:a16="http://schemas.microsoft.com/office/drawing/2014/main" id="{39CC2C1D-215C-4FE1-8ECA-3D39325DA2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399" name="Line 1704">
          <a:extLst>
            <a:ext uri="{FF2B5EF4-FFF2-40B4-BE49-F238E27FC236}">
              <a16:creationId xmlns:a16="http://schemas.microsoft.com/office/drawing/2014/main" id="{4E790F9C-D985-4259-9D98-AD07BDF23C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00" name="Line 1705">
          <a:extLst>
            <a:ext uri="{FF2B5EF4-FFF2-40B4-BE49-F238E27FC236}">
              <a16:creationId xmlns:a16="http://schemas.microsoft.com/office/drawing/2014/main" id="{49919418-16CB-46C0-925C-CFBEB5CB323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01" name="Line 1706">
          <a:extLst>
            <a:ext uri="{FF2B5EF4-FFF2-40B4-BE49-F238E27FC236}">
              <a16:creationId xmlns:a16="http://schemas.microsoft.com/office/drawing/2014/main" id="{B45806F5-D80E-4BBC-9D91-F45AB66B777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402" name="Line 1707">
          <a:extLst>
            <a:ext uri="{FF2B5EF4-FFF2-40B4-BE49-F238E27FC236}">
              <a16:creationId xmlns:a16="http://schemas.microsoft.com/office/drawing/2014/main" id="{735D60F9-986F-46C7-A39B-A7D29B9FD8C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3" name="Line 1694">
          <a:extLst>
            <a:ext uri="{FF2B5EF4-FFF2-40B4-BE49-F238E27FC236}">
              <a16:creationId xmlns:a16="http://schemas.microsoft.com/office/drawing/2014/main" id="{C79E0E75-C624-49D7-87A0-6487B2F117B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4" name="Line 1695">
          <a:extLst>
            <a:ext uri="{FF2B5EF4-FFF2-40B4-BE49-F238E27FC236}">
              <a16:creationId xmlns:a16="http://schemas.microsoft.com/office/drawing/2014/main" id="{E794CB82-26B1-4B5F-94A1-D2449189771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5" name="Line 1696">
          <a:extLst>
            <a:ext uri="{FF2B5EF4-FFF2-40B4-BE49-F238E27FC236}">
              <a16:creationId xmlns:a16="http://schemas.microsoft.com/office/drawing/2014/main" id="{F8B9C9B1-192A-4ACD-A987-B2B5333473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6" name="Line 1697">
          <a:extLst>
            <a:ext uri="{FF2B5EF4-FFF2-40B4-BE49-F238E27FC236}">
              <a16:creationId xmlns:a16="http://schemas.microsoft.com/office/drawing/2014/main" id="{55B264A9-AF76-457C-B958-1CA6C40D8A5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7" name="Line 1698">
          <a:extLst>
            <a:ext uri="{FF2B5EF4-FFF2-40B4-BE49-F238E27FC236}">
              <a16:creationId xmlns:a16="http://schemas.microsoft.com/office/drawing/2014/main" id="{0A12A872-EC56-4374-A3CB-F1A86BA372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8" name="Line 1699">
          <a:extLst>
            <a:ext uri="{FF2B5EF4-FFF2-40B4-BE49-F238E27FC236}">
              <a16:creationId xmlns:a16="http://schemas.microsoft.com/office/drawing/2014/main" id="{F931CA7B-DF66-4ECA-AD3E-FCC209A8EC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9" name="Line 1700">
          <a:extLst>
            <a:ext uri="{FF2B5EF4-FFF2-40B4-BE49-F238E27FC236}">
              <a16:creationId xmlns:a16="http://schemas.microsoft.com/office/drawing/2014/main" id="{BFF28C3C-0FD7-4563-800D-23464071CFF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0" name="Line 1701">
          <a:extLst>
            <a:ext uri="{FF2B5EF4-FFF2-40B4-BE49-F238E27FC236}">
              <a16:creationId xmlns:a16="http://schemas.microsoft.com/office/drawing/2014/main" id="{D2239ACD-2FEB-49AB-AA39-19D6BB8B59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1" name="Line 1702">
          <a:extLst>
            <a:ext uri="{FF2B5EF4-FFF2-40B4-BE49-F238E27FC236}">
              <a16:creationId xmlns:a16="http://schemas.microsoft.com/office/drawing/2014/main" id="{286659FA-7496-4395-B43F-697ADA4FF6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2" name="Line 1703">
          <a:extLst>
            <a:ext uri="{FF2B5EF4-FFF2-40B4-BE49-F238E27FC236}">
              <a16:creationId xmlns:a16="http://schemas.microsoft.com/office/drawing/2014/main" id="{410275E5-E07E-4192-A07F-F389CD711E9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3" name="Line 1704">
          <a:extLst>
            <a:ext uri="{FF2B5EF4-FFF2-40B4-BE49-F238E27FC236}">
              <a16:creationId xmlns:a16="http://schemas.microsoft.com/office/drawing/2014/main" id="{9B80103C-BC8B-4400-ACEF-456A250068A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4" name="Line 1705">
          <a:extLst>
            <a:ext uri="{FF2B5EF4-FFF2-40B4-BE49-F238E27FC236}">
              <a16:creationId xmlns:a16="http://schemas.microsoft.com/office/drawing/2014/main" id="{C7EC1458-502C-4A28-813D-F50ADEE4CC1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5" name="Line 1706">
          <a:extLst>
            <a:ext uri="{FF2B5EF4-FFF2-40B4-BE49-F238E27FC236}">
              <a16:creationId xmlns:a16="http://schemas.microsoft.com/office/drawing/2014/main" id="{10C06918-B834-4523-96C1-89DE8E1257D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6" name="Line 1707">
          <a:extLst>
            <a:ext uri="{FF2B5EF4-FFF2-40B4-BE49-F238E27FC236}">
              <a16:creationId xmlns:a16="http://schemas.microsoft.com/office/drawing/2014/main" id="{C6B1D25F-9487-4585-804F-E029300DE86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7" name="Line 1694">
          <a:extLst>
            <a:ext uri="{FF2B5EF4-FFF2-40B4-BE49-F238E27FC236}">
              <a16:creationId xmlns:a16="http://schemas.microsoft.com/office/drawing/2014/main" id="{8927F00C-BE41-4B42-B34A-E4D3DC2EFE9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8" name="Line 1695">
          <a:extLst>
            <a:ext uri="{FF2B5EF4-FFF2-40B4-BE49-F238E27FC236}">
              <a16:creationId xmlns:a16="http://schemas.microsoft.com/office/drawing/2014/main" id="{15EED404-2013-4F5B-86AE-49654FA9E1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9" name="Line 1696">
          <a:extLst>
            <a:ext uri="{FF2B5EF4-FFF2-40B4-BE49-F238E27FC236}">
              <a16:creationId xmlns:a16="http://schemas.microsoft.com/office/drawing/2014/main" id="{08EBE46A-0C08-494F-B4CB-608717A757E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0" name="Line 1697">
          <a:extLst>
            <a:ext uri="{FF2B5EF4-FFF2-40B4-BE49-F238E27FC236}">
              <a16:creationId xmlns:a16="http://schemas.microsoft.com/office/drawing/2014/main" id="{B9E69004-2E32-4B8A-BB0A-84EC0C80C21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1" name="Line 1698">
          <a:extLst>
            <a:ext uri="{FF2B5EF4-FFF2-40B4-BE49-F238E27FC236}">
              <a16:creationId xmlns:a16="http://schemas.microsoft.com/office/drawing/2014/main" id="{2B5EDF8A-11D1-4A12-9FAC-492540ED0F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2" name="Line 1699">
          <a:extLst>
            <a:ext uri="{FF2B5EF4-FFF2-40B4-BE49-F238E27FC236}">
              <a16:creationId xmlns:a16="http://schemas.microsoft.com/office/drawing/2014/main" id="{F0914554-61D3-40CE-8A4C-06F1DCD4D3E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3" name="Line 1700">
          <a:extLst>
            <a:ext uri="{FF2B5EF4-FFF2-40B4-BE49-F238E27FC236}">
              <a16:creationId xmlns:a16="http://schemas.microsoft.com/office/drawing/2014/main" id="{D0F6DE23-914B-4B42-9D67-B43DD60E475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4" name="Line 1701">
          <a:extLst>
            <a:ext uri="{FF2B5EF4-FFF2-40B4-BE49-F238E27FC236}">
              <a16:creationId xmlns:a16="http://schemas.microsoft.com/office/drawing/2014/main" id="{333C58B2-C837-4E3C-83C7-A8C67521D3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5" name="Line 1702">
          <a:extLst>
            <a:ext uri="{FF2B5EF4-FFF2-40B4-BE49-F238E27FC236}">
              <a16:creationId xmlns:a16="http://schemas.microsoft.com/office/drawing/2014/main" id="{81DBD0A6-C726-44D6-85F5-5F8E8883F0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6" name="Line 1703">
          <a:extLst>
            <a:ext uri="{FF2B5EF4-FFF2-40B4-BE49-F238E27FC236}">
              <a16:creationId xmlns:a16="http://schemas.microsoft.com/office/drawing/2014/main" id="{AEDD4786-A283-4B32-815E-B135649D91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7" name="Line 1704">
          <a:extLst>
            <a:ext uri="{FF2B5EF4-FFF2-40B4-BE49-F238E27FC236}">
              <a16:creationId xmlns:a16="http://schemas.microsoft.com/office/drawing/2014/main" id="{73898F0B-46EF-4665-AA8E-9D0FEB465E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8" name="Line 1705">
          <a:extLst>
            <a:ext uri="{FF2B5EF4-FFF2-40B4-BE49-F238E27FC236}">
              <a16:creationId xmlns:a16="http://schemas.microsoft.com/office/drawing/2014/main" id="{E58FC249-9D80-40B6-B035-B108533FA45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9" name="Line 1706">
          <a:extLst>
            <a:ext uri="{FF2B5EF4-FFF2-40B4-BE49-F238E27FC236}">
              <a16:creationId xmlns:a16="http://schemas.microsoft.com/office/drawing/2014/main" id="{B3C9E350-5CA8-4E0E-87F1-C2A28A184EB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0" name="Line 1707">
          <a:extLst>
            <a:ext uri="{FF2B5EF4-FFF2-40B4-BE49-F238E27FC236}">
              <a16:creationId xmlns:a16="http://schemas.microsoft.com/office/drawing/2014/main" id="{F4D25856-FD13-4E89-B1C6-F589D646520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1" name="Line 1694">
          <a:extLst>
            <a:ext uri="{FF2B5EF4-FFF2-40B4-BE49-F238E27FC236}">
              <a16:creationId xmlns:a16="http://schemas.microsoft.com/office/drawing/2014/main" id="{76F0133C-65CD-40C7-98B4-792F9D07D9A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2" name="Line 1695">
          <a:extLst>
            <a:ext uri="{FF2B5EF4-FFF2-40B4-BE49-F238E27FC236}">
              <a16:creationId xmlns:a16="http://schemas.microsoft.com/office/drawing/2014/main" id="{A8C05603-C5CC-46E0-87B3-4D4B7378146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3" name="Line 1696">
          <a:extLst>
            <a:ext uri="{FF2B5EF4-FFF2-40B4-BE49-F238E27FC236}">
              <a16:creationId xmlns:a16="http://schemas.microsoft.com/office/drawing/2014/main" id="{0BF54B4E-A07C-4BD9-A85B-ED87F8B50E9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4" name="Line 1697">
          <a:extLst>
            <a:ext uri="{FF2B5EF4-FFF2-40B4-BE49-F238E27FC236}">
              <a16:creationId xmlns:a16="http://schemas.microsoft.com/office/drawing/2014/main" id="{89AC8F95-136E-424D-9A0B-33DD61828C1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5" name="Line 1698">
          <a:extLst>
            <a:ext uri="{FF2B5EF4-FFF2-40B4-BE49-F238E27FC236}">
              <a16:creationId xmlns:a16="http://schemas.microsoft.com/office/drawing/2014/main" id="{2EFE43D8-87D8-4C0A-9DDA-84882A88406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6" name="Line 1699">
          <a:extLst>
            <a:ext uri="{FF2B5EF4-FFF2-40B4-BE49-F238E27FC236}">
              <a16:creationId xmlns:a16="http://schemas.microsoft.com/office/drawing/2014/main" id="{DD022AA5-7000-435F-B7BB-2A86F8E154D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7" name="Line 1700">
          <a:extLst>
            <a:ext uri="{FF2B5EF4-FFF2-40B4-BE49-F238E27FC236}">
              <a16:creationId xmlns:a16="http://schemas.microsoft.com/office/drawing/2014/main" id="{C041C4BA-A4A6-4223-AE16-569811FBA03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8" name="Line 1701">
          <a:extLst>
            <a:ext uri="{FF2B5EF4-FFF2-40B4-BE49-F238E27FC236}">
              <a16:creationId xmlns:a16="http://schemas.microsoft.com/office/drawing/2014/main" id="{1B180EFF-A5F6-4287-928E-189A719672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9" name="Line 1702">
          <a:extLst>
            <a:ext uri="{FF2B5EF4-FFF2-40B4-BE49-F238E27FC236}">
              <a16:creationId xmlns:a16="http://schemas.microsoft.com/office/drawing/2014/main" id="{5D89258C-5028-492F-9657-A2DFC3B1C47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0" name="Line 1703">
          <a:extLst>
            <a:ext uri="{FF2B5EF4-FFF2-40B4-BE49-F238E27FC236}">
              <a16:creationId xmlns:a16="http://schemas.microsoft.com/office/drawing/2014/main" id="{9A9FE8B7-15C6-4698-86FC-AFD332F7DDD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1" name="Line 1704">
          <a:extLst>
            <a:ext uri="{FF2B5EF4-FFF2-40B4-BE49-F238E27FC236}">
              <a16:creationId xmlns:a16="http://schemas.microsoft.com/office/drawing/2014/main" id="{A973493B-1FE9-4CC5-BBFF-C2EF981F556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2" name="Line 1705">
          <a:extLst>
            <a:ext uri="{FF2B5EF4-FFF2-40B4-BE49-F238E27FC236}">
              <a16:creationId xmlns:a16="http://schemas.microsoft.com/office/drawing/2014/main" id="{0B109552-D10D-48C7-B1AE-3371D46B92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3" name="Line 1706">
          <a:extLst>
            <a:ext uri="{FF2B5EF4-FFF2-40B4-BE49-F238E27FC236}">
              <a16:creationId xmlns:a16="http://schemas.microsoft.com/office/drawing/2014/main" id="{7464F5CF-DBB1-4AEB-8C1D-6CE0BE8B5E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4" name="Line 1707">
          <a:extLst>
            <a:ext uri="{FF2B5EF4-FFF2-40B4-BE49-F238E27FC236}">
              <a16:creationId xmlns:a16="http://schemas.microsoft.com/office/drawing/2014/main" id="{F7CDE1D4-B025-4ADF-BD9E-CFD932E062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5" name="Line 1694">
          <a:extLst>
            <a:ext uri="{FF2B5EF4-FFF2-40B4-BE49-F238E27FC236}">
              <a16:creationId xmlns:a16="http://schemas.microsoft.com/office/drawing/2014/main" id="{4002EC78-FD2C-4449-BEFB-58CA50D77F6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6" name="Line 1695">
          <a:extLst>
            <a:ext uri="{FF2B5EF4-FFF2-40B4-BE49-F238E27FC236}">
              <a16:creationId xmlns:a16="http://schemas.microsoft.com/office/drawing/2014/main" id="{963BCBFC-827B-4319-9AE3-2F0514C0785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7" name="Line 1696">
          <a:extLst>
            <a:ext uri="{FF2B5EF4-FFF2-40B4-BE49-F238E27FC236}">
              <a16:creationId xmlns:a16="http://schemas.microsoft.com/office/drawing/2014/main" id="{C4391A77-7094-4005-8B85-EC91F189F79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8" name="Line 1697">
          <a:extLst>
            <a:ext uri="{FF2B5EF4-FFF2-40B4-BE49-F238E27FC236}">
              <a16:creationId xmlns:a16="http://schemas.microsoft.com/office/drawing/2014/main" id="{9A3B82C7-56DE-4828-B455-DBF63BA182A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9" name="Line 1698">
          <a:extLst>
            <a:ext uri="{FF2B5EF4-FFF2-40B4-BE49-F238E27FC236}">
              <a16:creationId xmlns:a16="http://schemas.microsoft.com/office/drawing/2014/main" id="{E1A11C38-C0AC-485D-B5E4-7A66FBE6A84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0" name="Line 1699">
          <a:extLst>
            <a:ext uri="{FF2B5EF4-FFF2-40B4-BE49-F238E27FC236}">
              <a16:creationId xmlns:a16="http://schemas.microsoft.com/office/drawing/2014/main" id="{A05F9565-5C22-4278-8527-5BB2C7B1331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1" name="Line 1700">
          <a:extLst>
            <a:ext uri="{FF2B5EF4-FFF2-40B4-BE49-F238E27FC236}">
              <a16:creationId xmlns:a16="http://schemas.microsoft.com/office/drawing/2014/main" id="{8444AA1F-E60B-4DDC-86D6-491DEB22B9F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2" name="Line 1701">
          <a:extLst>
            <a:ext uri="{FF2B5EF4-FFF2-40B4-BE49-F238E27FC236}">
              <a16:creationId xmlns:a16="http://schemas.microsoft.com/office/drawing/2014/main" id="{C8B6F26D-6604-402C-85B0-686B65D0767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3" name="Line 1702">
          <a:extLst>
            <a:ext uri="{FF2B5EF4-FFF2-40B4-BE49-F238E27FC236}">
              <a16:creationId xmlns:a16="http://schemas.microsoft.com/office/drawing/2014/main" id="{21B51381-C2BC-46D9-89E1-4AA5419AB0E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4" name="Line 1703">
          <a:extLst>
            <a:ext uri="{FF2B5EF4-FFF2-40B4-BE49-F238E27FC236}">
              <a16:creationId xmlns:a16="http://schemas.microsoft.com/office/drawing/2014/main" id="{06F5C845-A879-4565-9FCC-6844701478E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5" name="Line 1704">
          <a:extLst>
            <a:ext uri="{FF2B5EF4-FFF2-40B4-BE49-F238E27FC236}">
              <a16:creationId xmlns:a16="http://schemas.microsoft.com/office/drawing/2014/main" id="{6A06CBBD-3F48-4A65-B020-D27989609A5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6" name="Line 1705">
          <a:extLst>
            <a:ext uri="{FF2B5EF4-FFF2-40B4-BE49-F238E27FC236}">
              <a16:creationId xmlns:a16="http://schemas.microsoft.com/office/drawing/2014/main" id="{AEC65677-73E8-410F-92E7-17D06435A07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7" name="Line 1706">
          <a:extLst>
            <a:ext uri="{FF2B5EF4-FFF2-40B4-BE49-F238E27FC236}">
              <a16:creationId xmlns:a16="http://schemas.microsoft.com/office/drawing/2014/main" id="{1B98A4EE-DC67-4E72-8232-8FFCDD3303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8" name="Line 1707">
          <a:extLst>
            <a:ext uri="{FF2B5EF4-FFF2-40B4-BE49-F238E27FC236}">
              <a16:creationId xmlns:a16="http://schemas.microsoft.com/office/drawing/2014/main" id="{A319CB44-57E4-4ECC-A0D1-6594771C5B7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9" name="Line 1694">
          <a:extLst>
            <a:ext uri="{FF2B5EF4-FFF2-40B4-BE49-F238E27FC236}">
              <a16:creationId xmlns:a16="http://schemas.microsoft.com/office/drawing/2014/main" id="{1B7AB3B1-F34D-4A23-97F8-405DB6DE2FA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0" name="Line 1695">
          <a:extLst>
            <a:ext uri="{FF2B5EF4-FFF2-40B4-BE49-F238E27FC236}">
              <a16:creationId xmlns:a16="http://schemas.microsoft.com/office/drawing/2014/main" id="{0A033C48-4752-41BF-A7B2-775BB1D1DB1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1" name="Line 1696">
          <a:extLst>
            <a:ext uri="{FF2B5EF4-FFF2-40B4-BE49-F238E27FC236}">
              <a16:creationId xmlns:a16="http://schemas.microsoft.com/office/drawing/2014/main" id="{E2E17A5B-BDA6-4203-BC0F-A6632C850A5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2" name="Line 1697">
          <a:extLst>
            <a:ext uri="{FF2B5EF4-FFF2-40B4-BE49-F238E27FC236}">
              <a16:creationId xmlns:a16="http://schemas.microsoft.com/office/drawing/2014/main" id="{B741A36C-28E0-4854-9149-489A8450198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3" name="Line 1698">
          <a:extLst>
            <a:ext uri="{FF2B5EF4-FFF2-40B4-BE49-F238E27FC236}">
              <a16:creationId xmlns:a16="http://schemas.microsoft.com/office/drawing/2014/main" id="{84482B25-3988-4C59-8B92-E9E9B25B6D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4" name="Line 1699">
          <a:extLst>
            <a:ext uri="{FF2B5EF4-FFF2-40B4-BE49-F238E27FC236}">
              <a16:creationId xmlns:a16="http://schemas.microsoft.com/office/drawing/2014/main" id="{2FCB1F30-7CD3-409A-8E19-91A883B04DA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5" name="Line 1700">
          <a:extLst>
            <a:ext uri="{FF2B5EF4-FFF2-40B4-BE49-F238E27FC236}">
              <a16:creationId xmlns:a16="http://schemas.microsoft.com/office/drawing/2014/main" id="{3D7DBE04-88B3-4C6C-8208-18E3ABC229A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6" name="Line 1701">
          <a:extLst>
            <a:ext uri="{FF2B5EF4-FFF2-40B4-BE49-F238E27FC236}">
              <a16:creationId xmlns:a16="http://schemas.microsoft.com/office/drawing/2014/main" id="{F3180B68-09CD-4452-9FBF-34AB5DA2FE0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7" name="Line 1702">
          <a:extLst>
            <a:ext uri="{FF2B5EF4-FFF2-40B4-BE49-F238E27FC236}">
              <a16:creationId xmlns:a16="http://schemas.microsoft.com/office/drawing/2014/main" id="{236E5D4D-77EA-44AF-9530-11274E24BEC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8" name="Line 1703">
          <a:extLst>
            <a:ext uri="{FF2B5EF4-FFF2-40B4-BE49-F238E27FC236}">
              <a16:creationId xmlns:a16="http://schemas.microsoft.com/office/drawing/2014/main" id="{4AF85B7B-542E-4D2D-A34B-701EABA2AE0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9" name="Line 1704">
          <a:extLst>
            <a:ext uri="{FF2B5EF4-FFF2-40B4-BE49-F238E27FC236}">
              <a16:creationId xmlns:a16="http://schemas.microsoft.com/office/drawing/2014/main" id="{7FFC52FD-8DFB-47EF-9CFA-333A3BE7619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0" name="Line 1705">
          <a:extLst>
            <a:ext uri="{FF2B5EF4-FFF2-40B4-BE49-F238E27FC236}">
              <a16:creationId xmlns:a16="http://schemas.microsoft.com/office/drawing/2014/main" id="{26914120-4B60-424F-95B5-8E9D5E1ECB0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1" name="Line 1706">
          <a:extLst>
            <a:ext uri="{FF2B5EF4-FFF2-40B4-BE49-F238E27FC236}">
              <a16:creationId xmlns:a16="http://schemas.microsoft.com/office/drawing/2014/main" id="{FDAFC292-EB93-4DD7-B392-4334C3E8CCE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2" name="Line 1707">
          <a:extLst>
            <a:ext uri="{FF2B5EF4-FFF2-40B4-BE49-F238E27FC236}">
              <a16:creationId xmlns:a16="http://schemas.microsoft.com/office/drawing/2014/main" id="{8A2FE619-E282-4118-814C-9E5D2EA941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3" name="Line 1694">
          <a:extLst>
            <a:ext uri="{FF2B5EF4-FFF2-40B4-BE49-F238E27FC236}">
              <a16:creationId xmlns:a16="http://schemas.microsoft.com/office/drawing/2014/main" id="{53ED538E-FBAE-4019-A8B7-E139D1C0AC7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4" name="Line 1695">
          <a:extLst>
            <a:ext uri="{FF2B5EF4-FFF2-40B4-BE49-F238E27FC236}">
              <a16:creationId xmlns:a16="http://schemas.microsoft.com/office/drawing/2014/main" id="{31D4A468-1D00-43E0-8720-92FE8B879B3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5" name="Line 1696">
          <a:extLst>
            <a:ext uri="{FF2B5EF4-FFF2-40B4-BE49-F238E27FC236}">
              <a16:creationId xmlns:a16="http://schemas.microsoft.com/office/drawing/2014/main" id="{EFCAD113-AEB1-422F-B0BA-382A925594A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6" name="Line 1697">
          <a:extLst>
            <a:ext uri="{FF2B5EF4-FFF2-40B4-BE49-F238E27FC236}">
              <a16:creationId xmlns:a16="http://schemas.microsoft.com/office/drawing/2014/main" id="{46082D8C-3037-4BA8-8BBD-D89863162A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7" name="Line 1698">
          <a:extLst>
            <a:ext uri="{FF2B5EF4-FFF2-40B4-BE49-F238E27FC236}">
              <a16:creationId xmlns:a16="http://schemas.microsoft.com/office/drawing/2014/main" id="{8AAAC110-FF43-4D1D-97D4-FF54CF99ECB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8" name="Line 1699">
          <a:extLst>
            <a:ext uri="{FF2B5EF4-FFF2-40B4-BE49-F238E27FC236}">
              <a16:creationId xmlns:a16="http://schemas.microsoft.com/office/drawing/2014/main" id="{A87DC5F5-5364-48DD-BF59-E1A961D73DE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9" name="Line 1700">
          <a:extLst>
            <a:ext uri="{FF2B5EF4-FFF2-40B4-BE49-F238E27FC236}">
              <a16:creationId xmlns:a16="http://schemas.microsoft.com/office/drawing/2014/main" id="{88A99D07-5345-4EBF-9B03-F3C5C797D0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0" name="Line 1701">
          <a:extLst>
            <a:ext uri="{FF2B5EF4-FFF2-40B4-BE49-F238E27FC236}">
              <a16:creationId xmlns:a16="http://schemas.microsoft.com/office/drawing/2014/main" id="{59702DED-CFF0-47D3-A6AB-FA622791232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1" name="Line 1702">
          <a:extLst>
            <a:ext uri="{FF2B5EF4-FFF2-40B4-BE49-F238E27FC236}">
              <a16:creationId xmlns:a16="http://schemas.microsoft.com/office/drawing/2014/main" id="{C77AE64A-9967-4D3E-95A8-5E4A9704271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2" name="Line 1703">
          <a:extLst>
            <a:ext uri="{FF2B5EF4-FFF2-40B4-BE49-F238E27FC236}">
              <a16:creationId xmlns:a16="http://schemas.microsoft.com/office/drawing/2014/main" id="{4192A6E1-C727-47CD-81F7-E3A50AD2323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3" name="Line 1704">
          <a:extLst>
            <a:ext uri="{FF2B5EF4-FFF2-40B4-BE49-F238E27FC236}">
              <a16:creationId xmlns:a16="http://schemas.microsoft.com/office/drawing/2014/main" id="{4CE4F5FB-D20B-456C-9EE5-01F137B25B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4" name="Line 1705">
          <a:extLst>
            <a:ext uri="{FF2B5EF4-FFF2-40B4-BE49-F238E27FC236}">
              <a16:creationId xmlns:a16="http://schemas.microsoft.com/office/drawing/2014/main" id="{E8FBD772-A514-4E81-8F6B-3A1A4DA678D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5" name="Line 1706">
          <a:extLst>
            <a:ext uri="{FF2B5EF4-FFF2-40B4-BE49-F238E27FC236}">
              <a16:creationId xmlns:a16="http://schemas.microsoft.com/office/drawing/2014/main" id="{C0ADB1F7-D5DF-4050-8B5A-95D5DD2CD75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6" name="Line 1707">
          <a:extLst>
            <a:ext uri="{FF2B5EF4-FFF2-40B4-BE49-F238E27FC236}">
              <a16:creationId xmlns:a16="http://schemas.microsoft.com/office/drawing/2014/main" id="{242E963D-AAA7-4DB3-9715-7B8A25D5B22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7" name="Line 1694">
          <a:extLst>
            <a:ext uri="{FF2B5EF4-FFF2-40B4-BE49-F238E27FC236}">
              <a16:creationId xmlns:a16="http://schemas.microsoft.com/office/drawing/2014/main" id="{D47F8E70-7C5C-48CB-9196-DF77EE6942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8" name="Line 1695">
          <a:extLst>
            <a:ext uri="{FF2B5EF4-FFF2-40B4-BE49-F238E27FC236}">
              <a16:creationId xmlns:a16="http://schemas.microsoft.com/office/drawing/2014/main" id="{E12AFC53-8914-40BC-B867-69E7AFFAEA4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9" name="Line 1696">
          <a:extLst>
            <a:ext uri="{FF2B5EF4-FFF2-40B4-BE49-F238E27FC236}">
              <a16:creationId xmlns:a16="http://schemas.microsoft.com/office/drawing/2014/main" id="{C4AD6596-0B22-454E-9F2F-0B274A2E0DD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0" name="Line 1697">
          <a:extLst>
            <a:ext uri="{FF2B5EF4-FFF2-40B4-BE49-F238E27FC236}">
              <a16:creationId xmlns:a16="http://schemas.microsoft.com/office/drawing/2014/main" id="{2453A38B-5BB7-4D82-A1EA-D9895F90D8A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1" name="Line 1698">
          <a:extLst>
            <a:ext uri="{FF2B5EF4-FFF2-40B4-BE49-F238E27FC236}">
              <a16:creationId xmlns:a16="http://schemas.microsoft.com/office/drawing/2014/main" id="{06FC8BE2-AF86-4A52-80A2-8A92A83458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2" name="Line 1699">
          <a:extLst>
            <a:ext uri="{FF2B5EF4-FFF2-40B4-BE49-F238E27FC236}">
              <a16:creationId xmlns:a16="http://schemas.microsoft.com/office/drawing/2014/main" id="{1B6E2C79-8DE7-45AC-8E5A-D88F2885024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3" name="Line 1700">
          <a:extLst>
            <a:ext uri="{FF2B5EF4-FFF2-40B4-BE49-F238E27FC236}">
              <a16:creationId xmlns:a16="http://schemas.microsoft.com/office/drawing/2014/main" id="{3199D49D-9197-4987-9DEF-A8E52039F7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4" name="Line 1701">
          <a:extLst>
            <a:ext uri="{FF2B5EF4-FFF2-40B4-BE49-F238E27FC236}">
              <a16:creationId xmlns:a16="http://schemas.microsoft.com/office/drawing/2014/main" id="{E4E7D1F7-4EA1-42A6-9167-0C2CE7F021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5" name="Line 1702">
          <a:extLst>
            <a:ext uri="{FF2B5EF4-FFF2-40B4-BE49-F238E27FC236}">
              <a16:creationId xmlns:a16="http://schemas.microsoft.com/office/drawing/2014/main" id="{6D9C4E40-B582-4776-AAF5-5E2AA6A202C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6" name="Line 1703">
          <a:extLst>
            <a:ext uri="{FF2B5EF4-FFF2-40B4-BE49-F238E27FC236}">
              <a16:creationId xmlns:a16="http://schemas.microsoft.com/office/drawing/2014/main" id="{23A004AA-DEC2-403D-B45E-3DAC1480974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7" name="Line 1704">
          <a:extLst>
            <a:ext uri="{FF2B5EF4-FFF2-40B4-BE49-F238E27FC236}">
              <a16:creationId xmlns:a16="http://schemas.microsoft.com/office/drawing/2014/main" id="{4C45B246-2578-46E0-920B-150804F65A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8" name="Line 1705">
          <a:extLst>
            <a:ext uri="{FF2B5EF4-FFF2-40B4-BE49-F238E27FC236}">
              <a16:creationId xmlns:a16="http://schemas.microsoft.com/office/drawing/2014/main" id="{EC2F3367-A93E-445A-AEFA-9EC3853E60B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9" name="Line 1706">
          <a:extLst>
            <a:ext uri="{FF2B5EF4-FFF2-40B4-BE49-F238E27FC236}">
              <a16:creationId xmlns:a16="http://schemas.microsoft.com/office/drawing/2014/main" id="{975FD95A-F6B0-4D18-889B-594FDE3AA76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0" name="Line 1707">
          <a:extLst>
            <a:ext uri="{FF2B5EF4-FFF2-40B4-BE49-F238E27FC236}">
              <a16:creationId xmlns:a16="http://schemas.microsoft.com/office/drawing/2014/main" id="{6CCEE9C4-03F9-4F82-A3FF-A052C59F81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1" name="Line 1694">
          <a:extLst>
            <a:ext uri="{FF2B5EF4-FFF2-40B4-BE49-F238E27FC236}">
              <a16:creationId xmlns:a16="http://schemas.microsoft.com/office/drawing/2014/main" id="{A3F63156-D49E-43AE-89B2-D9DC699F91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2" name="Line 1695">
          <a:extLst>
            <a:ext uri="{FF2B5EF4-FFF2-40B4-BE49-F238E27FC236}">
              <a16:creationId xmlns:a16="http://schemas.microsoft.com/office/drawing/2014/main" id="{42F86755-1C54-4BD6-83BC-F290E6BEBA1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3" name="Line 1696">
          <a:extLst>
            <a:ext uri="{FF2B5EF4-FFF2-40B4-BE49-F238E27FC236}">
              <a16:creationId xmlns:a16="http://schemas.microsoft.com/office/drawing/2014/main" id="{DF88C7BC-C0B6-4443-9AC5-8BB7579E565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4" name="Line 1697">
          <a:extLst>
            <a:ext uri="{FF2B5EF4-FFF2-40B4-BE49-F238E27FC236}">
              <a16:creationId xmlns:a16="http://schemas.microsoft.com/office/drawing/2014/main" id="{66E43885-C804-48A3-9C09-C26D812A817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5" name="Line 1698">
          <a:extLst>
            <a:ext uri="{FF2B5EF4-FFF2-40B4-BE49-F238E27FC236}">
              <a16:creationId xmlns:a16="http://schemas.microsoft.com/office/drawing/2014/main" id="{3DA5DEA7-043E-4C87-B094-DE5B6E9A929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6" name="Line 1699">
          <a:extLst>
            <a:ext uri="{FF2B5EF4-FFF2-40B4-BE49-F238E27FC236}">
              <a16:creationId xmlns:a16="http://schemas.microsoft.com/office/drawing/2014/main" id="{190040CB-012B-4C76-A5D7-DDDB471C2C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7" name="Line 1700">
          <a:extLst>
            <a:ext uri="{FF2B5EF4-FFF2-40B4-BE49-F238E27FC236}">
              <a16:creationId xmlns:a16="http://schemas.microsoft.com/office/drawing/2014/main" id="{058C8D89-CADA-4914-82FD-802BE191FFC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8" name="Line 1701">
          <a:extLst>
            <a:ext uri="{FF2B5EF4-FFF2-40B4-BE49-F238E27FC236}">
              <a16:creationId xmlns:a16="http://schemas.microsoft.com/office/drawing/2014/main" id="{4B5C18B0-D8F4-46DE-90C3-CB509C83732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9" name="Line 1702">
          <a:extLst>
            <a:ext uri="{FF2B5EF4-FFF2-40B4-BE49-F238E27FC236}">
              <a16:creationId xmlns:a16="http://schemas.microsoft.com/office/drawing/2014/main" id="{2365F9D1-4809-4023-A0A5-DC4B15E1C0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0" name="Line 1703">
          <a:extLst>
            <a:ext uri="{FF2B5EF4-FFF2-40B4-BE49-F238E27FC236}">
              <a16:creationId xmlns:a16="http://schemas.microsoft.com/office/drawing/2014/main" id="{B6169801-BFB7-4D88-8226-7CD53AEEB9B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1" name="Line 1704">
          <a:extLst>
            <a:ext uri="{FF2B5EF4-FFF2-40B4-BE49-F238E27FC236}">
              <a16:creationId xmlns:a16="http://schemas.microsoft.com/office/drawing/2014/main" id="{E953436F-69C2-491F-8A9E-2132C64F09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2" name="Line 1705">
          <a:extLst>
            <a:ext uri="{FF2B5EF4-FFF2-40B4-BE49-F238E27FC236}">
              <a16:creationId xmlns:a16="http://schemas.microsoft.com/office/drawing/2014/main" id="{285630E0-71E4-4868-BB28-D759B1C059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3" name="Line 1706">
          <a:extLst>
            <a:ext uri="{FF2B5EF4-FFF2-40B4-BE49-F238E27FC236}">
              <a16:creationId xmlns:a16="http://schemas.microsoft.com/office/drawing/2014/main" id="{FA16BCAF-5F28-4F7D-A48F-EFFBF213F0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4" name="Line 1707">
          <a:extLst>
            <a:ext uri="{FF2B5EF4-FFF2-40B4-BE49-F238E27FC236}">
              <a16:creationId xmlns:a16="http://schemas.microsoft.com/office/drawing/2014/main" id="{81639595-66BB-4B86-8787-8A2C77E90A8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15" name="Line 1694">
          <a:extLst>
            <a:ext uri="{FF2B5EF4-FFF2-40B4-BE49-F238E27FC236}">
              <a16:creationId xmlns:a16="http://schemas.microsoft.com/office/drawing/2014/main" id="{393DB833-896A-45CC-9E04-A0249171E06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16" name="Line 1695">
          <a:extLst>
            <a:ext uri="{FF2B5EF4-FFF2-40B4-BE49-F238E27FC236}">
              <a16:creationId xmlns:a16="http://schemas.microsoft.com/office/drawing/2014/main" id="{3B10D69C-57F0-4C03-898C-433E583157D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17" name="Line 1696">
          <a:extLst>
            <a:ext uri="{FF2B5EF4-FFF2-40B4-BE49-F238E27FC236}">
              <a16:creationId xmlns:a16="http://schemas.microsoft.com/office/drawing/2014/main" id="{08BF83B3-C1D7-4403-93E2-A776D05975C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18" name="Line 1697">
          <a:extLst>
            <a:ext uri="{FF2B5EF4-FFF2-40B4-BE49-F238E27FC236}">
              <a16:creationId xmlns:a16="http://schemas.microsoft.com/office/drawing/2014/main" id="{63B1A8A3-C98E-4C40-B16C-53A5D3E6D7C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19" name="Line 1698">
          <a:extLst>
            <a:ext uri="{FF2B5EF4-FFF2-40B4-BE49-F238E27FC236}">
              <a16:creationId xmlns:a16="http://schemas.microsoft.com/office/drawing/2014/main" id="{C0C1C56F-50F1-47B3-8FB5-8FB2BE2CB74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0" name="Line 1699">
          <a:extLst>
            <a:ext uri="{FF2B5EF4-FFF2-40B4-BE49-F238E27FC236}">
              <a16:creationId xmlns:a16="http://schemas.microsoft.com/office/drawing/2014/main" id="{A88AE4D9-4792-4942-B729-E35DEA658FE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1" name="Line 1700">
          <a:extLst>
            <a:ext uri="{FF2B5EF4-FFF2-40B4-BE49-F238E27FC236}">
              <a16:creationId xmlns:a16="http://schemas.microsoft.com/office/drawing/2014/main" id="{3207418E-B69A-4653-A8E1-9A7A51F0B4A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2" name="Line 1701">
          <a:extLst>
            <a:ext uri="{FF2B5EF4-FFF2-40B4-BE49-F238E27FC236}">
              <a16:creationId xmlns:a16="http://schemas.microsoft.com/office/drawing/2014/main" id="{2A89F74E-79CA-4930-9314-69056114733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3" name="Line 1702">
          <a:extLst>
            <a:ext uri="{FF2B5EF4-FFF2-40B4-BE49-F238E27FC236}">
              <a16:creationId xmlns:a16="http://schemas.microsoft.com/office/drawing/2014/main" id="{AA72D3B4-387C-4B5C-A9DD-88D5995EE4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4" name="Line 1703">
          <a:extLst>
            <a:ext uri="{FF2B5EF4-FFF2-40B4-BE49-F238E27FC236}">
              <a16:creationId xmlns:a16="http://schemas.microsoft.com/office/drawing/2014/main" id="{944BE2C0-0C26-4788-9A91-C33E9036781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5" name="Line 1704">
          <a:extLst>
            <a:ext uri="{FF2B5EF4-FFF2-40B4-BE49-F238E27FC236}">
              <a16:creationId xmlns:a16="http://schemas.microsoft.com/office/drawing/2014/main" id="{5C6C8DFB-CE17-4EA4-A48A-20E0F49FD9F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6" name="Line 1705">
          <a:extLst>
            <a:ext uri="{FF2B5EF4-FFF2-40B4-BE49-F238E27FC236}">
              <a16:creationId xmlns:a16="http://schemas.microsoft.com/office/drawing/2014/main" id="{90CD9366-95FD-49A3-AFD3-2125D26907C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7" name="Line 1706">
          <a:extLst>
            <a:ext uri="{FF2B5EF4-FFF2-40B4-BE49-F238E27FC236}">
              <a16:creationId xmlns:a16="http://schemas.microsoft.com/office/drawing/2014/main" id="{5B16C29C-A7DE-41BD-A101-D82313C3094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8" name="Line 1707">
          <a:extLst>
            <a:ext uri="{FF2B5EF4-FFF2-40B4-BE49-F238E27FC236}">
              <a16:creationId xmlns:a16="http://schemas.microsoft.com/office/drawing/2014/main" id="{2D491FA4-4407-4A25-8364-95A4F19338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29" name="Line 1694">
          <a:extLst>
            <a:ext uri="{FF2B5EF4-FFF2-40B4-BE49-F238E27FC236}">
              <a16:creationId xmlns:a16="http://schemas.microsoft.com/office/drawing/2014/main" id="{DA06AFDA-0FC9-4AB4-8664-D38C3866DF4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0" name="Line 1695">
          <a:extLst>
            <a:ext uri="{FF2B5EF4-FFF2-40B4-BE49-F238E27FC236}">
              <a16:creationId xmlns:a16="http://schemas.microsoft.com/office/drawing/2014/main" id="{96B6E802-4BD7-4866-9966-9C0B7043BD5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1" name="Line 1696">
          <a:extLst>
            <a:ext uri="{FF2B5EF4-FFF2-40B4-BE49-F238E27FC236}">
              <a16:creationId xmlns:a16="http://schemas.microsoft.com/office/drawing/2014/main" id="{ED50D9BA-9DE7-4F25-8103-F57B088B227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2" name="Line 1697">
          <a:extLst>
            <a:ext uri="{FF2B5EF4-FFF2-40B4-BE49-F238E27FC236}">
              <a16:creationId xmlns:a16="http://schemas.microsoft.com/office/drawing/2014/main" id="{838FF19C-00F6-42C2-BA9C-8DCB8C2F16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3" name="Line 1698">
          <a:extLst>
            <a:ext uri="{FF2B5EF4-FFF2-40B4-BE49-F238E27FC236}">
              <a16:creationId xmlns:a16="http://schemas.microsoft.com/office/drawing/2014/main" id="{235A7CBD-E550-46AD-8E51-C4CE93D3C28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4" name="Line 1699">
          <a:extLst>
            <a:ext uri="{FF2B5EF4-FFF2-40B4-BE49-F238E27FC236}">
              <a16:creationId xmlns:a16="http://schemas.microsoft.com/office/drawing/2014/main" id="{2AD1E4BB-2F11-4076-8504-94F8B28A44B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5" name="Line 1700">
          <a:extLst>
            <a:ext uri="{FF2B5EF4-FFF2-40B4-BE49-F238E27FC236}">
              <a16:creationId xmlns:a16="http://schemas.microsoft.com/office/drawing/2014/main" id="{F7A39DBA-2038-45F4-8877-06326D9E135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6" name="Line 1701">
          <a:extLst>
            <a:ext uri="{FF2B5EF4-FFF2-40B4-BE49-F238E27FC236}">
              <a16:creationId xmlns:a16="http://schemas.microsoft.com/office/drawing/2014/main" id="{213862F0-5E40-467E-B605-B79917EEE4E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7" name="Line 1702">
          <a:extLst>
            <a:ext uri="{FF2B5EF4-FFF2-40B4-BE49-F238E27FC236}">
              <a16:creationId xmlns:a16="http://schemas.microsoft.com/office/drawing/2014/main" id="{9BD716D1-9372-4BB8-9130-FEE8FF9148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8" name="Line 1703">
          <a:extLst>
            <a:ext uri="{FF2B5EF4-FFF2-40B4-BE49-F238E27FC236}">
              <a16:creationId xmlns:a16="http://schemas.microsoft.com/office/drawing/2014/main" id="{A03672B7-6A3B-4CA2-AE42-CA2C1A2027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39" name="Line 1704">
          <a:extLst>
            <a:ext uri="{FF2B5EF4-FFF2-40B4-BE49-F238E27FC236}">
              <a16:creationId xmlns:a16="http://schemas.microsoft.com/office/drawing/2014/main" id="{6038570C-252B-4049-B5A2-096245DDF45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0" name="Line 1705">
          <a:extLst>
            <a:ext uri="{FF2B5EF4-FFF2-40B4-BE49-F238E27FC236}">
              <a16:creationId xmlns:a16="http://schemas.microsoft.com/office/drawing/2014/main" id="{B1946672-1D48-4EC7-AAB0-2A80D0C2ABA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1" name="Line 1706">
          <a:extLst>
            <a:ext uri="{FF2B5EF4-FFF2-40B4-BE49-F238E27FC236}">
              <a16:creationId xmlns:a16="http://schemas.microsoft.com/office/drawing/2014/main" id="{04872A2B-E61A-45A5-A703-70CD187F344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2" name="Line 1707">
          <a:extLst>
            <a:ext uri="{FF2B5EF4-FFF2-40B4-BE49-F238E27FC236}">
              <a16:creationId xmlns:a16="http://schemas.microsoft.com/office/drawing/2014/main" id="{F15853CE-1EF5-465B-82EB-06294649593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3" name="Line 1694">
          <a:extLst>
            <a:ext uri="{FF2B5EF4-FFF2-40B4-BE49-F238E27FC236}">
              <a16:creationId xmlns:a16="http://schemas.microsoft.com/office/drawing/2014/main" id="{D57B2320-B953-49E9-9252-6385FA7DC3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4" name="Line 1695">
          <a:extLst>
            <a:ext uri="{FF2B5EF4-FFF2-40B4-BE49-F238E27FC236}">
              <a16:creationId xmlns:a16="http://schemas.microsoft.com/office/drawing/2014/main" id="{2F3C17A1-7C61-436A-9011-89D51833616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5" name="Line 1696">
          <a:extLst>
            <a:ext uri="{FF2B5EF4-FFF2-40B4-BE49-F238E27FC236}">
              <a16:creationId xmlns:a16="http://schemas.microsoft.com/office/drawing/2014/main" id="{FA20B31D-1350-40BD-BF79-694BE95350F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6" name="Line 1697">
          <a:extLst>
            <a:ext uri="{FF2B5EF4-FFF2-40B4-BE49-F238E27FC236}">
              <a16:creationId xmlns:a16="http://schemas.microsoft.com/office/drawing/2014/main" id="{5AB2A7FE-9FED-42B9-A2AC-ED1A1FA3675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7" name="Line 1698">
          <a:extLst>
            <a:ext uri="{FF2B5EF4-FFF2-40B4-BE49-F238E27FC236}">
              <a16:creationId xmlns:a16="http://schemas.microsoft.com/office/drawing/2014/main" id="{BEC23377-D89B-4BE2-BFD7-3B7FAF8E709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8" name="Line 1699">
          <a:extLst>
            <a:ext uri="{FF2B5EF4-FFF2-40B4-BE49-F238E27FC236}">
              <a16:creationId xmlns:a16="http://schemas.microsoft.com/office/drawing/2014/main" id="{B06611D8-5A77-4BBF-B086-7CAC3821E32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49" name="Line 1700">
          <a:extLst>
            <a:ext uri="{FF2B5EF4-FFF2-40B4-BE49-F238E27FC236}">
              <a16:creationId xmlns:a16="http://schemas.microsoft.com/office/drawing/2014/main" id="{1912F56B-47D0-4AED-BD9F-087594194BC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0" name="Line 1701">
          <a:extLst>
            <a:ext uri="{FF2B5EF4-FFF2-40B4-BE49-F238E27FC236}">
              <a16:creationId xmlns:a16="http://schemas.microsoft.com/office/drawing/2014/main" id="{2EA839ED-5695-47AF-9913-DC31A92ECD6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1" name="Line 1702">
          <a:extLst>
            <a:ext uri="{FF2B5EF4-FFF2-40B4-BE49-F238E27FC236}">
              <a16:creationId xmlns:a16="http://schemas.microsoft.com/office/drawing/2014/main" id="{BCFB5205-AA4A-4139-A53A-D67F51F7E90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2" name="Line 1703">
          <a:extLst>
            <a:ext uri="{FF2B5EF4-FFF2-40B4-BE49-F238E27FC236}">
              <a16:creationId xmlns:a16="http://schemas.microsoft.com/office/drawing/2014/main" id="{E2B24BAB-2148-4F96-AF5E-E251E55B452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3" name="Line 1704">
          <a:extLst>
            <a:ext uri="{FF2B5EF4-FFF2-40B4-BE49-F238E27FC236}">
              <a16:creationId xmlns:a16="http://schemas.microsoft.com/office/drawing/2014/main" id="{1B0709D7-4709-414F-BC25-D1E68A05EB0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4" name="Line 1705">
          <a:extLst>
            <a:ext uri="{FF2B5EF4-FFF2-40B4-BE49-F238E27FC236}">
              <a16:creationId xmlns:a16="http://schemas.microsoft.com/office/drawing/2014/main" id="{0B7E79F7-4BF5-4576-9C85-F1E1B2E1A52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5" name="Line 1706">
          <a:extLst>
            <a:ext uri="{FF2B5EF4-FFF2-40B4-BE49-F238E27FC236}">
              <a16:creationId xmlns:a16="http://schemas.microsoft.com/office/drawing/2014/main" id="{3933DFC7-8559-4EF4-88A4-03C0FC13BDB7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6" name="Line 1707">
          <a:extLst>
            <a:ext uri="{FF2B5EF4-FFF2-40B4-BE49-F238E27FC236}">
              <a16:creationId xmlns:a16="http://schemas.microsoft.com/office/drawing/2014/main" id="{B287819F-448A-4AE2-9CE6-448FB652148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7" name="Line 1694">
          <a:extLst>
            <a:ext uri="{FF2B5EF4-FFF2-40B4-BE49-F238E27FC236}">
              <a16:creationId xmlns:a16="http://schemas.microsoft.com/office/drawing/2014/main" id="{44D67D8F-F86B-4904-9D10-D9B5A32530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8" name="Line 1695">
          <a:extLst>
            <a:ext uri="{FF2B5EF4-FFF2-40B4-BE49-F238E27FC236}">
              <a16:creationId xmlns:a16="http://schemas.microsoft.com/office/drawing/2014/main" id="{AD28936C-EC98-4380-BB9E-852DCD58B66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59" name="Line 1696">
          <a:extLst>
            <a:ext uri="{FF2B5EF4-FFF2-40B4-BE49-F238E27FC236}">
              <a16:creationId xmlns:a16="http://schemas.microsoft.com/office/drawing/2014/main" id="{B2923253-4F9E-47E8-AEB9-2CCE3C79816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0" name="Line 1697">
          <a:extLst>
            <a:ext uri="{FF2B5EF4-FFF2-40B4-BE49-F238E27FC236}">
              <a16:creationId xmlns:a16="http://schemas.microsoft.com/office/drawing/2014/main" id="{C67AA19B-F7AD-4561-A017-785813E9E3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1" name="Line 1698">
          <a:extLst>
            <a:ext uri="{FF2B5EF4-FFF2-40B4-BE49-F238E27FC236}">
              <a16:creationId xmlns:a16="http://schemas.microsoft.com/office/drawing/2014/main" id="{9BED9DEB-3A87-490E-B113-A855B656628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2" name="Line 1699">
          <a:extLst>
            <a:ext uri="{FF2B5EF4-FFF2-40B4-BE49-F238E27FC236}">
              <a16:creationId xmlns:a16="http://schemas.microsoft.com/office/drawing/2014/main" id="{6204722D-5FDB-4F75-8425-0A87DE2CDA7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3" name="Line 1700">
          <a:extLst>
            <a:ext uri="{FF2B5EF4-FFF2-40B4-BE49-F238E27FC236}">
              <a16:creationId xmlns:a16="http://schemas.microsoft.com/office/drawing/2014/main" id="{04400789-391F-459D-882D-7F8333EBE7B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4" name="Line 1701">
          <a:extLst>
            <a:ext uri="{FF2B5EF4-FFF2-40B4-BE49-F238E27FC236}">
              <a16:creationId xmlns:a16="http://schemas.microsoft.com/office/drawing/2014/main" id="{2D88F1DF-9D95-4AFA-85C4-957E20FB14A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5" name="Line 1702">
          <a:extLst>
            <a:ext uri="{FF2B5EF4-FFF2-40B4-BE49-F238E27FC236}">
              <a16:creationId xmlns:a16="http://schemas.microsoft.com/office/drawing/2014/main" id="{6FDC4F60-83C3-4A62-A89C-527ABD23A1F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6" name="Line 1703">
          <a:extLst>
            <a:ext uri="{FF2B5EF4-FFF2-40B4-BE49-F238E27FC236}">
              <a16:creationId xmlns:a16="http://schemas.microsoft.com/office/drawing/2014/main" id="{6D4F9EDC-9530-41BE-9CE3-45166791E08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7" name="Line 1704">
          <a:extLst>
            <a:ext uri="{FF2B5EF4-FFF2-40B4-BE49-F238E27FC236}">
              <a16:creationId xmlns:a16="http://schemas.microsoft.com/office/drawing/2014/main" id="{4B323610-A3E4-46C4-9EF6-C197095495D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8" name="Line 1705">
          <a:extLst>
            <a:ext uri="{FF2B5EF4-FFF2-40B4-BE49-F238E27FC236}">
              <a16:creationId xmlns:a16="http://schemas.microsoft.com/office/drawing/2014/main" id="{6E063801-2962-458E-A6AD-06136806152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69" name="Line 1706">
          <a:extLst>
            <a:ext uri="{FF2B5EF4-FFF2-40B4-BE49-F238E27FC236}">
              <a16:creationId xmlns:a16="http://schemas.microsoft.com/office/drawing/2014/main" id="{64CE4602-5209-4F76-BB60-02082A1938F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0" name="Line 1707">
          <a:extLst>
            <a:ext uri="{FF2B5EF4-FFF2-40B4-BE49-F238E27FC236}">
              <a16:creationId xmlns:a16="http://schemas.microsoft.com/office/drawing/2014/main" id="{AC06B583-F1DA-4FDD-8E6B-952AD39F0FB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1" name="Line 1694">
          <a:extLst>
            <a:ext uri="{FF2B5EF4-FFF2-40B4-BE49-F238E27FC236}">
              <a16:creationId xmlns:a16="http://schemas.microsoft.com/office/drawing/2014/main" id="{9E1EF58F-CCCE-482E-A3AB-6052E69EE0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2" name="Line 1695">
          <a:extLst>
            <a:ext uri="{FF2B5EF4-FFF2-40B4-BE49-F238E27FC236}">
              <a16:creationId xmlns:a16="http://schemas.microsoft.com/office/drawing/2014/main" id="{DE90BB8A-3CE6-4030-B3D6-0E80C08056C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3" name="Line 1696">
          <a:extLst>
            <a:ext uri="{FF2B5EF4-FFF2-40B4-BE49-F238E27FC236}">
              <a16:creationId xmlns:a16="http://schemas.microsoft.com/office/drawing/2014/main" id="{2B4711AE-1A13-43B0-B672-3DDA97BF3F5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4" name="Line 1697">
          <a:extLst>
            <a:ext uri="{FF2B5EF4-FFF2-40B4-BE49-F238E27FC236}">
              <a16:creationId xmlns:a16="http://schemas.microsoft.com/office/drawing/2014/main" id="{7C146C02-D173-4976-9A3E-37B916624B7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5" name="Line 1698">
          <a:extLst>
            <a:ext uri="{FF2B5EF4-FFF2-40B4-BE49-F238E27FC236}">
              <a16:creationId xmlns:a16="http://schemas.microsoft.com/office/drawing/2014/main" id="{1338633D-E686-47AB-B271-3C1333B603D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6" name="Line 1699">
          <a:extLst>
            <a:ext uri="{FF2B5EF4-FFF2-40B4-BE49-F238E27FC236}">
              <a16:creationId xmlns:a16="http://schemas.microsoft.com/office/drawing/2014/main" id="{9889BC8A-F200-4273-BE5C-57F461954F9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7" name="Line 1700">
          <a:extLst>
            <a:ext uri="{FF2B5EF4-FFF2-40B4-BE49-F238E27FC236}">
              <a16:creationId xmlns:a16="http://schemas.microsoft.com/office/drawing/2014/main" id="{7AD24951-FB39-4903-B520-2AC07583A2F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8" name="Line 1701">
          <a:extLst>
            <a:ext uri="{FF2B5EF4-FFF2-40B4-BE49-F238E27FC236}">
              <a16:creationId xmlns:a16="http://schemas.microsoft.com/office/drawing/2014/main" id="{021B26FA-47A0-44EC-893D-2C604984AE9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79" name="Line 1702">
          <a:extLst>
            <a:ext uri="{FF2B5EF4-FFF2-40B4-BE49-F238E27FC236}">
              <a16:creationId xmlns:a16="http://schemas.microsoft.com/office/drawing/2014/main" id="{7187D8AE-3F2D-4A2B-A9B2-30688B657B4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0" name="Line 1703">
          <a:extLst>
            <a:ext uri="{FF2B5EF4-FFF2-40B4-BE49-F238E27FC236}">
              <a16:creationId xmlns:a16="http://schemas.microsoft.com/office/drawing/2014/main" id="{CF096B6A-C0AA-46A5-A0C6-F3DBA08508E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1" name="Line 1704">
          <a:extLst>
            <a:ext uri="{FF2B5EF4-FFF2-40B4-BE49-F238E27FC236}">
              <a16:creationId xmlns:a16="http://schemas.microsoft.com/office/drawing/2014/main" id="{D55B0951-EB5C-4348-81BF-C99B862A408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2" name="Line 1705">
          <a:extLst>
            <a:ext uri="{FF2B5EF4-FFF2-40B4-BE49-F238E27FC236}">
              <a16:creationId xmlns:a16="http://schemas.microsoft.com/office/drawing/2014/main" id="{6F79D358-5FAC-4A80-A2F5-A5019CA45713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3" name="Line 1706">
          <a:extLst>
            <a:ext uri="{FF2B5EF4-FFF2-40B4-BE49-F238E27FC236}">
              <a16:creationId xmlns:a16="http://schemas.microsoft.com/office/drawing/2014/main" id="{879C7961-3E2F-4CA1-9022-F3A6E82A8EF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4" name="Line 1707">
          <a:extLst>
            <a:ext uri="{FF2B5EF4-FFF2-40B4-BE49-F238E27FC236}">
              <a16:creationId xmlns:a16="http://schemas.microsoft.com/office/drawing/2014/main" id="{4D055807-90CD-4563-A626-F549743FB79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5" name="Line 1694">
          <a:extLst>
            <a:ext uri="{FF2B5EF4-FFF2-40B4-BE49-F238E27FC236}">
              <a16:creationId xmlns:a16="http://schemas.microsoft.com/office/drawing/2014/main" id="{941970FF-4868-45D0-8B52-09E82C5FA44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6" name="Line 1695">
          <a:extLst>
            <a:ext uri="{FF2B5EF4-FFF2-40B4-BE49-F238E27FC236}">
              <a16:creationId xmlns:a16="http://schemas.microsoft.com/office/drawing/2014/main" id="{07189DBE-BE91-4A5E-8519-73E66F1A07C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7" name="Line 1696">
          <a:extLst>
            <a:ext uri="{FF2B5EF4-FFF2-40B4-BE49-F238E27FC236}">
              <a16:creationId xmlns:a16="http://schemas.microsoft.com/office/drawing/2014/main" id="{51851510-31AF-4E07-BFEB-6A57DD46DA4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8" name="Line 1697">
          <a:extLst>
            <a:ext uri="{FF2B5EF4-FFF2-40B4-BE49-F238E27FC236}">
              <a16:creationId xmlns:a16="http://schemas.microsoft.com/office/drawing/2014/main" id="{E876D6B3-A2A9-4E99-AF5C-E34F563FC38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89" name="Line 1698">
          <a:extLst>
            <a:ext uri="{FF2B5EF4-FFF2-40B4-BE49-F238E27FC236}">
              <a16:creationId xmlns:a16="http://schemas.microsoft.com/office/drawing/2014/main" id="{7EFB184A-C2E6-42FB-B47E-921EBE2B4FE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0" name="Line 1699">
          <a:extLst>
            <a:ext uri="{FF2B5EF4-FFF2-40B4-BE49-F238E27FC236}">
              <a16:creationId xmlns:a16="http://schemas.microsoft.com/office/drawing/2014/main" id="{010DD15C-F7A6-41B1-973A-07B0E98E40F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1" name="Line 1700">
          <a:extLst>
            <a:ext uri="{FF2B5EF4-FFF2-40B4-BE49-F238E27FC236}">
              <a16:creationId xmlns:a16="http://schemas.microsoft.com/office/drawing/2014/main" id="{B1378DA8-7DA7-4453-8560-764B22B5BF5E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2" name="Line 1701">
          <a:extLst>
            <a:ext uri="{FF2B5EF4-FFF2-40B4-BE49-F238E27FC236}">
              <a16:creationId xmlns:a16="http://schemas.microsoft.com/office/drawing/2014/main" id="{0B8BE6C3-5412-43D8-96CF-62AE046B96B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3" name="Line 1702">
          <a:extLst>
            <a:ext uri="{FF2B5EF4-FFF2-40B4-BE49-F238E27FC236}">
              <a16:creationId xmlns:a16="http://schemas.microsoft.com/office/drawing/2014/main" id="{9FEF7332-4C34-424C-82A7-77F672A382B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4" name="Line 1703">
          <a:extLst>
            <a:ext uri="{FF2B5EF4-FFF2-40B4-BE49-F238E27FC236}">
              <a16:creationId xmlns:a16="http://schemas.microsoft.com/office/drawing/2014/main" id="{F9A737A4-60A9-489B-A055-39149DCF327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5" name="Line 1704">
          <a:extLst>
            <a:ext uri="{FF2B5EF4-FFF2-40B4-BE49-F238E27FC236}">
              <a16:creationId xmlns:a16="http://schemas.microsoft.com/office/drawing/2014/main" id="{33E5328E-C906-4171-A5B6-8F33EBB180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6" name="Line 1705">
          <a:extLst>
            <a:ext uri="{FF2B5EF4-FFF2-40B4-BE49-F238E27FC236}">
              <a16:creationId xmlns:a16="http://schemas.microsoft.com/office/drawing/2014/main" id="{D77291E7-8028-46FA-8AE1-9C59506AB345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7" name="Line 1706">
          <a:extLst>
            <a:ext uri="{FF2B5EF4-FFF2-40B4-BE49-F238E27FC236}">
              <a16:creationId xmlns:a16="http://schemas.microsoft.com/office/drawing/2014/main" id="{5AB92AE2-AFCF-4B58-853F-B41DEA65162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8" name="Line 1707">
          <a:extLst>
            <a:ext uri="{FF2B5EF4-FFF2-40B4-BE49-F238E27FC236}">
              <a16:creationId xmlns:a16="http://schemas.microsoft.com/office/drawing/2014/main" id="{0A43D566-1225-47C5-8038-C7F07CF795A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599" name="Line 1694">
          <a:extLst>
            <a:ext uri="{FF2B5EF4-FFF2-40B4-BE49-F238E27FC236}">
              <a16:creationId xmlns:a16="http://schemas.microsoft.com/office/drawing/2014/main" id="{07373AF8-15B9-4DE3-B86C-0DFA0863C70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0" name="Line 1695">
          <a:extLst>
            <a:ext uri="{FF2B5EF4-FFF2-40B4-BE49-F238E27FC236}">
              <a16:creationId xmlns:a16="http://schemas.microsoft.com/office/drawing/2014/main" id="{054B7983-5A77-4080-8FAC-0147AF79789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1" name="Line 1696">
          <a:extLst>
            <a:ext uri="{FF2B5EF4-FFF2-40B4-BE49-F238E27FC236}">
              <a16:creationId xmlns:a16="http://schemas.microsoft.com/office/drawing/2014/main" id="{EF09EB8A-51B1-408B-BEFB-4231154D4BE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2" name="Line 1697">
          <a:extLst>
            <a:ext uri="{FF2B5EF4-FFF2-40B4-BE49-F238E27FC236}">
              <a16:creationId xmlns:a16="http://schemas.microsoft.com/office/drawing/2014/main" id="{BDD51430-1E65-4038-8283-503F0B7D7CE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3" name="Line 1698">
          <a:extLst>
            <a:ext uri="{FF2B5EF4-FFF2-40B4-BE49-F238E27FC236}">
              <a16:creationId xmlns:a16="http://schemas.microsoft.com/office/drawing/2014/main" id="{8E479762-4F68-4DD4-BA42-473EA52B6DE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4" name="Line 1699">
          <a:extLst>
            <a:ext uri="{FF2B5EF4-FFF2-40B4-BE49-F238E27FC236}">
              <a16:creationId xmlns:a16="http://schemas.microsoft.com/office/drawing/2014/main" id="{0A37521C-DE24-4353-B795-5A4352983944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5" name="Line 1700">
          <a:extLst>
            <a:ext uri="{FF2B5EF4-FFF2-40B4-BE49-F238E27FC236}">
              <a16:creationId xmlns:a16="http://schemas.microsoft.com/office/drawing/2014/main" id="{8DC3CBF9-3756-4E87-948A-6AEF7878AD0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6" name="Line 1701">
          <a:extLst>
            <a:ext uri="{FF2B5EF4-FFF2-40B4-BE49-F238E27FC236}">
              <a16:creationId xmlns:a16="http://schemas.microsoft.com/office/drawing/2014/main" id="{F2148966-E093-4FC5-9CDD-417332FEBF4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7" name="Line 1702">
          <a:extLst>
            <a:ext uri="{FF2B5EF4-FFF2-40B4-BE49-F238E27FC236}">
              <a16:creationId xmlns:a16="http://schemas.microsoft.com/office/drawing/2014/main" id="{F7540F5D-3241-4B94-BE0D-0E66CDC8055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8" name="Line 1703">
          <a:extLst>
            <a:ext uri="{FF2B5EF4-FFF2-40B4-BE49-F238E27FC236}">
              <a16:creationId xmlns:a16="http://schemas.microsoft.com/office/drawing/2014/main" id="{714955BA-2CCE-4111-9457-465342AB25EC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09" name="Line 1704">
          <a:extLst>
            <a:ext uri="{FF2B5EF4-FFF2-40B4-BE49-F238E27FC236}">
              <a16:creationId xmlns:a16="http://schemas.microsoft.com/office/drawing/2014/main" id="{11306323-5A07-4020-A533-2AD419071DC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0" name="Line 1705">
          <a:extLst>
            <a:ext uri="{FF2B5EF4-FFF2-40B4-BE49-F238E27FC236}">
              <a16:creationId xmlns:a16="http://schemas.microsoft.com/office/drawing/2014/main" id="{203A1B5D-6FD4-4E0B-8F09-FFFE198592B6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1" name="Line 1706">
          <a:extLst>
            <a:ext uri="{FF2B5EF4-FFF2-40B4-BE49-F238E27FC236}">
              <a16:creationId xmlns:a16="http://schemas.microsoft.com/office/drawing/2014/main" id="{621DDBB0-B2F3-4CE3-9336-10FC1B777CB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2" name="Line 1707">
          <a:extLst>
            <a:ext uri="{FF2B5EF4-FFF2-40B4-BE49-F238E27FC236}">
              <a16:creationId xmlns:a16="http://schemas.microsoft.com/office/drawing/2014/main" id="{AB90FD14-E3EE-4FA7-8D41-F6FA2BB0FE0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3" name="Line 1694">
          <a:extLst>
            <a:ext uri="{FF2B5EF4-FFF2-40B4-BE49-F238E27FC236}">
              <a16:creationId xmlns:a16="http://schemas.microsoft.com/office/drawing/2014/main" id="{FD842213-FA17-4C24-938B-B1872BA215D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4" name="Line 1695">
          <a:extLst>
            <a:ext uri="{FF2B5EF4-FFF2-40B4-BE49-F238E27FC236}">
              <a16:creationId xmlns:a16="http://schemas.microsoft.com/office/drawing/2014/main" id="{50E0AC06-ACEF-4DA3-AD49-597BBE7902E8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5" name="Line 1696">
          <a:extLst>
            <a:ext uri="{FF2B5EF4-FFF2-40B4-BE49-F238E27FC236}">
              <a16:creationId xmlns:a16="http://schemas.microsoft.com/office/drawing/2014/main" id="{B11D66EE-57A5-4721-811D-9AA77FC745A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6" name="Line 1697">
          <a:extLst>
            <a:ext uri="{FF2B5EF4-FFF2-40B4-BE49-F238E27FC236}">
              <a16:creationId xmlns:a16="http://schemas.microsoft.com/office/drawing/2014/main" id="{921B3316-E566-4859-B5A8-9A1E8D6034D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7" name="Line 1698">
          <a:extLst>
            <a:ext uri="{FF2B5EF4-FFF2-40B4-BE49-F238E27FC236}">
              <a16:creationId xmlns:a16="http://schemas.microsoft.com/office/drawing/2014/main" id="{EBB4EB9B-C4C7-475F-BFCE-F665F26F528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8" name="Line 1699">
          <a:extLst>
            <a:ext uri="{FF2B5EF4-FFF2-40B4-BE49-F238E27FC236}">
              <a16:creationId xmlns:a16="http://schemas.microsoft.com/office/drawing/2014/main" id="{5C1BDE2A-AF39-4988-9609-CA5B4792DD0A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19" name="Line 1700">
          <a:extLst>
            <a:ext uri="{FF2B5EF4-FFF2-40B4-BE49-F238E27FC236}">
              <a16:creationId xmlns:a16="http://schemas.microsoft.com/office/drawing/2014/main" id="{C1FF4560-0784-469F-9EF2-8784950E370D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0" name="Line 1701">
          <a:extLst>
            <a:ext uri="{FF2B5EF4-FFF2-40B4-BE49-F238E27FC236}">
              <a16:creationId xmlns:a16="http://schemas.microsoft.com/office/drawing/2014/main" id="{33794FEF-20B0-4097-9DE2-0C16C4E94E69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1" name="Line 1702">
          <a:extLst>
            <a:ext uri="{FF2B5EF4-FFF2-40B4-BE49-F238E27FC236}">
              <a16:creationId xmlns:a16="http://schemas.microsoft.com/office/drawing/2014/main" id="{DD5E391E-5558-4B38-94FC-4C2C18DD7ACF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2" name="Line 1703">
          <a:extLst>
            <a:ext uri="{FF2B5EF4-FFF2-40B4-BE49-F238E27FC236}">
              <a16:creationId xmlns:a16="http://schemas.microsoft.com/office/drawing/2014/main" id="{92DE9714-409A-4F16-96C3-F25CFE932F80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3" name="Line 1704">
          <a:extLst>
            <a:ext uri="{FF2B5EF4-FFF2-40B4-BE49-F238E27FC236}">
              <a16:creationId xmlns:a16="http://schemas.microsoft.com/office/drawing/2014/main" id="{448BAA73-A744-4212-BC1F-DF6EA1DB0122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4" name="Line 1705">
          <a:extLst>
            <a:ext uri="{FF2B5EF4-FFF2-40B4-BE49-F238E27FC236}">
              <a16:creationId xmlns:a16="http://schemas.microsoft.com/office/drawing/2014/main" id="{DEC15946-84D9-4FBB-9801-6294CAC18E5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5" name="Line 1706">
          <a:extLst>
            <a:ext uri="{FF2B5EF4-FFF2-40B4-BE49-F238E27FC236}">
              <a16:creationId xmlns:a16="http://schemas.microsoft.com/office/drawing/2014/main" id="{7E4856D3-B65D-41B3-88B8-91C943D4A2A1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176</xdr:row>
      <xdr:rowOff>0</xdr:rowOff>
    </xdr:from>
    <xdr:to>
      <xdr:col>10</xdr:col>
      <xdr:colOff>38100</xdr:colOff>
      <xdr:row>176</xdr:row>
      <xdr:rowOff>0</xdr:rowOff>
    </xdr:to>
    <xdr:sp macro="" textlink="">
      <xdr:nvSpPr>
        <xdr:cNvPr id="5626" name="Line 1707">
          <a:extLst>
            <a:ext uri="{FF2B5EF4-FFF2-40B4-BE49-F238E27FC236}">
              <a16:creationId xmlns:a16="http://schemas.microsoft.com/office/drawing/2014/main" id="{A4EFF627-20C9-4460-B4AE-F3A15BF4B1EB}"/>
            </a:ext>
          </a:extLst>
        </xdr:cNvPr>
        <xdr:cNvSpPr>
          <a:spLocks noChangeShapeType="1"/>
        </xdr:cNvSpPr>
      </xdr:nvSpPr>
      <xdr:spPr bwMode="auto">
        <a:xfrm>
          <a:off x="5715000" y="20497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27" name="Line 1694">
          <a:extLst>
            <a:ext uri="{FF2B5EF4-FFF2-40B4-BE49-F238E27FC236}">
              <a16:creationId xmlns:a16="http://schemas.microsoft.com/office/drawing/2014/main" id="{DD154B02-928E-4D0D-BE46-53C2CC0D79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28" name="Line 1695">
          <a:extLst>
            <a:ext uri="{FF2B5EF4-FFF2-40B4-BE49-F238E27FC236}">
              <a16:creationId xmlns:a16="http://schemas.microsoft.com/office/drawing/2014/main" id="{62AE655B-1E20-4E38-9425-8051ED49B4C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29" name="Line 1696">
          <a:extLst>
            <a:ext uri="{FF2B5EF4-FFF2-40B4-BE49-F238E27FC236}">
              <a16:creationId xmlns:a16="http://schemas.microsoft.com/office/drawing/2014/main" id="{C3505B0D-F574-493F-BB5A-45FE31F0364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0" name="Line 1697">
          <a:extLst>
            <a:ext uri="{FF2B5EF4-FFF2-40B4-BE49-F238E27FC236}">
              <a16:creationId xmlns:a16="http://schemas.microsoft.com/office/drawing/2014/main" id="{6E7A25D8-6656-4987-BDA9-23895D399C4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1" name="Line 1698">
          <a:extLst>
            <a:ext uri="{FF2B5EF4-FFF2-40B4-BE49-F238E27FC236}">
              <a16:creationId xmlns:a16="http://schemas.microsoft.com/office/drawing/2014/main" id="{F3C93611-9B3C-48CF-B411-89DDFD97D3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2" name="Line 1699">
          <a:extLst>
            <a:ext uri="{FF2B5EF4-FFF2-40B4-BE49-F238E27FC236}">
              <a16:creationId xmlns:a16="http://schemas.microsoft.com/office/drawing/2014/main" id="{25780A0F-7995-4EB2-A2BC-0D11693ABE0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3" name="Line 1700">
          <a:extLst>
            <a:ext uri="{FF2B5EF4-FFF2-40B4-BE49-F238E27FC236}">
              <a16:creationId xmlns:a16="http://schemas.microsoft.com/office/drawing/2014/main" id="{67F1FB9A-5047-4FB9-853B-94351E127BB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4" name="Line 1701">
          <a:extLst>
            <a:ext uri="{FF2B5EF4-FFF2-40B4-BE49-F238E27FC236}">
              <a16:creationId xmlns:a16="http://schemas.microsoft.com/office/drawing/2014/main" id="{B36EA519-B21E-41DA-9EFF-EF4948FF32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5" name="Line 1702">
          <a:extLst>
            <a:ext uri="{FF2B5EF4-FFF2-40B4-BE49-F238E27FC236}">
              <a16:creationId xmlns:a16="http://schemas.microsoft.com/office/drawing/2014/main" id="{E9B99501-7E8F-4714-AED5-570E4D057D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6" name="Line 1703">
          <a:extLst>
            <a:ext uri="{FF2B5EF4-FFF2-40B4-BE49-F238E27FC236}">
              <a16:creationId xmlns:a16="http://schemas.microsoft.com/office/drawing/2014/main" id="{898A39E9-5695-4403-AE53-F0D6620F032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7" name="Line 1704">
          <a:extLst>
            <a:ext uri="{FF2B5EF4-FFF2-40B4-BE49-F238E27FC236}">
              <a16:creationId xmlns:a16="http://schemas.microsoft.com/office/drawing/2014/main" id="{89D32760-B187-4731-83C3-CC67936FF0C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8" name="Line 1705">
          <a:extLst>
            <a:ext uri="{FF2B5EF4-FFF2-40B4-BE49-F238E27FC236}">
              <a16:creationId xmlns:a16="http://schemas.microsoft.com/office/drawing/2014/main" id="{8DDB9EA5-5AFF-4D67-93F2-02A16F29E3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39" name="Line 1706">
          <a:extLst>
            <a:ext uri="{FF2B5EF4-FFF2-40B4-BE49-F238E27FC236}">
              <a16:creationId xmlns:a16="http://schemas.microsoft.com/office/drawing/2014/main" id="{3CDFEB8E-9A95-49C0-B5F0-334070E5B4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0" name="Line 1707">
          <a:extLst>
            <a:ext uri="{FF2B5EF4-FFF2-40B4-BE49-F238E27FC236}">
              <a16:creationId xmlns:a16="http://schemas.microsoft.com/office/drawing/2014/main" id="{3A008342-1D5D-4864-A7E7-1CB012D91E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1" name="Line 1694">
          <a:extLst>
            <a:ext uri="{FF2B5EF4-FFF2-40B4-BE49-F238E27FC236}">
              <a16:creationId xmlns:a16="http://schemas.microsoft.com/office/drawing/2014/main" id="{B3EF111B-1F71-4CA0-A13B-1A875A92F4C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2" name="Line 1695">
          <a:extLst>
            <a:ext uri="{FF2B5EF4-FFF2-40B4-BE49-F238E27FC236}">
              <a16:creationId xmlns:a16="http://schemas.microsoft.com/office/drawing/2014/main" id="{86EB3335-948F-4663-A420-9A978FB2FAF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3" name="Line 1696">
          <a:extLst>
            <a:ext uri="{FF2B5EF4-FFF2-40B4-BE49-F238E27FC236}">
              <a16:creationId xmlns:a16="http://schemas.microsoft.com/office/drawing/2014/main" id="{3F52BE73-5B36-40CC-8578-37AA2712A50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4" name="Line 1697">
          <a:extLst>
            <a:ext uri="{FF2B5EF4-FFF2-40B4-BE49-F238E27FC236}">
              <a16:creationId xmlns:a16="http://schemas.microsoft.com/office/drawing/2014/main" id="{24629398-F3D0-4684-B2BD-63B9EBA8FA5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5" name="Line 1698">
          <a:extLst>
            <a:ext uri="{FF2B5EF4-FFF2-40B4-BE49-F238E27FC236}">
              <a16:creationId xmlns:a16="http://schemas.microsoft.com/office/drawing/2014/main" id="{13EA5B04-FA32-4B42-B645-F5DE9CE46A3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6" name="Line 1699">
          <a:extLst>
            <a:ext uri="{FF2B5EF4-FFF2-40B4-BE49-F238E27FC236}">
              <a16:creationId xmlns:a16="http://schemas.microsoft.com/office/drawing/2014/main" id="{AF438A2A-78EE-458C-B51B-5DFAB59A2A3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7" name="Line 1700">
          <a:extLst>
            <a:ext uri="{FF2B5EF4-FFF2-40B4-BE49-F238E27FC236}">
              <a16:creationId xmlns:a16="http://schemas.microsoft.com/office/drawing/2014/main" id="{C76786CF-B93A-4FBF-80BE-6B5C6F0F67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8" name="Line 1701">
          <a:extLst>
            <a:ext uri="{FF2B5EF4-FFF2-40B4-BE49-F238E27FC236}">
              <a16:creationId xmlns:a16="http://schemas.microsoft.com/office/drawing/2014/main" id="{69739640-4AD0-4119-AC0E-9E26F2265CC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49" name="Line 1702">
          <a:extLst>
            <a:ext uri="{FF2B5EF4-FFF2-40B4-BE49-F238E27FC236}">
              <a16:creationId xmlns:a16="http://schemas.microsoft.com/office/drawing/2014/main" id="{0217A7F0-C441-4828-ADF5-A185EC19BE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0" name="Line 1703">
          <a:extLst>
            <a:ext uri="{FF2B5EF4-FFF2-40B4-BE49-F238E27FC236}">
              <a16:creationId xmlns:a16="http://schemas.microsoft.com/office/drawing/2014/main" id="{8488B583-BE45-4F89-AD72-AB25284D56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1" name="Line 1704">
          <a:extLst>
            <a:ext uri="{FF2B5EF4-FFF2-40B4-BE49-F238E27FC236}">
              <a16:creationId xmlns:a16="http://schemas.microsoft.com/office/drawing/2014/main" id="{C1F77813-6C8D-44F2-942C-D498F398D7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2" name="Line 1705">
          <a:extLst>
            <a:ext uri="{FF2B5EF4-FFF2-40B4-BE49-F238E27FC236}">
              <a16:creationId xmlns:a16="http://schemas.microsoft.com/office/drawing/2014/main" id="{C8453266-9A11-4648-B5B1-0D6C747716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3" name="Line 1706">
          <a:extLst>
            <a:ext uri="{FF2B5EF4-FFF2-40B4-BE49-F238E27FC236}">
              <a16:creationId xmlns:a16="http://schemas.microsoft.com/office/drawing/2014/main" id="{9D633AB4-D4C8-4A16-B93C-B0E605C13C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4" name="Line 1707">
          <a:extLst>
            <a:ext uri="{FF2B5EF4-FFF2-40B4-BE49-F238E27FC236}">
              <a16:creationId xmlns:a16="http://schemas.microsoft.com/office/drawing/2014/main" id="{1B75153F-C660-41C3-8B3D-47608FEEA07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5" name="Line 1694">
          <a:extLst>
            <a:ext uri="{FF2B5EF4-FFF2-40B4-BE49-F238E27FC236}">
              <a16:creationId xmlns:a16="http://schemas.microsoft.com/office/drawing/2014/main" id="{BB4C91E3-A810-4CFD-A28D-5F5CA4091B0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6" name="Line 1695">
          <a:extLst>
            <a:ext uri="{FF2B5EF4-FFF2-40B4-BE49-F238E27FC236}">
              <a16:creationId xmlns:a16="http://schemas.microsoft.com/office/drawing/2014/main" id="{7A17B30B-6BE2-416A-AD39-5BD618F45F6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7" name="Line 1696">
          <a:extLst>
            <a:ext uri="{FF2B5EF4-FFF2-40B4-BE49-F238E27FC236}">
              <a16:creationId xmlns:a16="http://schemas.microsoft.com/office/drawing/2014/main" id="{668A587B-8D7A-42F2-8D43-F5870DD36FF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8" name="Line 1697">
          <a:extLst>
            <a:ext uri="{FF2B5EF4-FFF2-40B4-BE49-F238E27FC236}">
              <a16:creationId xmlns:a16="http://schemas.microsoft.com/office/drawing/2014/main" id="{DFF49058-113B-4C53-8635-49523CB446C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59" name="Line 1698">
          <a:extLst>
            <a:ext uri="{FF2B5EF4-FFF2-40B4-BE49-F238E27FC236}">
              <a16:creationId xmlns:a16="http://schemas.microsoft.com/office/drawing/2014/main" id="{1FFF19DA-45D5-4937-A4C3-13D3FC70C29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0" name="Line 1699">
          <a:extLst>
            <a:ext uri="{FF2B5EF4-FFF2-40B4-BE49-F238E27FC236}">
              <a16:creationId xmlns:a16="http://schemas.microsoft.com/office/drawing/2014/main" id="{793A727B-D5F9-4633-89E1-C8DF02311EF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1" name="Line 1700">
          <a:extLst>
            <a:ext uri="{FF2B5EF4-FFF2-40B4-BE49-F238E27FC236}">
              <a16:creationId xmlns:a16="http://schemas.microsoft.com/office/drawing/2014/main" id="{D537EB18-FF0D-41EB-9240-A1329ABB8AA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2" name="Line 1701">
          <a:extLst>
            <a:ext uri="{FF2B5EF4-FFF2-40B4-BE49-F238E27FC236}">
              <a16:creationId xmlns:a16="http://schemas.microsoft.com/office/drawing/2014/main" id="{F8F06116-B7E6-4498-9BE0-6000F929B50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3" name="Line 1702">
          <a:extLst>
            <a:ext uri="{FF2B5EF4-FFF2-40B4-BE49-F238E27FC236}">
              <a16:creationId xmlns:a16="http://schemas.microsoft.com/office/drawing/2014/main" id="{C39B1214-B039-43F3-9736-4230CE6741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4" name="Line 1703">
          <a:extLst>
            <a:ext uri="{FF2B5EF4-FFF2-40B4-BE49-F238E27FC236}">
              <a16:creationId xmlns:a16="http://schemas.microsoft.com/office/drawing/2014/main" id="{7B8BA550-5B19-46C7-B6B3-F14658AC118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5" name="Line 1704">
          <a:extLst>
            <a:ext uri="{FF2B5EF4-FFF2-40B4-BE49-F238E27FC236}">
              <a16:creationId xmlns:a16="http://schemas.microsoft.com/office/drawing/2014/main" id="{B743ABC5-628D-4908-A2FB-3C7E184E09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6" name="Line 1705">
          <a:extLst>
            <a:ext uri="{FF2B5EF4-FFF2-40B4-BE49-F238E27FC236}">
              <a16:creationId xmlns:a16="http://schemas.microsoft.com/office/drawing/2014/main" id="{E25F1F7A-93C9-40D7-B0A3-682A0D6C344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7" name="Line 1706">
          <a:extLst>
            <a:ext uri="{FF2B5EF4-FFF2-40B4-BE49-F238E27FC236}">
              <a16:creationId xmlns:a16="http://schemas.microsoft.com/office/drawing/2014/main" id="{2C813B9F-344C-468D-86B7-ABEA036A4A9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8" name="Line 1707">
          <a:extLst>
            <a:ext uri="{FF2B5EF4-FFF2-40B4-BE49-F238E27FC236}">
              <a16:creationId xmlns:a16="http://schemas.microsoft.com/office/drawing/2014/main" id="{8F7B8B28-4969-4D0F-AF53-915B999B8A1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69" name="Line 1694">
          <a:extLst>
            <a:ext uri="{FF2B5EF4-FFF2-40B4-BE49-F238E27FC236}">
              <a16:creationId xmlns:a16="http://schemas.microsoft.com/office/drawing/2014/main" id="{D20F76CF-A406-48E9-AB18-0D260A0CB0F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0" name="Line 1695">
          <a:extLst>
            <a:ext uri="{FF2B5EF4-FFF2-40B4-BE49-F238E27FC236}">
              <a16:creationId xmlns:a16="http://schemas.microsoft.com/office/drawing/2014/main" id="{2C173C47-7730-4F04-86A2-68A09D3C584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1" name="Line 1696">
          <a:extLst>
            <a:ext uri="{FF2B5EF4-FFF2-40B4-BE49-F238E27FC236}">
              <a16:creationId xmlns:a16="http://schemas.microsoft.com/office/drawing/2014/main" id="{544AD551-94C3-4631-9574-B7F74D254DB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2" name="Line 1697">
          <a:extLst>
            <a:ext uri="{FF2B5EF4-FFF2-40B4-BE49-F238E27FC236}">
              <a16:creationId xmlns:a16="http://schemas.microsoft.com/office/drawing/2014/main" id="{1408C770-343D-4DC3-A3C1-0A2D734EEE3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3" name="Line 1698">
          <a:extLst>
            <a:ext uri="{FF2B5EF4-FFF2-40B4-BE49-F238E27FC236}">
              <a16:creationId xmlns:a16="http://schemas.microsoft.com/office/drawing/2014/main" id="{A58451C9-4AE7-4A52-B1B6-F2E148D174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4" name="Line 1699">
          <a:extLst>
            <a:ext uri="{FF2B5EF4-FFF2-40B4-BE49-F238E27FC236}">
              <a16:creationId xmlns:a16="http://schemas.microsoft.com/office/drawing/2014/main" id="{86AD1FBB-7F16-4821-9697-EC3BA669AEF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5" name="Line 1700">
          <a:extLst>
            <a:ext uri="{FF2B5EF4-FFF2-40B4-BE49-F238E27FC236}">
              <a16:creationId xmlns:a16="http://schemas.microsoft.com/office/drawing/2014/main" id="{7643476A-6D67-4546-8719-B435C792A11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6" name="Line 1701">
          <a:extLst>
            <a:ext uri="{FF2B5EF4-FFF2-40B4-BE49-F238E27FC236}">
              <a16:creationId xmlns:a16="http://schemas.microsoft.com/office/drawing/2014/main" id="{297A7A86-39BE-4B89-8D6C-715678C8D07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7" name="Line 1702">
          <a:extLst>
            <a:ext uri="{FF2B5EF4-FFF2-40B4-BE49-F238E27FC236}">
              <a16:creationId xmlns:a16="http://schemas.microsoft.com/office/drawing/2014/main" id="{A61F9022-7EE9-4271-90FC-81802047EE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8" name="Line 1703">
          <a:extLst>
            <a:ext uri="{FF2B5EF4-FFF2-40B4-BE49-F238E27FC236}">
              <a16:creationId xmlns:a16="http://schemas.microsoft.com/office/drawing/2014/main" id="{104E473D-BE47-49D4-976E-D7E6A91D352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79" name="Line 1704">
          <a:extLst>
            <a:ext uri="{FF2B5EF4-FFF2-40B4-BE49-F238E27FC236}">
              <a16:creationId xmlns:a16="http://schemas.microsoft.com/office/drawing/2014/main" id="{4DEAEFEF-DD1B-40D6-AD5B-1A6F077DE6F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0" name="Line 1705">
          <a:extLst>
            <a:ext uri="{FF2B5EF4-FFF2-40B4-BE49-F238E27FC236}">
              <a16:creationId xmlns:a16="http://schemas.microsoft.com/office/drawing/2014/main" id="{75B50E60-90F9-47B4-AF28-6A616A8EC8A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1" name="Line 1706">
          <a:extLst>
            <a:ext uri="{FF2B5EF4-FFF2-40B4-BE49-F238E27FC236}">
              <a16:creationId xmlns:a16="http://schemas.microsoft.com/office/drawing/2014/main" id="{BBFA36C8-EF48-4D99-B963-1566B549ADD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2" name="Line 1707">
          <a:extLst>
            <a:ext uri="{FF2B5EF4-FFF2-40B4-BE49-F238E27FC236}">
              <a16:creationId xmlns:a16="http://schemas.microsoft.com/office/drawing/2014/main" id="{216A17CD-C5A8-4097-8EBB-3641F4634A2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3" name="Line 1694">
          <a:extLst>
            <a:ext uri="{FF2B5EF4-FFF2-40B4-BE49-F238E27FC236}">
              <a16:creationId xmlns:a16="http://schemas.microsoft.com/office/drawing/2014/main" id="{7E199F60-C721-4AD3-ACBE-F5839D22BDC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4" name="Line 1695">
          <a:extLst>
            <a:ext uri="{FF2B5EF4-FFF2-40B4-BE49-F238E27FC236}">
              <a16:creationId xmlns:a16="http://schemas.microsoft.com/office/drawing/2014/main" id="{8B7F8E6F-00C9-412A-AE06-EEE585078DB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5" name="Line 1696">
          <a:extLst>
            <a:ext uri="{FF2B5EF4-FFF2-40B4-BE49-F238E27FC236}">
              <a16:creationId xmlns:a16="http://schemas.microsoft.com/office/drawing/2014/main" id="{419549E7-F6B9-41F6-B995-75884F35FF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6" name="Line 1697">
          <a:extLst>
            <a:ext uri="{FF2B5EF4-FFF2-40B4-BE49-F238E27FC236}">
              <a16:creationId xmlns:a16="http://schemas.microsoft.com/office/drawing/2014/main" id="{E59F8B76-B10A-49FA-B9B5-4709A5732DD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7" name="Line 1698">
          <a:extLst>
            <a:ext uri="{FF2B5EF4-FFF2-40B4-BE49-F238E27FC236}">
              <a16:creationId xmlns:a16="http://schemas.microsoft.com/office/drawing/2014/main" id="{C3AAB2CE-7595-4A46-8D3E-570A956C3A0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8" name="Line 1699">
          <a:extLst>
            <a:ext uri="{FF2B5EF4-FFF2-40B4-BE49-F238E27FC236}">
              <a16:creationId xmlns:a16="http://schemas.microsoft.com/office/drawing/2014/main" id="{1BD24085-F46B-46D0-8038-234C75F8DD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89" name="Line 1700">
          <a:extLst>
            <a:ext uri="{FF2B5EF4-FFF2-40B4-BE49-F238E27FC236}">
              <a16:creationId xmlns:a16="http://schemas.microsoft.com/office/drawing/2014/main" id="{610CFE02-E532-40AC-8991-A7D5FE1606E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0" name="Line 1701">
          <a:extLst>
            <a:ext uri="{FF2B5EF4-FFF2-40B4-BE49-F238E27FC236}">
              <a16:creationId xmlns:a16="http://schemas.microsoft.com/office/drawing/2014/main" id="{0C7468A8-8939-49DD-88C0-2674CCBD30B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1" name="Line 1702">
          <a:extLst>
            <a:ext uri="{FF2B5EF4-FFF2-40B4-BE49-F238E27FC236}">
              <a16:creationId xmlns:a16="http://schemas.microsoft.com/office/drawing/2014/main" id="{31300F78-6094-4B35-AD77-95C688C509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2" name="Line 1703">
          <a:extLst>
            <a:ext uri="{FF2B5EF4-FFF2-40B4-BE49-F238E27FC236}">
              <a16:creationId xmlns:a16="http://schemas.microsoft.com/office/drawing/2014/main" id="{8FF45D4E-1B77-432D-AE84-7F746F75762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3" name="Line 1704">
          <a:extLst>
            <a:ext uri="{FF2B5EF4-FFF2-40B4-BE49-F238E27FC236}">
              <a16:creationId xmlns:a16="http://schemas.microsoft.com/office/drawing/2014/main" id="{84C37622-719D-42D2-A76F-B889C2E357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4" name="Line 1705">
          <a:extLst>
            <a:ext uri="{FF2B5EF4-FFF2-40B4-BE49-F238E27FC236}">
              <a16:creationId xmlns:a16="http://schemas.microsoft.com/office/drawing/2014/main" id="{184A0752-BFBA-4436-AC33-6A8F6D12E5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5" name="Line 1706">
          <a:extLst>
            <a:ext uri="{FF2B5EF4-FFF2-40B4-BE49-F238E27FC236}">
              <a16:creationId xmlns:a16="http://schemas.microsoft.com/office/drawing/2014/main" id="{A31D5204-12E3-46DE-BE5A-A2D71C451F9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6" name="Line 1707">
          <a:extLst>
            <a:ext uri="{FF2B5EF4-FFF2-40B4-BE49-F238E27FC236}">
              <a16:creationId xmlns:a16="http://schemas.microsoft.com/office/drawing/2014/main" id="{D4515336-1066-4295-B045-0D34A7C0CE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7" name="Line 1694">
          <a:extLst>
            <a:ext uri="{FF2B5EF4-FFF2-40B4-BE49-F238E27FC236}">
              <a16:creationId xmlns:a16="http://schemas.microsoft.com/office/drawing/2014/main" id="{F23A6C3B-3D49-4ECC-883D-5226B64FEA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8" name="Line 1695">
          <a:extLst>
            <a:ext uri="{FF2B5EF4-FFF2-40B4-BE49-F238E27FC236}">
              <a16:creationId xmlns:a16="http://schemas.microsoft.com/office/drawing/2014/main" id="{C3989276-D1D7-42F1-99E0-6A3F0607FB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99" name="Line 1696">
          <a:extLst>
            <a:ext uri="{FF2B5EF4-FFF2-40B4-BE49-F238E27FC236}">
              <a16:creationId xmlns:a16="http://schemas.microsoft.com/office/drawing/2014/main" id="{0E0D230E-127E-4D1E-978C-99FE66A368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0" name="Line 1697">
          <a:extLst>
            <a:ext uri="{FF2B5EF4-FFF2-40B4-BE49-F238E27FC236}">
              <a16:creationId xmlns:a16="http://schemas.microsoft.com/office/drawing/2014/main" id="{6CB94F60-9DCF-4532-B30F-694325EAB21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1" name="Line 1698">
          <a:extLst>
            <a:ext uri="{FF2B5EF4-FFF2-40B4-BE49-F238E27FC236}">
              <a16:creationId xmlns:a16="http://schemas.microsoft.com/office/drawing/2014/main" id="{EBBF8D0C-D889-4804-A767-6C24133F71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2" name="Line 1699">
          <a:extLst>
            <a:ext uri="{FF2B5EF4-FFF2-40B4-BE49-F238E27FC236}">
              <a16:creationId xmlns:a16="http://schemas.microsoft.com/office/drawing/2014/main" id="{6EFD74E3-FC47-43F1-9FF1-F202759B92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3" name="Line 1700">
          <a:extLst>
            <a:ext uri="{FF2B5EF4-FFF2-40B4-BE49-F238E27FC236}">
              <a16:creationId xmlns:a16="http://schemas.microsoft.com/office/drawing/2014/main" id="{5F671FC4-4BF7-4FFC-BAB3-4DC6DA1B0F5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4" name="Line 1701">
          <a:extLst>
            <a:ext uri="{FF2B5EF4-FFF2-40B4-BE49-F238E27FC236}">
              <a16:creationId xmlns:a16="http://schemas.microsoft.com/office/drawing/2014/main" id="{16D20C30-139D-46E4-B4F8-61ACD4014D0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5" name="Line 1702">
          <a:extLst>
            <a:ext uri="{FF2B5EF4-FFF2-40B4-BE49-F238E27FC236}">
              <a16:creationId xmlns:a16="http://schemas.microsoft.com/office/drawing/2014/main" id="{C30BD9B2-C64A-4728-B0F2-EB9291EA9AC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6" name="Line 1703">
          <a:extLst>
            <a:ext uri="{FF2B5EF4-FFF2-40B4-BE49-F238E27FC236}">
              <a16:creationId xmlns:a16="http://schemas.microsoft.com/office/drawing/2014/main" id="{99CD3F5F-C0D5-4CFB-829B-F98378430FD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7" name="Line 1704">
          <a:extLst>
            <a:ext uri="{FF2B5EF4-FFF2-40B4-BE49-F238E27FC236}">
              <a16:creationId xmlns:a16="http://schemas.microsoft.com/office/drawing/2014/main" id="{92ECCD6F-171F-4B15-A44C-19C6AAFB0D2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8" name="Line 1705">
          <a:extLst>
            <a:ext uri="{FF2B5EF4-FFF2-40B4-BE49-F238E27FC236}">
              <a16:creationId xmlns:a16="http://schemas.microsoft.com/office/drawing/2014/main" id="{A39DC4CA-7657-407A-BF2C-362A503CCE2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09" name="Line 1706">
          <a:extLst>
            <a:ext uri="{FF2B5EF4-FFF2-40B4-BE49-F238E27FC236}">
              <a16:creationId xmlns:a16="http://schemas.microsoft.com/office/drawing/2014/main" id="{C5BEAE53-9E0B-4790-949B-0E23469A9A0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0" name="Line 1707">
          <a:extLst>
            <a:ext uri="{FF2B5EF4-FFF2-40B4-BE49-F238E27FC236}">
              <a16:creationId xmlns:a16="http://schemas.microsoft.com/office/drawing/2014/main" id="{E1847530-4682-4BC5-9751-0A1A6F87DA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1" name="Line 1694">
          <a:extLst>
            <a:ext uri="{FF2B5EF4-FFF2-40B4-BE49-F238E27FC236}">
              <a16:creationId xmlns:a16="http://schemas.microsoft.com/office/drawing/2014/main" id="{9A50C9CF-7BF3-44E0-BAFC-DF5A652A0B6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2" name="Line 1695">
          <a:extLst>
            <a:ext uri="{FF2B5EF4-FFF2-40B4-BE49-F238E27FC236}">
              <a16:creationId xmlns:a16="http://schemas.microsoft.com/office/drawing/2014/main" id="{7DA764C8-70D9-4F38-8790-638F4FBD068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3" name="Line 1696">
          <a:extLst>
            <a:ext uri="{FF2B5EF4-FFF2-40B4-BE49-F238E27FC236}">
              <a16:creationId xmlns:a16="http://schemas.microsoft.com/office/drawing/2014/main" id="{2EC53539-9AD8-44F2-A62E-C2917451F8F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4" name="Line 1697">
          <a:extLst>
            <a:ext uri="{FF2B5EF4-FFF2-40B4-BE49-F238E27FC236}">
              <a16:creationId xmlns:a16="http://schemas.microsoft.com/office/drawing/2014/main" id="{56803C7E-ABE9-4E58-87B5-8F60D1993DA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5" name="Line 1698">
          <a:extLst>
            <a:ext uri="{FF2B5EF4-FFF2-40B4-BE49-F238E27FC236}">
              <a16:creationId xmlns:a16="http://schemas.microsoft.com/office/drawing/2014/main" id="{E834401C-2689-4A8E-8C20-59FA6C67A02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6" name="Line 1699">
          <a:extLst>
            <a:ext uri="{FF2B5EF4-FFF2-40B4-BE49-F238E27FC236}">
              <a16:creationId xmlns:a16="http://schemas.microsoft.com/office/drawing/2014/main" id="{9599498E-F325-41EC-AF96-70240AB687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7" name="Line 1700">
          <a:extLst>
            <a:ext uri="{FF2B5EF4-FFF2-40B4-BE49-F238E27FC236}">
              <a16:creationId xmlns:a16="http://schemas.microsoft.com/office/drawing/2014/main" id="{D74791C4-C326-4A13-8D05-1FDAECF4AD5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8" name="Line 1701">
          <a:extLst>
            <a:ext uri="{FF2B5EF4-FFF2-40B4-BE49-F238E27FC236}">
              <a16:creationId xmlns:a16="http://schemas.microsoft.com/office/drawing/2014/main" id="{C94A1C81-884F-4BCF-9A61-A288B11B76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19" name="Line 1702">
          <a:extLst>
            <a:ext uri="{FF2B5EF4-FFF2-40B4-BE49-F238E27FC236}">
              <a16:creationId xmlns:a16="http://schemas.microsoft.com/office/drawing/2014/main" id="{51962A89-C0EB-4F08-9B12-E644D71C8B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0" name="Line 1703">
          <a:extLst>
            <a:ext uri="{FF2B5EF4-FFF2-40B4-BE49-F238E27FC236}">
              <a16:creationId xmlns:a16="http://schemas.microsoft.com/office/drawing/2014/main" id="{1B7B70F3-EED6-493B-86D9-21FE8E6AFEF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1" name="Line 1704">
          <a:extLst>
            <a:ext uri="{FF2B5EF4-FFF2-40B4-BE49-F238E27FC236}">
              <a16:creationId xmlns:a16="http://schemas.microsoft.com/office/drawing/2014/main" id="{785CF0AC-6B75-45A0-8658-E8D5F4B971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2" name="Line 1705">
          <a:extLst>
            <a:ext uri="{FF2B5EF4-FFF2-40B4-BE49-F238E27FC236}">
              <a16:creationId xmlns:a16="http://schemas.microsoft.com/office/drawing/2014/main" id="{CEF39A5F-6D6A-4353-A94C-DB4C7BA7B4C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3" name="Line 1706">
          <a:extLst>
            <a:ext uri="{FF2B5EF4-FFF2-40B4-BE49-F238E27FC236}">
              <a16:creationId xmlns:a16="http://schemas.microsoft.com/office/drawing/2014/main" id="{72392AC2-ED05-44DD-8750-DC603861D4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4" name="Line 1707">
          <a:extLst>
            <a:ext uri="{FF2B5EF4-FFF2-40B4-BE49-F238E27FC236}">
              <a16:creationId xmlns:a16="http://schemas.microsoft.com/office/drawing/2014/main" id="{C29DE941-6DC3-40C0-956E-3A1980A6EF8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5" name="Line 1694">
          <a:extLst>
            <a:ext uri="{FF2B5EF4-FFF2-40B4-BE49-F238E27FC236}">
              <a16:creationId xmlns:a16="http://schemas.microsoft.com/office/drawing/2014/main" id="{C5D6268C-3334-4504-9452-643711D93C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6" name="Line 1695">
          <a:extLst>
            <a:ext uri="{FF2B5EF4-FFF2-40B4-BE49-F238E27FC236}">
              <a16:creationId xmlns:a16="http://schemas.microsoft.com/office/drawing/2014/main" id="{8E822C46-1BAC-4606-AD8E-380C612980B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7" name="Line 1696">
          <a:extLst>
            <a:ext uri="{FF2B5EF4-FFF2-40B4-BE49-F238E27FC236}">
              <a16:creationId xmlns:a16="http://schemas.microsoft.com/office/drawing/2014/main" id="{A4323E85-8EE2-4755-9B96-337A1E5E987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8" name="Line 1697">
          <a:extLst>
            <a:ext uri="{FF2B5EF4-FFF2-40B4-BE49-F238E27FC236}">
              <a16:creationId xmlns:a16="http://schemas.microsoft.com/office/drawing/2014/main" id="{42B27C55-9C64-4984-BD54-A8E6F43905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29" name="Line 1698">
          <a:extLst>
            <a:ext uri="{FF2B5EF4-FFF2-40B4-BE49-F238E27FC236}">
              <a16:creationId xmlns:a16="http://schemas.microsoft.com/office/drawing/2014/main" id="{F55045B6-7362-4DAA-BFDF-2B88EA37F03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0" name="Line 1699">
          <a:extLst>
            <a:ext uri="{FF2B5EF4-FFF2-40B4-BE49-F238E27FC236}">
              <a16:creationId xmlns:a16="http://schemas.microsoft.com/office/drawing/2014/main" id="{31E84A03-E0AF-4AE1-BF89-2EF7F5AE9E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1" name="Line 1700">
          <a:extLst>
            <a:ext uri="{FF2B5EF4-FFF2-40B4-BE49-F238E27FC236}">
              <a16:creationId xmlns:a16="http://schemas.microsoft.com/office/drawing/2014/main" id="{2AC53F2C-FB3B-4EB8-8F5B-1F192324CCC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2" name="Line 1701">
          <a:extLst>
            <a:ext uri="{FF2B5EF4-FFF2-40B4-BE49-F238E27FC236}">
              <a16:creationId xmlns:a16="http://schemas.microsoft.com/office/drawing/2014/main" id="{4A167222-D647-4E1C-80E7-3B3909BB3F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3" name="Line 1702">
          <a:extLst>
            <a:ext uri="{FF2B5EF4-FFF2-40B4-BE49-F238E27FC236}">
              <a16:creationId xmlns:a16="http://schemas.microsoft.com/office/drawing/2014/main" id="{0582C3FC-DAE3-4F44-9347-C374E191526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4" name="Line 1703">
          <a:extLst>
            <a:ext uri="{FF2B5EF4-FFF2-40B4-BE49-F238E27FC236}">
              <a16:creationId xmlns:a16="http://schemas.microsoft.com/office/drawing/2014/main" id="{C910B179-7FE9-4605-B003-D3E77A69CD3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5" name="Line 1704">
          <a:extLst>
            <a:ext uri="{FF2B5EF4-FFF2-40B4-BE49-F238E27FC236}">
              <a16:creationId xmlns:a16="http://schemas.microsoft.com/office/drawing/2014/main" id="{B6B8F635-964D-4D65-AE82-BA7BA10A52E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6" name="Line 1705">
          <a:extLst>
            <a:ext uri="{FF2B5EF4-FFF2-40B4-BE49-F238E27FC236}">
              <a16:creationId xmlns:a16="http://schemas.microsoft.com/office/drawing/2014/main" id="{0122EC73-129E-4295-ADF6-729F8880A53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7" name="Line 1706">
          <a:extLst>
            <a:ext uri="{FF2B5EF4-FFF2-40B4-BE49-F238E27FC236}">
              <a16:creationId xmlns:a16="http://schemas.microsoft.com/office/drawing/2014/main" id="{78743C7C-A5FD-450A-A56A-F9CBA077C5F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38" name="Line 1707">
          <a:extLst>
            <a:ext uri="{FF2B5EF4-FFF2-40B4-BE49-F238E27FC236}">
              <a16:creationId xmlns:a16="http://schemas.microsoft.com/office/drawing/2014/main" id="{B1ED8AA9-8E3A-4955-A43D-F97E40219F1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39" name="Line 1694">
          <a:extLst>
            <a:ext uri="{FF2B5EF4-FFF2-40B4-BE49-F238E27FC236}">
              <a16:creationId xmlns:a16="http://schemas.microsoft.com/office/drawing/2014/main" id="{C8A4966F-DEEB-4220-B84F-79EF0A0AED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0" name="Line 1695">
          <a:extLst>
            <a:ext uri="{FF2B5EF4-FFF2-40B4-BE49-F238E27FC236}">
              <a16:creationId xmlns:a16="http://schemas.microsoft.com/office/drawing/2014/main" id="{CA6F0572-80D9-4A65-B721-576B2FE8EBE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1" name="Line 1696">
          <a:extLst>
            <a:ext uri="{FF2B5EF4-FFF2-40B4-BE49-F238E27FC236}">
              <a16:creationId xmlns:a16="http://schemas.microsoft.com/office/drawing/2014/main" id="{5D430880-8B0C-499C-BD3C-343A42E6EA9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2" name="Line 1697">
          <a:extLst>
            <a:ext uri="{FF2B5EF4-FFF2-40B4-BE49-F238E27FC236}">
              <a16:creationId xmlns:a16="http://schemas.microsoft.com/office/drawing/2014/main" id="{7BB182CE-8D53-46A1-B923-50C9575F4F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3" name="Line 1698">
          <a:extLst>
            <a:ext uri="{FF2B5EF4-FFF2-40B4-BE49-F238E27FC236}">
              <a16:creationId xmlns:a16="http://schemas.microsoft.com/office/drawing/2014/main" id="{C4863112-37CE-4167-8B32-22AD4E61D19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4" name="Line 1699">
          <a:extLst>
            <a:ext uri="{FF2B5EF4-FFF2-40B4-BE49-F238E27FC236}">
              <a16:creationId xmlns:a16="http://schemas.microsoft.com/office/drawing/2014/main" id="{D35BE085-1698-4DCD-A04E-5DF019D4EBA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5" name="Line 1700">
          <a:extLst>
            <a:ext uri="{FF2B5EF4-FFF2-40B4-BE49-F238E27FC236}">
              <a16:creationId xmlns:a16="http://schemas.microsoft.com/office/drawing/2014/main" id="{37E33039-2BE1-4449-8C4C-0F3272B599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6" name="Line 1701">
          <a:extLst>
            <a:ext uri="{FF2B5EF4-FFF2-40B4-BE49-F238E27FC236}">
              <a16:creationId xmlns:a16="http://schemas.microsoft.com/office/drawing/2014/main" id="{FCABD00A-5D19-40D4-867A-24A69DFE4E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7" name="Line 1702">
          <a:extLst>
            <a:ext uri="{FF2B5EF4-FFF2-40B4-BE49-F238E27FC236}">
              <a16:creationId xmlns:a16="http://schemas.microsoft.com/office/drawing/2014/main" id="{5A339B27-AEF4-4999-B900-DD5404D8175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8" name="Line 1703">
          <a:extLst>
            <a:ext uri="{FF2B5EF4-FFF2-40B4-BE49-F238E27FC236}">
              <a16:creationId xmlns:a16="http://schemas.microsoft.com/office/drawing/2014/main" id="{BC166383-394F-45F9-A8EB-144113CE18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49" name="Line 1704">
          <a:extLst>
            <a:ext uri="{FF2B5EF4-FFF2-40B4-BE49-F238E27FC236}">
              <a16:creationId xmlns:a16="http://schemas.microsoft.com/office/drawing/2014/main" id="{79B065C7-8EE9-4B58-8570-54D6E2A2024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0" name="Line 1705">
          <a:extLst>
            <a:ext uri="{FF2B5EF4-FFF2-40B4-BE49-F238E27FC236}">
              <a16:creationId xmlns:a16="http://schemas.microsoft.com/office/drawing/2014/main" id="{CFDE48CC-0C43-4C01-A65F-FC5F772EFFB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1" name="Line 1706">
          <a:extLst>
            <a:ext uri="{FF2B5EF4-FFF2-40B4-BE49-F238E27FC236}">
              <a16:creationId xmlns:a16="http://schemas.microsoft.com/office/drawing/2014/main" id="{E8F2D414-AB7F-4D07-A116-DE98296595C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2" name="Line 1707">
          <a:extLst>
            <a:ext uri="{FF2B5EF4-FFF2-40B4-BE49-F238E27FC236}">
              <a16:creationId xmlns:a16="http://schemas.microsoft.com/office/drawing/2014/main" id="{0F7440B4-1DDD-4EBD-8FDB-26D2DCF9A51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3" name="Line 1694">
          <a:extLst>
            <a:ext uri="{FF2B5EF4-FFF2-40B4-BE49-F238E27FC236}">
              <a16:creationId xmlns:a16="http://schemas.microsoft.com/office/drawing/2014/main" id="{DFE2F201-ECDB-4F89-B227-D37DD2ABC35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4" name="Line 1695">
          <a:extLst>
            <a:ext uri="{FF2B5EF4-FFF2-40B4-BE49-F238E27FC236}">
              <a16:creationId xmlns:a16="http://schemas.microsoft.com/office/drawing/2014/main" id="{862BE991-8366-454E-BF72-AC98FE9A2FC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5" name="Line 1696">
          <a:extLst>
            <a:ext uri="{FF2B5EF4-FFF2-40B4-BE49-F238E27FC236}">
              <a16:creationId xmlns:a16="http://schemas.microsoft.com/office/drawing/2014/main" id="{E3B724BC-3069-4A69-99B2-7251674F2EC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6" name="Line 1697">
          <a:extLst>
            <a:ext uri="{FF2B5EF4-FFF2-40B4-BE49-F238E27FC236}">
              <a16:creationId xmlns:a16="http://schemas.microsoft.com/office/drawing/2014/main" id="{3D11E46C-AF36-4C8A-B6C4-D9584CECF66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7" name="Line 1698">
          <a:extLst>
            <a:ext uri="{FF2B5EF4-FFF2-40B4-BE49-F238E27FC236}">
              <a16:creationId xmlns:a16="http://schemas.microsoft.com/office/drawing/2014/main" id="{EBB01C47-EB6B-4CDB-864C-4F896FEDE8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8" name="Line 1699">
          <a:extLst>
            <a:ext uri="{FF2B5EF4-FFF2-40B4-BE49-F238E27FC236}">
              <a16:creationId xmlns:a16="http://schemas.microsoft.com/office/drawing/2014/main" id="{61FF2E7A-598C-458E-9AAC-C1C5701717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59" name="Line 1700">
          <a:extLst>
            <a:ext uri="{FF2B5EF4-FFF2-40B4-BE49-F238E27FC236}">
              <a16:creationId xmlns:a16="http://schemas.microsoft.com/office/drawing/2014/main" id="{299006F5-4D28-474A-BC2B-53109867BD6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0" name="Line 1701">
          <a:extLst>
            <a:ext uri="{FF2B5EF4-FFF2-40B4-BE49-F238E27FC236}">
              <a16:creationId xmlns:a16="http://schemas.microsoft.com/office/drawing/2014/main" id="{8C686E88-F499-4221-A7A5-D774D8635A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1" name="Line 1702">
          <a:extLst>
            <a:ext uri="{FF2B5EF4-FFF2-40B4-BE49-F238E27FC236}">
              <a16:creationId xmlns:a16="http://schemas.microsoft.com/office/drawing/2014/main" id="{AA8C8734-A149-4377-8854-5731AD2FB4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2" name="Line 1703">
          <a:extLst>
            <a:ext uri="{FF2B5EF4-FFF2-40B4-BE49-F238E27FC236}">
              <a16:creationId xmlns:a16="http://schemas.microsoft.com/office/drawing/2014/main" id="{61AD49C1-3F82-4908-A2E3-1E8F82CEC84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3" name="Line 1704">
          <a:extLst>
            <a:ext uri="{FF2B5EF4-FFF2-40B4-BE49-F238E27FC236}">
              <a16:creationId xmlns:a16="http://schemas.microsoft.com/office/drawing/2014/main" id="{2DAE01A8-9AEE-4BD1-8D1A-45065871F4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4" name="Line 1705">
          <a:extLst>
            <a:ext uri="{FF2B5EF4-FFF2-40B4-BE49-F238E27FC236}">
              <a16:creationId xmlns:a16="http://schemas.microsoft.com/office/drawing/2014/main" id="{A75C1435-D3E2-48EF-9486-21CC505ACC9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5" name="Line 1706">
          <a:extLst>
            <a:ext uri="{FF2B5EF4-FFF2-40B4-BE49-F238E27FC236}">
              <a16:creationId xmlns:a16="http://schemas.microsoft.com/office/drawing/2014/main" id="{048000B6-43C6-4F4F-A527-EBB580F1872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6" name="Line 1707">
          <a:extLst>
            <a:ext uri="{FF2B5EF4-FFF2-40B4-BE49-F238E27FC236}">
              <a16:creationId xmlns:a16="http://schemas.microsoft.com/office/drawing/2014/main" id="{DF5D5D27-CEA5-456E-A39A-D5F918DFECF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7" name="Line 1694">
          <a:extLst>
            <a:ext uri="{FF2B5EF4-FFF2-40B4-BE49-F238E27FC236}">
              <a16:creationId xmlns:a16="http://schemas.microsoft.com/office/drawing/2014/main" id="{D77517A3-D050-431E-8495-BD2E9209529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8" name="Line 1695">
          <a:extLst>
            <a:ext uri="{FF2B5EF4-FFF2-40B4-BE49-F238E27FC236}">
              <a16:creationId xmlns:a16="http://schemas.microsoft.com/office/drawing/2014/main" id="{F643253F-87CF-4685-9630-43588E4601E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69" name="Line 1696">
          <a:extLst>
            <a:ext uri="{FF2B5EF4-FFF2-40B4-BE49-F238E27FC236}">
              <a16:creationId xmlns:a16="http://schemas.microsoft.com/office/drawing/2014/main" id="{0AEE5E17-4171-49A1-8B82-865FD28B103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0" name="Line 1697">
          <a:extLst>
            <a:ext uri="{FF2B5EF4-FFF2-40B4-BE49-F238E27FC236}">
              <a16:creationId xmlns:a16="http://schemas.microsoft.com/office/drawing/2014/main" id="{F7E7C82B-E20E-4259-9637-16CA496308D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1" name="Line 1698">
          <a:extLst>
            <a:ext uri="{FF2B5EF4-FFF2-40B4-BE49-F238E27FC236}">
              <a16:creationId xmlns:a16="http://schemas.microsoft.com/office/drawing/2014/main" id="{5549A569-65A8-4AEF-8223-B6B79B75F4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2" name="Line 1699">
          <a:extLst>
            <a:ext uri="{FF2B5EF4-FFF2-40B4-BE49-F238E27FC236}">
              <a16:creationId xmlns:a16="http://schemas.microsoft.com/office/drawing/2014/main" id="{AD3CD457-A952-4B95-9C41-A867EE9244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3" name="Line 1700">
          <a:extLst>
            <a:ext uri="{FF2B5EF4-FFF2-40B4-BE49-F238E27FC236}">
              <a16:creationId xmlns:a16="http://schemas.microsoft.com/office/drawing/2014/main" id="{9E0E54AB-1DCA-4A22-810D-44D78F52641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4" name="Line 1701">
          <a:extLst>
            <a:ext uri="{FF2B5EF4-FFF2-40B4-BE49-F238E27FC236}">
              <a16:creationId xmlns:a16="http://schemas.microsoft.com/office/drawing/2014/main" id="{DDD17A12-5A41-43DB-B5B7-35BDDACA09C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5" name="Line 1702">
          <a:extLst>
            <a:ext uri="{FF2B5EF4-FFF2-40B4-BE49-F238E27FC236}">
              <a16:creationId xmlns:a16="http://schemas.microsoft.com/office/drawing/2014/main" id="{7FF51637-0DAE-4E4A-BD9A-8A27388D8AB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6" name="Line 1703">
          <a:extLst>
            <a:ext uri="{FF2B5EF4-FFF2-40B4-BE49-F238E27FC236}">
              <a16:creationId xmlns:a16="http://schemas.microsoft.com/office/drawing/2014/main" id="{8D99096B-A347-4746-9E92-AA2B630E1C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7" name="Line 1704">
          <a:extLst>
            <a:ext uri="{FF2B5EF4-FFF2-40B4-BE49-F238E27FC236}">
              <a16:creationId xmlns:a16="http://schemas.microsoft.com/office/drawing/2014/main" id="{71EE7A90-BB19-4595-8E3D-5B5E9626625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8" name="Line 1705">
          <a:extLst>
            <a:ext uri="{FF2B5EF4-FFF2-40B4-BE49-F238E27FC236}">
              <a16:creationId xmlns:a16="http://schemas.microsoft.com/office/drawing/2014/main" id="{9812596B-DF06-47D8-9119-9C6451E831A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79" name="Line 1706">
          <a:extLst>
            <a:ext uri="{FF2B5EF4-FFF2-40B4-BE49-F238E27FC236}">
              <a16:creationId xmlns:a16="http://schemas.microsoft.com/office/drawing/2014/main" id="{37CBC21A-800F-48A5-99A0-F645963E908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0" name="Line 1707">
          <a:extLst>
            <a:ext uri="{FF2B5EF4-FFF2-40B4-BE49-F238E27FC236}">
              <a16:creationId xmlns:a16="http://schemas.microsoft.com/office/drawing/2014/main" id="{9A15C7DF-965A-4C60-BCEC-511A6D7CFC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1" name="Line 1694">
          <a:extLst>
            <a:ext uri="{FF2B5EF4-FFF2-40B4-BE49-F238E27FC236}">
              <a16:creationId xmlns:a16="http://schemas.microsoft.com/office/drawing/2014/main" id="{046EB6AA-13F7-479E-8483-397AD192F9A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2" name="Line 1695">
          <a:extLst>
            <a:ext uri="{FF2B5EF4-FFF2-40B4-BE49-F238E27FC236}">
              <a16:creationId xmlns:a16="http://schemas.microsoft.com/office/drawing/2014/main" id="{D940BA5D-387F-4C90-9548-0AA7AE2606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3" name="Line 1696">
          <a:extLst>
            <a:ext uri="{FF2B5EF4-FFF2-40B4-BE49-F238E27FC236}">
              <a16:creationId xmlns:a16="http://schemas.microsoft.com/office/drawing/2014/main" id="{542BAA79-1737-42AF-BD78-57D18FCEECE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4" name="Line 1697">
          <a:extLst>
            <a:ext uri="{FF2B5EF4-FFF2-40B4-BE49-F238E27FC236}">
              <a16:creationId xmlns:a16="http://schemas.microsoft.com/office/drawing/2014/main" id="{22E983E8-A9D6-4E91-92E6-9EE3E80BF7E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5" name="Line 1698">
          <a:extLst>
            <a:ext uri="{FF2B5EF4-FFF2-40B4-BE49-F238E27FC236}">
              <a16:creationId xmlns:a16="http://schemas.microsoft.com/office/drawing/2014/main" id="{ACFF06A6-77E9-497C-A303-66532F8E3E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6" name="Line 1699">
          <a:extLst>
            <a:ext uri="{FF2B5EF4-FFF2-40B4-BE49-F238E27FC236}">
              <a16:creationId xmlns:a16="http://schemas.microsoft.com/office/drawing/2014/main" id="{92AB3D1F-FD18-4190-A3BB-22FDD577BA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7" name="Line 1700">
          <a:extLst>
            <a:ext uri="{FF2B5EF4-FFF2-40B4-BE49-F238E27FC236}">
              <a16:creationId xmlns:a16="http://schemas.microsoft.com/office/drawing/2014/main" id="{EE8F8B00-B29C-4DF3-8E8A-6D2C07F33A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8" name="Line 1701">
          <a:extLst>
            <a:ext uri="{FF2B5EF4-FFF2-40B4-BE49-F238E27FC236}">
              <a16:creationId xmlns:a16="http://schemas.microsoft.com/office/drawing/2014/main" id="{9320C739-37E9-4CE6-B4A7-30E34F32C03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89" name="Line 1702">
          <a:extLst>
            <a:ext uri="{FF2B5EF4-FFF2-40B4-BE49-F238E27FC236}">
              <a16:creationId xmlns:a16="http://schemas.microsoft.com/office/drawing/2014/main" id="{51C52490-F9DC-4154-8628-5E411745410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0" name="Line 1703">
          <a:extLst>
            <a:ext uri="{FF2B5EF4-FFF2-40B4-BE49-F238E27FC236}">
              <a16:creationId xmlns:a16="http://schemas.microsoft.com/office/drawing/2014/main" id="{BD5E64C2-8D4F-4C8A-95CE-CA1ECA72E2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1" name="Line 1704">
          <a:extLst>
            <a:ext uri="{FF2B5EF4-FFF2-40B4-BE49-F238E27FC236}">
              <a16:creationId xmlns:a16="http://schemas.microsoft.com/office/drawing/2014/main" id="{4A0F40BE-3E6B-4DDA-A55F-93D9206C026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2" name="Line 1705">
          <a:extLst>
            <a:ext uri="{FF2B5EF4-FFF2-40B4-BE49-F238E27FC236}">
              <a16:creationId xmlns:a16="http://schemas.microsoft.com/office/drawing/2014/main" id="{BEF8E32A-FFF4-43FE-836F-5AA5D5C3CC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3" name="Line 1706">
          <a:extLst>
            <a:ext uri="{FF2B5EF4-FFF2-40B4-BE49-F238E27FC236}">
              <a16:creationId xmlns:a16="http://schemas.microsoft.com/office/drawing/2014/main" id="{4999D627-04A6-4ACB-B54C-8B717E872D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4" name="Line 1707">
          <a:extLst>
            <a:ext uri="{FF2B5EF4-FFF2-40B4-BE49-F238E27FC236}">
              <a16:creationId xmlns:a16="http://schemas.microsoft.com/office/drawing/2014/main" id="{B5B6AACA-22B1-4724-81F0-A1EC7F476C7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5" name="Line 1694">
          <a:extLst>
            <a:ext uri="{FF2B5EF4-FFF2-40B4-BE49-F238E27FC236}">
              <a16:creationId xmlns:a16="http://schemas.microsoft.com/office/drawing/2014/main" id="{59E6BF0E-6540-472D-A99D-1153813577C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6" name="Line 1695">
          <a:extLst>
            <a:ext uri="{FF2B5EF4-FFF2-40B4-BE49-F238E27FC236}">
              <a16:creationId xmlns:a16="http://schemas.microsoft.com/office/drawing/2014/main" id="{5867BC0B-C680-4B92-B366-4051BE91CD5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7" name="Line 1696">
          <a:extLst>
            <a:ext uri="{FF2B5EF4-FFF2-40B4-BE49-F238E27FC236}">
              <a16:creationId xmlns:a16="http://schemas.microsoft.com/office/drawing/2014/main" id="{D7709877-F5D6-44ED-8178-86EB93E393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8" name="Line 1697">
          <a:extLst>
            <a:ext uri="{FF2B5EF4-FFF2-40B4-BE49-F238E27FC236}">
              <a16:creationId xmlns:a16="http://schemas.microsoft.com/office/drawing/2014/main" id="{A353F582-4258-4CDA-B4E0-2F77F85D1F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799" name="Line 1698">
          <a:extLst>
            <a:ext uri="{FF2B5EF4-FFF2-40B4-BE49-F238E27FC236}">
              <a16:creationId xmlns:a16="http://schemas.microsoft.com/office/drawing/2014/main" id="{CF9F5372-5ED7-420A-B592-96DED50A646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0" name="Line 1699">
          <a:extLst>
            <a:ext uri="{FF2B5EF4-FFF2-40B4-BE49-F238E27FC236}">
              <a16:creationId xmlns:a16="http://schemas.microsoft.com/office/drawing/2014/main" id="{D89DC913-3AC4-4490-9005-1BE2ABBB48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1" name="Line 1700">
          <a:extLst>
            <a:ext uri="{FF2B5EF4-FFF2-40B4-BE49-F238E27FC236}">
              <a16:creationId xmlns:a16="http://schemas.microsoft.com/office/drawing/2014/main" id="{C82AB774-272E-4CC4-B427-475D62076F2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2" name="Line 1701">
          <a:extLst>
            <a:ext uri="{FF2B5EF4-FFF2-40B4-BE49-F238E27FC236}">
              <a16:creationId xmlns:a16="http://schemas.microsoft.com/office/drawing/2014/main" id="{479C0E8C-FD73-49A8-B3E6-F785F37D95B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3" name="Line 1702">
          <a:extLst>
            <a:ext uri="{FF2B5EF4-FFF2-40B4-BE49-F238E27FC236}">
              <a16:creationId xmlns:a16="http://schemas.microsoft.com/office/drawing/2014/main" id="{5ECF2E16-26AB-428D-BB95-820934F4310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4" name="Line 1703">
          <a:extLst>
            <a:ext uri="{FF2B5EF4-FFF2-40B4-BE49-F238E27FC236}">
              <a16:creationId xmlns:a16="http://schemas.microsoft.com/office/drawing/2014/main" id="{7F3A3DDE-AB6B-497F-9683-118C7663259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5" name="Line 1704">
          <a:extLst>
            <a:ext uri="{FF2B5EF4-FFF2-40B4-BE49-F238E27FC236}">
              <a16:creationId xmlns:a16="http://schemas.microsoft.com/office/drawing/2014/main" id="{B37B9946-7487-4FD9-8E1D-0709731810C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6" name="Line 1705">
          <a:extLst>
            <a:ext uri="{FF2B5EF4-FFF2-40B4-BE49-F238E27FC236}">
              <a16:creationId xmlns:a16="http://schemas.microsoft.com/office/drawing/2014/main" id="{1478AC16-F746-43AA-97E2-90D070645E5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7" name="Line 1706">
          <a:extLst>
            <a:ext uri="{FF2B5EF4-FFF2-40B4-BE49-F238E27FC236}">
              <a16:creationId xmlns:a16="http://schemas.microsoft.com/office/drawing/2014/main" id="{929DC9F6-2524-460A-AB04-055DF27A727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8" name="Line 1707">
          <a:extLst>
            <a:ext uri="{FF2B5EF4-FFF2-40B4-BE49-F238E27FC236}">
              <a16:creationId xmlns:a16="http://schemas.microsoft.com/office/drawing/2014/main" id="{3ACB3426-7878-4A54-8C77-5424AF75A11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09" name="Line 1694">
          <a:extLst>
            <a:ext uri="{FF2B5EF4-FFF2-40B4-BE49-F238E27FC236}">
              <a16:creationId xmlns:a16="http://schemas.microsoft.com/office/drawing/2014/main" id="{3011CC34-5A05-4F27-903D-4D18A64E01F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0" name="Line 1695">
          <a:extLst>
            <a:ext uri="{FF2B5EF4-FFF2-40B4-BE49-F238E27FC236}">
              <a16:creationId xmlns:a16="http://schemas.microsoft.com/office/drawing/2014/main" id="{BBE650B5-4D2B-4E5E-8A0B-00E4399A5F3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1" name="Line 1696">
          <a:extLst>
            <a:ext uri="{FF2B5EF4-FFF2-40B4-BE49-F238E27FC236}">
              <a16:creationId xmlns:a16="http://schemas.microsoft.com/office/drawing/2014/main" id="{317635A3-48F0-4BC2-B013-35BE7B1E3F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2" name="Line 1697">
          <a:extLst>
            <a:ext uri="{FF2B5EF4-FFF2-40B4-BE49-F238E27FC236}">
              <a16:creationId xmlns:a16="http://schemas.microsoft.com/office/drawing/2014/main" id="{206A6799-AAF2-4702-A6A8-A454E889E9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3" name="Line 1698">
          <a:extLst>
            <a:ext uri="{FF2B5EF4-FFF2-40B4-BE49-F238E27FC236}">
              <a16:creationId xmlns:a16="http://schemas.microsoft.com/office/drawing/2014/main" id="{C49358D3-2BBB-46FB-9B44-E5AC114754B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4" name="Line 1699">
          <a:extLst>
            <a:ext uri="{FF2B5EF4-FFF2-40B4-BE49-F238E27FC236}">
              <a16:creationId xmlns:a16="http://schemas.microsoft.com/office/drawing/2014/main" id="{0146317C-7409-46C4-9D49-26DED79D36E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5" name="Line 1700">
          <a:extLst>
            <a:ext uri="{FF2B5EF4-FFF2-40B4-BE49-F238E27FC236}">
              <a16:creationId xmlns:a16="http://schemas.microsoft.com/office/drawing/2014/main" id="{F4C5BB2E-2149-4F07-B8F1-A34947BF0FF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6" name="Line 1701">
          <a:extLst>
            <a:ext uri="{FF2B5EF4-FFF2-40B4-BE49-F238E27FC236}">
              <a16:creationId xmlns:a16="http://schemas.microsoft.com/office/drawing/2014/main" id="{1C7860F8-578E-4CF2-9D45-5F83E9C672C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7" name="Line 1702">
          <a:extLst>
            <a:ext uri="{FF2B5EF4-FFF2-40B4-BE49-F238E27FC236}">
              <a16:creationId xmlns:a16="http://schemas.microsoft.com/office/drawing/2014/main" id="{5EECCBEF-581F-4D38-936D-8A9D4281713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8" name="Line 1703">
          <a:extLst>
            <a:ext uri="{FF2B5EF4-FFF2-40B4-BE49-F238E27FC236}">
              <a16:creationId xmlns:a16="http://schemas.microsoft.com/office/drawing/2014/main" id="{C7C21762-C1B6-4ECE-81C2-B0B249D4334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19" name="Line 1704">
          <a:extLst>
            <a:ext uri="{FF2B5EF4-FFF2-40B4-BE49-F238E27FC236}">
              <a16:creationId xmlns:a16="http://schemas.microsoft.com/office/drawing/2014/main" id="{88F2D1DC-E892-48C8-B5F2-B7A5D7657A6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0" name="Line 1705">
          <a:extLst>
            <a:ext uri="{FF2B5EF4-FFF2-40B4-BE49-F238E27FC236}">
              <a16:creationId xmlns:a16="http://schemas.microsoft.com/office/drawing/2014/main" id="{960733AA-EDD1-4CBE-9E2F-1CFFA52E2A1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1" name="Line 1706">
          <a:extLst>
            <a:ext uri="{FF2B5EF4-FFF2-40B4-BE49-F238E27FC236}">
              <a16:creationId xmlns:a16="http://schemas.microsoft.com/office/drawing/2014/main" id="{6664E864-55AF-49BC-A80F-2EA8757BE9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2" name="Line 1707">
          <a:extLst>
            <a:ext uri="{FF2B5EF4-FFF2-40B4-BE49-F238E27FC236}">
              <a16:creationId xmlns:a16="http://schemas.microsoft.com/office/drawing/2014/main" id="{B0EC9304-814C-4E03-8394-7E52025BAB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3" name="Line 1694">
          <a:extLst>
            <a:ext uri="{FF2B5EF4-FFF2-40B4-BE49-F238E27FC236}">
              <a16:creationId xmlns:a16="http://schemas.microsoft.com/office/drawing/2014/main" id="{CBF87563-27A0-4577-B1D6-B83BDD1D5C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4" name="Line 1695">
          <a:extLst>
            <a:ext uri="{FF2B5EF4-FFF2-40B4-BE49-F238E27FC236}">
              <a16:creationId xmlns:a16="http://schemas.microsoft.com/office/drawing/2014/main" id="{B47BE7FE-1185-4C7B-B3D6-17EE186A02A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5" name="Line 1696">
          <a:extLst>
            <a:ext uri="{FF2B5EF4-FFF2-40B4-BE49-F238E27FC236}">
              <a16:creationId xmlns:a16="http://schemas.microsoft.com/office/drawing/2014/main" id="{F7FBEC76-5FD2-4A82-A562-8A2E7F89723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6" name="Line 1697">
          <a:extLst>
            <a:ext uri="{FF2B5EF4-FFF2-40B4-BE49-F238E27FC236}">
              <a16:creationId xmlns:a16="http://schemas.microsoft.com/office/drawing/2014/main" id="{A9AA38AE-7A4D-4AC4-A38B-784F16270AB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7" name="Line 1698">
          <a:extLst>
            <a:ext uri="{FF2B5EF4-FFF2-40B4-BE49-F238E27FC236}">
              <a16:creationId xmlns:a16="http://schemas.microsoft.com/office/drawing/2014/main" id="{F3F37710-1677-4B69-862A-3CF96D1EAF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8" name="Line 1699">
          <a:extLst>
            <a:ext uri="{FF2B5EF4-FFF2-40B4-BE49-F238E27FC236}">
              <a16:creationId xmlns:a16="http://schemas.microsoft.com/office/drawing/2014/main" id="{68F6C6B1-732C-4B96-B0F8-83D049C7D8F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29" name="Line 1700">
          <a:extLst>
            <a:ext uri="{FF2B5EF4-FFF2-40B4-BE49-F238E27FC236}">
              <a16:creationId xmlns:a16="http://schemas.microsoft.com/office/drawing/2014/main" id="{81E05B0B-904C-49B4-8DF6-93D029F64C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0" name="Line 1701">
          <a:extLst>
            <a:ext uri="{FF2B5EF4-FFF2-40B4-BE49-F238E27FC236}">
              <a16:creationId xmlns:a16="http://schemas.microsoft.com/office/drawing/2014/main" id="{7867DC75-AED8-4A63-BB0B-6C598BC12B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1" name="Line 1702">
          <a:extLst>
            <a:ext uri="{FF2B5EF4-FFF2-40B4-BE49-F238E27FC236}">
              <a16:creationId xmlns:a16="http://schemas.microsoft.com/office/drawing/2014/main" id="{D2EC4CC9-15E6-45BE-B881-D816991035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2" name="Line 1703">
          <a:extLst>
            <a:ext uri="{FF2B5EF4-FFF2-40B4-BE49-F238E27FC236}">
              <a16:creationId xmlns:a16="http://schemas.microsoft.com/office/drawing/2014/main" id="{80E92F60-D756-4169-B2D3-C16A4495296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3" name="Line 1704">
          <a:extLst>
            <a:ext uri="{FF2B5EF4-FFF2-40B4-BE49-F238E27FC236}">
              <a16:creationId xmlns:a16="http://schemas.microsoft.com/office/drawing/2014/main" id="{9915DF64-8F96-43FE-86F3-197C9D6609A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4" name="Line 1705">
          <a:extLst>
            <a:ext uri="{FF2B5EF4-FFF2-40B4-BE49-F238E27FC236}">
              <a16:creationId xmlns:a16="http://schemas.microsoft.com/office/drawing/2014/main" id="{FF6255DB-655A-4202-B01C-B4222AE6F8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5" name="Line 1706">
          <a:extLst>
            <a:ext uri="{FF2B5EF4-FFF2-40B4-BE49-F238E27FC236}">
              <a16:creationId xmlns:a16="http://schemas.microsoft.com/office/drawing/2014/main" id="{5A56D3AD-80F0-4AA4-A881-1BA7588807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6" name="Line 1707">
          <a:extLst>
            <a:ext uri="{FF2B5EF4-FFF2-40B4-BE49-F238E27FC236}">
              <a16:creationId xmlns:a16="http://schemas.microsoft.com/office/drawing/2014/main" id="{DA59B9D3-7A35-413E-9E0F-D1AA698DB5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7" name="Line 1694">
          <a:extLst>
            <a:ext uri="{FF2B5EF4-FFF2-40B4-BE49-F238E27FC236}">
              <a16:creationId xmlns:a16="http://schemas.microsoft.com/office/drawing/2014/main" id="{01596C2A-E0BD-4134-9816-0589EEDF4D4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8" name="Line 1695">
          <a:extLst>
            <a:ext uri="{FF2B5EF4-FFF2-40B4-BE49-F238E27FC236}">
              <a16:creationId xmlns:a16="http://schemas.microsoft.com/office/drawing/2014/main" id="{FC868FBA-60E9-43F8-BA92-D964EFC19C8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39" name="Line 1696">
          <a:extLst>
            <a:ext uri="{FF2B5EF4-FFF2-40B4-BE49-F238E27FC236}">
              <a16:creationId xmlns:a16="http://schemas.microsoft.com/office/drawing/2014/main" id="{6D8B8B9A-0CB5-439D-B714-A5C3A50024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0" name="Line 1697">
          <a:extLst>
            <a:ext uri="{FF2B5EF4-FFF2-40B4-BE49-F238E27FC236}">
              <a16:creationId xmlns:a16="http://schemas.microsoft.com/office/drawing/2014/main" id="{FF77AEF8-1A15-49EC-8F4D-054166D3246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1" name="Line 1698">
          <a:extLst>
            <a:ext uri="{FF2B5EF4-FFF2-40B4-BE49-F238E27FC236}">
              <a16:creationId xmlns:a16="http://schemas.microsoft.com/office/drawing/2014/main" id="{687BF511-2B87-4AD2-B615-7287FB20EE3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2" name="Line 1699">
          <a:extLst>
            <a:ext uri="{FF2B5EF4-FFF2-40B4-BE49-F238E27FC236}">
              <a16:creationId xmlns:a16="http://schemas.microsoft.com/office/drawing/2014/main" id="{842ACE3F-FDC5-4D83-A0B1-98DFB4488A6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3" name="Line 1700">
          <a:extLst>
            <a:ext uri="{FF2B5EF4-FFF2-40B4-BE49-F238E27FC236}">
              <a16:creationId xmlns:a16="http://schemas.microsoft.com/office/drawing/2014/main" id="{BDCF067B-75F4-4985-935F-6DAF8A28241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4" name="Line 1701">
          <a:extLst>
            <a:ext uri="{FF2B5EF4-FFF2-40B4-BE49-F238E27FC236}">
              <a16:creationId xmlns:a16="http://schemas.microsoft.com/office/drawing/2014/main" id="{738D2B6A-0DEB-4E10-87A7-4C8D42149C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5" name="Line 1702">
          <a:extLst>
            <a:ext uri="{FF2B5EF4-FFF2-40B4-BE49-F238E27FC236}">
              <a16:creationId xmlns:a16="http://schemas.microsoft.com/office/drawing/2014/main" id="{7606A378-932B-4599-9044-668ABC4A5D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6" name="Line 1703">
          <a:extLst>
            <a:ext uri="{FF2B5EF4-FFF2-40B4-BE49-F238E27FC236}">
              <a16:creationId xmlns:a16="http://schemas.microsoft.com/office/drawing/2014/main" id="{14D0B957-33E2-424A-BF93-D2DF0C4868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7" name="Line 1704">
          <a:extLst>
            <a:ext uri="{FF2B5EF4-FFF2-40B4-BE49-F238E27FC236}">
              <a16:creationId xmlns:a16="http://schemas.microsoft.com/office/drawing/2014/main" id="{FCE6D761-FC76-4157-89E3-0FF74D5488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8" name="Line 1705">
          <a:extLst>
            <a:ext uri="{FF2B5EF4-FFF2-40B4-BE49-F238E27FC236}">
              <a16:creationId xmlns:a16="http://schemas.microsoft.com/office/drawing/2014/main" id="{4B200AE9-1CA7-4719-B06D-B319BDD6FD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49" name="Line 1706">
          <a:extLst>
            <a:ext uri="{FF2B5EF4-FFF2-40B4-BE49-F238E27FC236}">
              <a16:creationId xmlns:a16="http://schemas.microsoft.com/office/drawing/2014/main" id="{76A98701-C235-48E2-8B1D-9DBD6ACD48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5850" name="Line 1707">
          <a:extLst>
            <a:ext uri="{FF2B5EF4-FFF2-40B4-BE49-F238E27FC236}">
              <a16:creationId xmlns:a16="http://schemas.microsoft.com/office/drawing/2014/main" id="{CE4E0C07-683E-4F38-BAA6-B4B0ACB4751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3" name="Line 1694">
          <a:extLst>
            <a:ext uri="{FF2B5EF4-FFF2-40B4-BE49-F238E27FC236}">
              <a16:creationId xmlns:a16="http://schemas.microsoft.com/office/drawing/2014/main" id="{46AA173B-26B0-49A8-A763-B3AE97ABBCC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4" name="Line 1695">
          <a:extLst>
            <a:ext uri="{FF2B5EF4-FFF2-40B4-BE49-F238E27FC236}">
              <a16:creationId xmlns:a16="http://schemas.microsoft.com/office/drawing/2014/main" id="{89464038-1118-491A-96BB-23AF146111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5" name="Line 1696">
          <a:extLst>
            <a:ext uri="{FF2B5EF4-FFF2-40B4-BE49-F238E27FC236}">
              <a16:creationId xmlns:a16="http://schemas.microsoft.com/office/drawing/2014/main" id="{70472C9D-97BE-4FF5-B888-7F2E3F8949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6" name="Line 1697">
          <a:extLst>
            <a:ext uri="{FF2B5EF4-FFF2-40B4-BE49-F238E27FC236}">
              <a16:creationId xmlns:a16="http://schemas.microsoft.com/office/drawing/2014/main" id="{C341541B-D374-4244-8496-065D6DA59A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7" name="Line 1698">
          <a:extLst>
            <a:ext uri="{FF2B5EF4-FFF2-40B4-BE49-F238E27FC236}">
              <a16:creationId xmlns:a16="http://schemas.microsoft.com/office/drawing/2014/main" id="{069076A6-FEDC-4276-92A0-BB367AA9F2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8" name="Line 1699">
          <a:extLst>
            <a:ext uri="{FF2B5EF4-FFF2-40B4-BE49-F238E27FC236}">
              <a16:creationId xmlns:a16="http://schemas.microsoft.com/office/drawing/2014/main" id="{62B6B059-BCA8-4B78-9328-6189208A65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69" name="Line 1700">
          <a:extLst>
            <a:ext uri="{FF2B5EF4-FFF2-40B4-BE49-F238E27FC236}">
              <a16:creationId xmlns:a16="http://schemas.microsoft.com/office/drawing/2014/main" id="{EFDD6632-DE22-470F-AF7D-8B3778840F9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0" name="Line 1701">
          <a:extLst>
            <a:ext uri="{FF2B5EF4-FFF2-40B4-BE49-F238E27FC236}">
              <a16:creationId xmlns:a16="http://schemas.microsoft.com/office/drawing/2014/main" id="{379556B7-1DFE-49C3-8D5B-E4E7CECB9AB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1" name="Line 1702">
          <a:extLst>
            <a:ext uri="{FF2B5EF4-FFF2-40B4-BE49-F238E27FC236}">
              <a16:creationId xmlns:a16="http://schemas.microsoft.com/office/drawing/2014/main" id="{7063F66C-41BB-471B-BE55-A58C3A6F362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2" name="Line 1703">
          <a:extLst>
            <a:ext uri="{FF2B5EF4-FFF2-40B4-BE49-F238E27FC236}">
              <a16:creationId xmlns:a16="http://schemas.microsoft.com/office/drawing/2014/main" id="{92E775FA-2ADF-41CD-B68E-2153C05FE49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3" name="Line 1704">
          <a:extLst>
            <a:ext uri="{FF2B5EF4-FFF2-40B4-BE49-F238E27FC236}">
              <a16:creationId xmlns:a16="http://schemas.microsoft.com/office/drawing/2014/main" id="{1D3C2ADF-BD63-4517-885D-E2DEBE62D9C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4" name="Line 1705">
          <a:extLst>
            <a:ext uri="{FF2B5EF4-FFF2-40B4-BE49-F238E27FC236}">
              <a16:creationId xmlns:a16="http://schemas.microsoft.com/office/drawing/2014/main" id="{C7E4D98B-D6ED-4BE3-A69C-CED4E071CF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5" name="Line 1706">
          <a:extLst>
            <a:ext uri="{FF2B5EF4-FFF2-40B4-BE49-F238E27FC236}">
              <a16:creationId xmlns:a16="http://schemas.microsoft.com/office/drawing/2014/main" id="{9406CFB4-0E07-4615-9CB2-85D4A0A2521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6" name="Line 1707">
          <a:extLst>
            <a:ext uri="{FF2B5EF4-FFF2-40B4-BE49-F238E27FC236}">
              <a16:creationId xmlns:a16="http://schemas.microsoft.com/office/drawing/2014/main" id="{C3C02B59-7BDE-40B3-A451-3D07695B203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7" name="Line 1694">
          <a:extLst>
            <a:ext uri="{FF2B5EF4-FFF2-40B4-BE49-F238E27FC236}">
              <a16:creationId xmlns:a16="http://schemas.microsoft.com/office/drawing/2014/main" id="{88D78CF8-DDE1-45E7-B067-722A569256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8" name="Line 1695">
          <a:extLst>
            <a:ext uri="{FF2B5EF4-FFF2-40B4-BE49-F238E27FC236}">
              <a16:creationId xmlns:a16="http://schemas.microsoft.com/office/drawing/2014/main" id="{9EE6C094-C2F0-463D-800D-3BEC95A6573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79" name="Line 1696">
          <a:extLst>
            <a:ext uri="{FF2B5EF4-FFF2-40B4-BE49-F238E27FC236}">
              <a16:creationId xmlns:a16="http://schemas.microsoft.com/office/drawing/2014/main" id="{AFA9E66C-CF80-4A9C-8042-7EFFF7DFB23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0" name="Line 1697">
          <a:extLst>
            <a:ext uri="{FF2B5EF4-FFF2-40B4-BE49-F238E27FC236}">
              <a16:creationId xmlns:a16="http://schemas.microsoft.com/office/drawing/2014/main" id="{0A88B266-E9CD-42C9-9B53-61024F18D7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1" name="Line 1698">
          <a:extLst>
            <a:ext uri="{FF2B5EF4-FFF2-40B4-BE49-F238E27FC236}">
              <a16:creationId xmlns:a16="http://schemas.microsoft.com/office/drawing/2014/main" id="{DA58E1E1-4D24-449B-89F7-120D52C7D4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2" name="Line 1699">
          <a:extLst>
            <a:ext uri="{FF2B5EF4-FFF2-40B4-BE49-F238E27FC236}">
              <a16:creationId xmlns:a16="http://schemas.microsoft.com/office/drawing/2014/main" id="{69E62C21-EA51-41A0-8C78-18A2742D64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3" name="Line 1700">
          <a:extLst>
            <a:ext uri="{FF2B5EF4-FFF2-40B4-BE49-F238E27FC236}">
              <a16:creationId xmlns:a16="http://schemas.microsoft.com/office/drawing/2014/main" id="{5738EBE2-4E7D-42FC-8ED1-E8060ECB651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4" name="Line 1701">
          <a:extLst>
            <a:ext uri="{FF2B5EF4-FFF2-40B4-BE49-F238E27FC236}">
              <a16:creationId xmlns:a16="http://schemas.microsoft.com/office/drawing/2014/main" id="{A849CBC3-C5C7-45F0-88C2-08DDB5431D2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5" name="Line 1702">
          <a:extLst>
            <a:ext uri="{FF2B5EF4-FFF2-40B4-BE49-F238E27FC236}">
              <a16:creationId xmlns:a16="http://schemas.microsoft.com/office/drawing/2014/main" id="{041C9C90-48EF-4051-A0AB-02E8A577514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6" name="Line 1703">
          <a:extLst>
            <a:ext uri="{FF2B5EF4-FFF2-40B4-BE49-F238E27FC236}">
              <a16:creationId xmlns:a16="http://schemas.microsoft.com/office/drawing/2014/main" id="{16E9210D-EDBA-4E13-A171-13DB04D9CA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7" name="Line 1704">
          <a:extLst>
            <a:ext uri="{FF2B5EF4-FFF2-40B4-BE49-F238E27FC236}">
              <a16:creationId xmlns:a16="http://schemas.microsoft.com/office/drawing/2014/main" id="{E4F3D427-3CD3-40B1-9CEA-6475CC24DDF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8" name="Line 1705">
          <a:extLst>
            <a:ext uri="{FF2B5EF4-FFF2-40B4-BE49-F238E27FC236}">
              <a16:creationId xmlns:a16="http://schemas.microsoft.com/office/drawing/2014/main" id="{9BBD9F23-2A95-4A77-A35F-A65F1176DA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89" name="Line 1706">
          <a:extLst>
            <a:ext uri="{FF2B5EF4-FFF2-40B4-BE49-F238E27FC236}">
              <a16:creationId xmlns:a16="http://schemas.microsoft.com/office/drawing/2014/main" id="{52EEDE87-69C4-45A4-A833-111CAFCBB7A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0" name="Line 1707">
          <a:extLst>
            <a:ext uri="{FF2B5EF4-FFF2-40B4-BE49-F238E27FC236}">
              <a16:creationId xmlns:a16="http://schemas.microsoft.com/office/drawing/2014/main" id="{B2146653-DDB3-4BFB-82F1-E8261A40B0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1" name="Line 1694">
          <a:extLst>
            <a:ext uri="{FF2B5EF4-FFF2-40B4-BE49-F238E27FC236}">
              <a16:creationId xmlns:a16="http://schemas.microsoft.com/office/drawing/2014/main" id="{95D18250-6C6F-4B9E-A3D2-F07E1E06A6C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2" name="Line 1695">
          <a:extLst>
            <a:ext uri="{FF2B5EF4-FFF2-40B4-BE49-F238E27FC236}">
              <a16:creationId xmlns:a16="http://schemas.microsoft.com/office/drawing/2014/main" id="{D0888E27-4F88-4911-AA77-49CCF2004BB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3" name="Line 1696">
          <a:extLst>
            <a:ext uri="{FF2B5EF4-FFF2-40B4-BE49-F238E27FC236}">
              <a16:creationId xmlns:a16="http://schemas.microsoft.com/office/drawing/2014/main" id="{424458B6-550C-4FC7-9E6F-A7725CB58B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4" name="Line 1697">
          <a:extLst>
            <a:ext uri="{FF2B5EF4-FFF2-40B4-BE49-F238E27FC236}">
              <a16:creationId xmlns:a16="http://schemas.microsoft.com/office/drawing/2014/main" id="{A11CD33E-35E7-49E1-9C41-BB52F4F25E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5" name="Line 1698">
          <a:extLst>
            <a:ext uri="{FF2B5EF4-FFF2-40B4-BE49-F238E27FC236}">
              <a16:creationId xmlns:a16="http://schemas.microsoft.com/office/drawing/2014/main" id="{D0CFF5C4-10FA-4DD9-BC2E-F0D88998AC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6" name="Line 1699">
          <a:extLst>
            <a:ext uri="{FF2B5EF4-FFF2-40B4-BE49-F238E27FC236}">
              <a16:creationId xmlns:a16="http://schemas.microsoft.com/office/drawing/2014/main" id="{8B2629FD-2A32-4624-9A8B-FDAFBCB8790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7" name="Line 1700">
          <a:extLst>
            <a:ext uri="{FF2B5EF4-FFF2-40B4-BE49-F238E27FC236}">
              <a16:creationId xmlns:a16="http://schemas.microsoft.com/office/drawing/2014/main" id="{3392EACB-7FD0-4935-9004-E65B6EA088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8" name="Line 1701">
          <a:extLst>
            <a:ext uri="{FF2B5EF4-FFF2-40B4-BE49-F238E27FC236}">
              <a16:creationId xmlns:a16="http://schemas.microsoft.com/office/drawing/2014/main" id="{E01BACD8-1EDF-4259-AD2C-4066FA5E40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5999" name="Line 1702">
          <a:extLst>
            <a:ext uri="{FF2B5EF4-FFF2-40B4-BE49-F238E27FC236}">
              <a16:creationId xmlns:a16="http://schemas.microsoft.com/office/drawing/2014/main" id="{F162A48B-6993-4B62-965A-BFF1CCE676A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0" name="Line 1703">
          <a:extLst>
            <a:ext uri="{FF2B5EF4-FFF2-40B4-BE49-F238E27FC236}">
              <a16:creationId xmlns:a16="http://schemas.microsoft.com/office/drawing/2014/main" id="{AAF053C9-74C3-4571-AE69-D61E9A1D3D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1" name="Line 1704">
          <a:extLst>
            <a:ext uri="{FF2B5EF4-FFF2-40B4-BE49-F238E27FC236}">
              <a16:creationId xmlns:a16="http://schemas.microsoft.com/office/drawing/2014/main" id="{43CF09CE-E432-48BC-9545-ACDFE8429D2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2" name="Line 1705">
          <a:extLst>
            <a:ext uri="{FF2B5EF4-FFF2-40B4-BE49-F238E27FC236}">
              <a16:creationId xmlns:a16="http://schemas.microsoft.com/office/drawing/2014/main" id="{E6AB6A36-E35A-43EE-A8CD-A56E640E81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3" name="Line 1706">
          <a:extLst>
            <a:ext uri="{FF2B5EF4-FFF2-40B4-BE49-F238E27FC236}">
              <a16:creationId xmlns:a16="http://schemas.microsoft.com/office/drawing/2014/main" id="{67F32949-283A-41A7-9E85-102770906D9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4" name="Line 1707">
          <a:extLst>
            <a:ext uri="{FF2B5EF4-FFF2-40B4-BE49-F238E27FC236}">
              <a16:creationId xmlns:a16="http://schemas.microsoft.com/office/drawing/2014/main" id="{5E35BF2C-ABCA-417E-AE4B-6992E34E5AF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5" name="Line 1694">
          <a:extLst>
            <a:ext uri="{FF2B5EF4-FFF2-40B4-BE49-F238E27FC236}">
              <a16:creationId xmlns:a16="http://schemas.microsoft.com/office/drawing/2014/main" id="{1B01F42B-AC39-460A-B3CD-F12BD15A1B6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6" name="Line 1695">
          <a:extLst>
            <a:ext uri="{FF2B5EF4-FFF2-40B4-BE49-F238E27FC236}">
              <a16:creationId xmlns:a16="http://schemas.microsoft.com/office/drawing/2014/main" id="{C8C8C62F-0D51-4CED-A652-C522587707B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7" name="Line 1696">
          <a:extLst>
            <a:ext uri="{FF2B5EF4-FFF2-40B4-BE49-F238E27FC236}">
              <a16:creationId xmlns:a16="http://schemas.microsoft.com/office/drawing/2014/main" id="{C94D98AA-19FB-437E-9075-2FA5F263EF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8" name="Line 1697">
          <a:extLst>
            <a:ext uri="{FF2B5EF4-FFF2-40B4-BE49-F238E27FC236}">
              <a16:creationId xmlns:a16="http://schemas.microsoft.com/office/drawing/2014/main" id="{3EF89110-DFA6-417B-B679-168EC969A91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09" name="Line 1698">
          <a:extLst>
            <a:ext uri="{FF2B5EF4-FFF2-40B4-BE49-F238E27FC236}">
              <a16:creationId xmlns:a16="http://schemas.microsoft.com/office/drawing/2014/main" id="{6B2F496B-B0F9-49E1-9FAF-F2C2116FDD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0" name="Line 1699">
          <a:extLst>
            <a:ext uri="{FF2B5EF4-FFF2-40B4-BE49-F238E27FC236}">
              <a16:creationId xmlns:a16="http://schemas.microsoft.com/office/drawing/2014/main" id="{B4AF5F39-D565-488F-9460-BC2A49744C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1" name="Line 1700">
          <a:extLst>
            <a:ext uri="{FF2B5EF4-FFF2-40B4-BE49-F238E27FC236}">
              <a16:creationId xmlns:a16="http://schemas.microsoft.com/office/drawing/2014/main" id="{792906EF-9418-44D6-909F-30D38116F8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2" name="Line 1701">
          <a:extLst>
            <a:ext uri="{FF2B5EF4-FFF2-40B4-BE49-F238E27FC236}">
              <a16:creationId xmlns:a16="http://schemas.microsoft.com/office/drawing/2014/main" id="{8DC0C7FA-51FE-4012-A93C-F8DB9CB5BAB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3" name="Line 1702">
          <a:extLst>
            <a:ext uri="{FF2B5EF4-FFF2-40B4-BE49-F238E27FC236}">
              <a16:creationId xmlns:a16="http://schemas.microsoft.com/office/drawing/2014/main" id="{38259D2B-D001-43B8-8FA5-E5AA1C2AABD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4" name="Line 1703">
          <a:extLst>
            <a:ext uri="{FF2B5EF4-FFF2-40B4-BE49-F238E27FC236}">
              <a16:creationId xmlns:a16="http://schemas.microsoft.com/office/drawing/2014/main" id="{228F6EF2-BCB8-4B7C-B549-F4E41345E02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5" name="Line 1704">
          <a:extLst>
            <a:ext uri="{FF2B5EF4-FFF2-40B4-BE49-F238E27FC236}">
              <a16:creationId xmlns:a16="http://schemas.microsoft.com/office/drawing/2014/main" id="{A4E4FA4A-8876-4375-88A6-E3CECE4376A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6" name="Line 1705">
          <a:extLst>
            <a:ext uri="{FF2B5EF4-FFF2-40B4-BE49-F238E27FC236}">
              <a16:creationId xmlns:a16="http://schemas.microsoft.com/office/drawing/2014/main" id="{C1E7A868-03B4-4072-B2C4-17D358D99D3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7" name="Line 1706">
          <a:extLst>
            <a:ext uri="{FF2B5EF4-FFF2-40B4-BE49-F238E27FC236}">
              <a16:creationId xmlns:a16="http://schemas.microsoft.com/office/drawing/2014/main" id="{B18A42D9-0C65-4876-B3D3-78E71E566DF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8" name="Line 1707">
          <a:extLst>
            <a:ext uri="{FF2B5EF4-FFF2-40B4-BE49-F238E27FC236}">
              <a16:creationId xmlns:a16="http://schemas.microsoft.com/office/drawing/2014/main" id="{0B14B876-2F8B-44B7-8E58-E141D6379C5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19" name="Line 1694">
          <a:extLst>
            <a:ext uri="{FF2B5EF4-FFF2-40B4-BE49-F238E27FC236}">
              <a16:creationId xmlns:a16="http://schemas.microsoft.com/office/drawing/2014/main" id="{DA51E762-90B4-4E42-976E-5D8BAC6F6C9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0" name="Line 1695">
          <a:extLst>
            <a:ext uri="{FF2B5EF4-FFF2-40B4-BE49-F238E27FC236}">
              <a16:creationId xmlns:a16="http://schemas.microsoft.com/office/drawing/2014/main" id="{E8844373-3CC6-4914-84E1-EC2541C86EC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1" name="Line 1696">
          <a:extLst>
            <a:ext uri="{FF2B5EF4-FFF2-40B4-BE49-F238E27FC236}">
              <a16:creationId xmlns:a16="http://schemas.microsoft.com/office/drawing/2014/main" id="{9D9B33F0-C8C2-4D66-9A1E-9F272D9D2B5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2" name="Line 1697">
          <a:extLst>
            <a:ext uri="{FF2B5EF4-FFF2-40B4-BE49-F238E27FC236}">
              <a16:creationId xmlns:a16="http://schemas.microsoft.com/office/drawing/2014/main" id="{07B91B53-1C9F-4832-9CE3-74740684AAE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3" name="Line 1698">
          <a:extLst>
            <a:ext uri="{FF2B5EF4-FFF2-40B4-BE49-F238E27FC236}">
              <a16:creationId xmlns:a16="http://schemas.microsoft.com/office/drawing/2014/main" id="{FF7142F0-6E0C-42F7-B875-919CA053D3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4" name="Line 1699">
          <a:extLst>
            <a:ext uri="{FF2B5EF4-FFF2-40B4-BE49-F238E27FC236}">
              <a16:creationId xmlns:a16="http://schemas.microsoft.com/office/drawing/2014/main" id="{714240AC-5918-45B9-99C0-E688B0313EE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5" name="Line 1700">
          <a:extLst>
            <a:ext uri="{FF2B5EF4-FFF2-40B4-BE49-F238E27FC236}">
              <a16:creationId xmlns:a16="http://schemas.microsoft.com/office/drawing/2014/main" id="{ED104AFE-6175-4019-A496-82F8EA904EB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6" name="Line 1701">
          <a:extLst>
            <a:ext uri="{FF2B5EF4-FFF2-40B4-BE49-F238E27FC236}">
              <a16:creationId xmlns:a16="http://schemas.microsoft.com/office/drawing/2014/main" id="{029E5D1D-A3B9-4330-A0AF-5A09BA8F35A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7" name="Line 1702">
          <a:extLst>
            <a:ext uri="{FF2B5EF4-FFF2-40B4-BE49-F238E27FC236}">
              <a16:creationId xmlns:a16="http://schemas.microsoft.com/office/drawing/2014/main" id="{3C93EB88-F114-4607-9817-9E066914863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8" name="Line 1703">
          <a:extLst>
            <a:ext uri="{FF2B5EF4-FFF2-40B4-BE49-F238E27FC236}">
              <a16:creationId xmlns:a16="http://schemas.microsoft.com/office/drawing/2014/main" id="{6FE063A9-93A3-40F8-8ADA-61874C900FF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29" name="Line 1704">
          <a:extLst>
            <a:ext uri="{FF2B5EF4-FFF2-40B4-BE49-F238E27FC236}">
              <a16:creationId xmlns:a16="http://schemas.microsoft.com/office/drawing/2014/main" id="{8610D096-DBD4-454E-8DC5-6CF46C73603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0" name="Line 1705">
          <a:extLst>
            <a:ext uri="{FF2B5EF4-FFF2-40B4-BE49-F238E27FC236}">
              <a16:creationId xmlns:a16="http://schemas.microsoft.com/office/drawing/2014/main" id="{E88A836C-9B17-4280-B6A2-4752FBB6F69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1" name="Line 1706">
          <a:extLst>
            <a:ext uri="{FF2B5EF4-FFF2-40B4-BE49-F238E27FC236}">
              <a16:creationId xmlns:a16="http://schemas.microsoft.com/office/drawing/2014/main" id="{46115406-82E9-4DFC-A0EA-A79FB345E9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2" name="Line 1707">
          <a:extLst>
            <a:ext uri="{FF2B5EF4-FFF2-40B4-BE49-F238E27FC236}">
              <a16:creationId xmlns:a16="http://schemas.microsoft.com/office/drawing/2014/main" id="{D46708AC-164B-4A71-93DE-EE834E2927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3" name="Line 1694">
          <a:extLst>
            <a:ext uri="{FF2B5EF4-FFF2-40B4-BE49-F238E27FC236}">
              <a16:creationId xmlns:a16="http://schemas.microsoft.com/office/drawing/2014/main" id="{78F395F9-8ACF-4913-BD8C-1AC52481E74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4" name="Line 1695">
          <a:extLst>
            <a:ext uri="{FF2B5EF4-FFF2-40B4-BE49-F238E27FC236}">
              <a16:creationId xmlns:a16="http://schemas.microsoft.com/office/drawing/2014/main" id="{CD64BB3B-5217-471E-9E50-DE988859D80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5" name="Line 1696">
          <a:extLst>
            <a:ext uri="{FF2B5EF4-FFF2-40B4-BE49-F238E27FC236}">
              <a16:creationId xmlns:a16="http://schemas.microsoft.com/office/drawing/2014/main" id="{24B66C38-5096-4201-9F39-BDE7A4E539E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6" name="Line 1697">
          <a:extLst>
            <a:ext uri="{FF2B5EF4-FFF2-40B4-BE49-F238E27FC236}">
              <a16:creationId xmlns:a16="http://schemas.microsoft.com/office/drawing/2014/main" id="{F02FF012-9324-4C50-B7B2-5D35B2C9D6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7" name="Line 1698">
          <a:extLst>
            <a:ext uri="{FF2B5EF4-FFF2-40B4-BE49-F238E27FC236}">
              <a16:creationId xmlns:a16="http://schemas.microsoft.com/office/drawing/2014/main" id="{4FA47DB2-6141-4A10-855D-3FE082298EA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8" name="Line 1699">
          <a:extLst>
            <a:ext uri="{FF2B5EF4-FFF2-40B4-BE49-F238E27FC236}">
              <a16:creationId xmlns:a16="http://schemas.microsoft.com/office/drawing/2014/main" id="{68D5E94F-1673-415E-879F-0A63B883C12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39" name="Line 1700">
          <a:extLst>
            <a:ext uri="{FF2B5EF4-FFF2-40B4-BE49-F238E27FC236}">
              <a16:creationId xmlns:a16="http://schemas.microsoft.com/office/drawing/2014/main" id="{915E5686-D340-40AC-85D3-52361A10724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0" name="Line 1701">
          <a:extLst>
            <a:ext uri="{FF2B5EF4-FFF2-40B4-BE49-F238E27FC236}">
              <a16:creationId xmlns:a16="http://schemas.microsoft.com/office/drawing/2014/main" id="{A2641C75-5858-4FEE-943C-B7CC88A9BD7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1" name="Line 1702">
          <a:extLst>
            <a:ext uri="{FF2B5EF4-FFF2-40B4-BE49-F238E27FC236}">
              <a16:creationId xmlns:a16="http://schemas.microsoft.com/office/drawing/2014/main" id="{53E6E6EF-A207-4A36-A393-45BAC3D5A6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2" name="Line 1703">
          <a:extLst>
            <a:ext uri="{FF2B5EF4-FFF2-40B4-BE49-F238E27FC236}">
              <a16:creationId xmlns:a16="http://schemas.microsoft.com/office/drawing/2014/main" id="{232E81F9-883B-4B85-8F80-A7DB541AF0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3" name="Line 1704">
          <a:extLst>
            <a:ext uri="{FF2B5EF4-FFF2-40B4-BE49-F238E27FC236}">
              <a16:creationId xmlns:a16="http://schemas.microsoft.com/office/drawing/2014/main" id="{FF9F7E89-DB30-49B6-B865-AD7CAEF9769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4" name="Line 1705">
          <a:extLst>
            <a:ext uri="{FF2B5EF4-FFF2-40B4-BE49-F238E27FC236}">
              <a16:creationId xmlns:a16="http://schemas.microsoft.com/office/drawing/2014/main" id="{40987FB7-AC29-4BCB-B9A3-EA391E203E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5" name="Line 1706">
          <a:extLst>
            <a:ext uri="{FF2B5EF4-FFF2-40B4-BE49-F238E27FC236}">
              <a16:creationId xmlns:a16="http://schemas.microsoft.com/office/drawing/2014/main" id="{7A2A6A01-03EA-4B03-943D-6C11AFA1D45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6" name="Line 1707">
          <a:extLst>
            <a:ext uri="{FF2B5EF4-FFF2-40B4-BE49-F238E27FC236}">
              <a16:creationId xmlns:a16="http://schemas.microsoft.com/office/drawing/2014/main" id="{EF31D140-99E3-4D7F-9D6A-185A26D9E7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7" name="Line 1694">
          <a:extLst>
            <a:ext uri="{FF2B5EF4-FFF2-40B4-BE49-F238E27FC236}">
              <a16:creationId xmlns:a16="http://schemas.microsoft.com/office/drawing/2014/main" id="{66D81560-4ACF-4A40-B7B0-3C5EC6A0645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8" name="Line 1695">
          <a:extLst>
            <a:ext uri="{FF2B5EF4-FFF2-40B4-BE49-F238E27FC236}">
              <a16:creationId xmlns:a16="http://schemas.microsoft.com/office/drawing/2014/main" id="{90C5F20C-AA33-40EE-B3AA-82D2DAF4255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49" name="Line 1696">
          <a:extLst>
            <a:ext uri="{FF2B5EF4-FFF2-40B4-BE49-F238E27FC236}">
              <a16:creationId xmlns:a16="http://schemas.microsoft.com/office/drawing/2014/main" id="{09F22086-593D-4CB6-B746-42BDFD8ACF4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0" name="Line 1697">
          <a:extLst>
            <a:ext uri="{FF2B5EF4-FFF2-40B4-BE49-F238E27FC236}">
              <a16:creationId xmlns:a16="http://schemas.microsoft.com/office/drawing/2014/main" id="{4A367C1E-3C0D-474B-B0FF-A0D27DA7CC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1" name="Line 1698">
          <a:extLst>
            <a:ext uri="{FF2B5EF4-FFF2-40B4-BE49-F238E27FC236}">
              <a16:creationId xmlns:a16="http://schemas.microsoft.com/office/drawing/2014/main" id="{378ACA67-D86F-4B8C-AAE2-3E578CAE23A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2" name="Line 1699">
          <a:extLst>
            <a:ext uri="{FF2B5EF4-FFF2-40B4-BE49-F238E27FC236}">
              <a16:creationId xmlns:a16="http://schemas.microsoft.com/office/drawing/2014/main" id="{A31FE6F2-E068-4720-A3E5-A173FDD251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3" name="Line 1700">
          <a:extLst>
            <a:ext uri="{FF2B5EF4-FFF2-40B4-BE49-F238E27FC236}">
              <a16:creationId xmlns:a16="http://schemas.microsoft.com/office/drawing/2014/main" id="{FAA4A5C9-D917-4F67-9BAF-C335D009C8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4" name="Line 1701">
          <a:extLst>
            <a:ext uri="{FF2B5EF4-FFF2-40B4-BE49-F238E27FC236}">
              <a16:creationId xmlns:a16="http://schemas.microsoft.com/office/drawing/2014/main" id="{5D206C7E-2940-4295-AB10-AC53DD6F3D7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5" name="Line 1702">
          <a:extLst>
            <a:ext uri="{FF2B5EF4-FFF2-40B4-BE49-F238E27FC236}">
              <a16:creationId xmlns:a16="http://schemas.microsoft.com/office/drawing/2014/main" id="{E7E2F5BD-58CF-4204-AF0E-17DF59D9197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6" name="Line 1703">
          <a:extLst>
            <a:ext uri="{FF2B5EF4-FFF2-40B4-BE49-F238E27FC236}">
              <a16:creationId xmlns:a16="http://schemas.microsoft.com/office/drawing/2014/main" id="{79EBED78-2641-485F-8CF9-C2AD58CD91C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7" name="Line 1704">
          <a:extLst>
            <a:ext uri="{FF2B5EF4-FFF2-40B4-BE49-F238E27FC236}">
              <a16:creationId xmlns:a16="http://schemas.microsoft.com/office/drawing/2014/main" id="{927AF1D8-9969-4E64-B963-EA2C5DA721B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8" name="Line 1705">
          <a:extLst>
            <a:ext uri="{FF2B5EF4-FFF2-40B4-BE49-F238E27FC236}">
              <a16:creationId xmlns:a16="http://schemas.microsoft.com/office/drawing/2014/main" id="{7FACCBB0-DDB7-4CDD-9C3A-AFC573F746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59" name="Line 1706">
          <a:extLst>
            <a:ext uri="{FF2B5EF4-FFF2-40B4-BE49-F238E27FC236}">
              <a16:creationId xmlns:a16="http://schemas.microsoft.com/office/drawing/2014/main" id="{1D6AB091-E7CA-467C-A469-5C861C73A2C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0" name="Line 1707">
          <a:extLst>
            <a:ext uri="{FF2B5EF4-FFF2-40B4-BE49-F238E27FC236}">
              <a16:creationId xmlns:a16="http://schemas.microsoft.com/office/drawing/2014/main" id="{3D9D9F4D-1722-4E17-A7E6-88379E3838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1" name="Line 1694">
          <a:extLst>
            <a:ext uri="{FF2B5EF4-FFF2-40B4-BE49-F238E27FC236}">
              <a16:creationId xmlns:a16="http://schemas.microsoft.com/office/drawing/2014/main" id="{8F240339-07D3-42F6-8BA3-3154D7B03E2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2" name="Line 1695">
          <a:extLst>
            <a:ext uri="{FF2B5EF4-FFF2-40B4-BE49-F238E27FC236}">
              <a16:creationId xmlns:a16="http://schemas.microsoft.com/office/drawing/2014/main" id="{94C3DF46-70FD-44F3-86D6-2960A4342CC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3" name="Line 1696">
          <a:extLst>
            <a:ext uri="{FF2B5EF4-FFF2-40B4-BE49-F238E27FC236}">
              <a16:creationId xmlns:a16="http://schemas.microsoft.com/office/drawing/2014/main" id="{5C1E69E3-FF86-4D97-8017-A254C4461C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4" name="Line 1697">
          <a:extLst>
            <a:ext uri="{FF2B5EF4-FFF2-40B4-BE49-F238E27FC236}">
              <a16:creationId xmlns:a16="http://schemas.microsoft.com/office/drawing/2014/main" id="{55C11E6C-C52F-461C-94E4-FB4F37892B4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5" name="Line 1698">
          <a:extLst>
            <a:ext uri="{FF2B5EF4-FFF2-40B4-BE49-F238E27FC236}">
              <a16:creationId xmlns:a16="http://schemas.microsoft.com/office/drawing/2014/main" id="{C3568AA1-7FFC-4B88-92B6-2A5C3AC5ADD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6" name="Line 1699">
          <a:extLst>
            <a:ext uri="{FF2B5EF4-FFF2-40B4-BE49-F238E27FC236}">
              <a16:creationId xmlns:a16="http://schemas.microsoft.com/office/drawing/2014/main" id="{782C4383-5267-427D-B318-DF6EE9E9D62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7" name="Line 1700">
          <a:extLst>
            <a:ext uri="{FF2B5EF4-FFF2-40B4-BE49-F238E27FC236}">
              <a16:creationId xmlns:a16="http://schemas.microsoft.com/office/drawing/2014/main" id="{D84B3149-8DA7-4C4D-B5A2-BDE41F4ACD3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8" name="Line 1701">
          <a:extLst>
            <a:ext uri="{FF2B5EF4-FFF2-40B4-BE49-F238E27FC236}">
              <a16:creationId xmlns:a16="http://schemas.microsoft.com/office/drawing/2014/main" id="{2CB6C3BC-F0B3-4781-A178-8C0C7672F86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69" name="Line 1702">
          <a:extLst>
            <a:ext uri="{FF2B5EF4-FFF2-40B4-BE49-F238E27FC236}">
              <a16:creationId xmlns:a16="http://schemas.microsoft.com/office/drawing/2014/main" id="{4B55356F-8A6D-45D1-997E-200B2EC14B5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70" name="Line 1703">
          <a:extLst>
            <a:ext uri="{FF2B5EF4-FFF2-40B4-BE49-F238E27FC236}">
              <a16:creationId xmlns:a16="http://schemas.microsoft.com/office/drawing/2014/main" id="{6C94DAA1-648B-4C6A-9B62-33E1848F1CB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71" name="Line 1704">
          <a:extLst>
            <a:ext uri="{FF2B5EF4-FFF2-40B4-BE49-F238E27FC236}">
              <a16:creationId xmlns:a16="http://schemas.microsoft.com/office/drawing/2014/main" id="{E0C5D4DB-BD71-4B5B-A5C0-90868D9C915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72" name="Line 1705">
          <a:extLst>
            <a:ext uri="{FF2B5EF4-FFF2-40B4-BE49-F238E27FC236}">
              <a16:creationId xmlns:a16="http://schemas.microsoft.com/office/drawing/2014/main" id="{857EB692-3752-4B6B-A752-CF30ACCE1BB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73" name="Line 1706">
          <a:extLst>
            <a:ext uri="{FF2B5EF4-FFF2-40B4-BE49-F238E27FC236}">
              <a16:creationId xmlns:a16="http://schemas.microsoft.com/office/drawing/2014/main" id="{98C08EDF-13BA-49EC-B4E6-3CD02409AD1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074" name="Line 1707">
          <a:extLst>
            <a:ext uri="{FF2B5EF4-FFF2-40B4-BE49-F238E27FC236}">
              <a16:creationId xmlns:a16="http://schemas.microsoft.com/office/drawing/2014/main" id="{2C587CBD-CD46-4AA4-BB69-FF5584003B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75" name="Line 1694">
          <a:extLst>
            <a:ext uri="{FF2B5EF4-FFF2-40B4-BE49-F238E27FC236}">
              <a16:creationId xmlns:a16="http://schemas.microsoft.com/office/drawing/2014/main" id="{B4D13E60-DC95-4C1B-B87D-600D5DBC409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76" name="Line 1695">
          <a:extLst>
            <a:ext uri="{FF2B5EF4-FFF2-40B4-BE49-F238E27FC236}">
              <a16:creationId xmlns:a16="http://schemas.microsoft.com/office/drawing/2014/main" id="{07EF53F4-35B9-4A36-83C6-E365B909D69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77" name="Line 1696">
          <a:extLst>
            <a:ext uri="{FF2B5EF4-FFF2-40B4-BE49-F238E27FC236}">
              <a16:creationId xmlns:a16="http://schemas.microsoft.com/office/drawing/2014/main" id="{9AE38A49-BC30-4115-AE78-5217FE3A072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78" name="Line 1697">
          <a:extLst>
            <a:ext uri="{FF2B5EF4-FFF2-40B4-BE49-F238E27FC236}">
              <a16:creationId xmlns:a16="http://schemas.microsoft.com/office/drawing/2014/main" id="{A4E12C20-33A3-4077-B3DB-7345F4BF717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79" name="Line 1698">
          <a:extLst>
            <a:ext uri="{FF2B5EF4-FFF2-40B4-BE49-F238E27FC236}">
              <a16:creationId xmlns:a16="http://schemas.microsoft.com/office/drawing/2014/main" id="{2283B0E0-A2B9-4346-A196-F61DC31110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0" name="Line 1699">
          <a:extLst>
            <a:ext uri="{FF2B5EF4-FFF2-40B4-BE49-F238E27FC236}">
              <a16:creationId xmlns:a16="http://schemas.microsoft.com/office/drawing/2014/main" id="{31885048-E94B-4D7F-A748-B9DEA1CFFF6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1" name="Line 1700">
          <a:extLst>
            <a:ext uri="{FF2B5EF4-FFF2-40B4-BE49-F238E27FC236}">
              <a16:creationId xmlns:a16="http://schemas.microsoft.com/office/drawing/2014/main" id="{AD9B989D-C4E1-40A9-A375-CEC26D1FF89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2" name="Line 1701">
          <a:extLst>
            <a:ext uri="{FF2B5EF4-FFF2-40B4-BE49-F238E27FC236}">
              <a16:creationId xmlns:a16="http://schemas.microsoft.com/office/drawing/2014/main" id="{7DA80FBC-A421-4176-B666-4201FDBDA45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3" name="Line 1702">
          <a:extLst>
            <a:ext uri="{FF2B5EF4-FFF2-40B4-BE49-F238E27FC236}">
              <a16:creationId xmlns:a16="http://schemas.microsoft.com/office/drawing/2014/main" id="{4546E849-3324-4A4D-851A-765AB180170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4" name="Line 1703">
          <a:extLst>
            <a:ext uri="{FF2B5EF4-FFF2-40B4-BE49-F238E27FC236}">
              <a16:creationId xmlns:a16="http://schemas.microsoft.com/office/drawing/2014/main" id="{32F88DBF-2756-43F3-98F2-128DE7EF46E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5" name="Line 1704">
          <a:extLst>
            <a:ext uri="{FF2B5EF4-FFF2-40B4-BE49-F238E27FC236}">
              <a16:creationId xmlns:a16="http://schemas.microsoft.com/office/drawing/2014/main" id="{059A2E19-D740-4C2F-87A6-577F1691AB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6" name="Line 1705">
          <a:extLst>
            <a:ext uri="{FF2B5EF4-FFF2-40B4-BE49-F238E27FC236}">
              <a16:creationId xmlns:a16="http://schemas.microsoft.com/office/drawing/2014/main" id="{910F301F-0D54-4E49-BF14-372A1F53FC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7" name="Line 1706">
          <a:extLst>
            <a:ext uri="{FF2B5EF4-FFF2-40B4-BE49-F238E27FC236}">
              <a16:creationId xmlns:a16="http://schemas.microsoft.com/office/drawing/2014/main" id="{CB10E7AC-653A-439B-A654-CBFF841580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8" name="Line 1707">
          <a:extLst>
            <a:ext uri="{FF2B5EF4-FFF2-40B4-BE49-F238E27FC236}">
              <a16:creationId xmlns:a16="http://schemas.microsoft.com/office/drawing/2014/main" id="{941EFF8E-A865-4AAA-9F28-222DA0230FF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89" name="Line 1694">
          <a:extLst>
            <a:ext uri="{FF2B5EF4-FFF2-40B4-BE49-F238E27FC236}">
              <a16:creationId xmlns:a16="http://schemas.microsoft.com/office/drawing/2014/main" id="{041CAE0B-8B6C-4670-AFFB-A9FFB64730F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0" name="Line 1695">
          <a:extLst>
            <a:ext uri="{FF2B5EF4-FFF2-40B4-BE49-F238E27FC236}">
              <a16:creationId xmlns:a16="http://schemas.microsoft.com/office/drawing/2014/main" id="{2AA1555E-331A-4BD8-86E5-D5454359F98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1" name="Line 1696">
          <a:extLst>
            <a:ext uri="{FF2B5EF4-FFF2-40B4-BE49-F238E27FC236}">
              <a16:creationId xmlns:a16="http://schemas.microsoft.com/office/drawing/2014/main" id="{614CE58B-3692-4BE3-B18F-295CFBDAA4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2" name="Line 1697">
          <a:extLst>
            <a:ext uri="{FF2B5EF4-FFF2-40B4-BE49-F238E27FC236}">
              <a16:creationId xmlns:a16="http://schemas.microsoft.com/office/drawing/2014/main" id="{F28A18BE-EEE5-42F8-B53F-DF03035FE68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3" name="Line 1698">
          <a:extLst>
            <a:ext uri="{FF2B5EF4-FFF2-40B4-BE49-F238E27FC236}">
              <a16:creationId xmlns:a16="http://schemas.microsoft.com/office/drawing/2014/main" id="{B3CAA4AB-E179-47F0-B7E4-0630550EDDB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4" name="Line 1699">
          <a:extLst>
            <a:ext uri="{FF2B5EF4-FFF2-40B4-BE49-F238E27FC236}">
              <a16:creationId xmlns:a16="http://schemas.microsoft.com/office/drawing/2014/main" id="{85612D1B-C8C0-4B72-B784-C1A4469AC95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5" name="Line 1700">
          <a:extLst>
            <a:ext uri="{FF2B5EF4-FFF2-40B4-BE49-F238E27FC236}">
              <a16:creationId xmlns:a16="http://schemas.microsoft.com/office/drawing/2014/main" id="{E9F42384-AAE8-43EB-B508-D33D8E54762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6" name="Line 1701">
          <a:extLst>
            <a:ext uri="{FF2B5EF4-FFF2-40B4-BE49-F238E27FC236}">
              <a16:creationId xmlns:a16="http://schemas.microsoft.com/office/drawing/2014/main" id="{4370C60E-60F8-4420-AD31-BF394A7DB43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7" name="Line 1702">
          <a:extLst>
            <a:ext uri="{FF2B5EF4-FFF2-40B4-BE49-F238E27FC236}">
              <a16:creationId xmlns:a16="http://schemas.microsoft.com/office/drawing/2014/main" id="{442434B7-0E1B-4111-BF0D-EA2EC7FFF66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8" name="Line 1703">
          <a:extLst>
            <a:ext uri="{FF2B5EF4-FFF2-40B4-BE49-F238E27FC236}">
              <a16:creationId xmlns:a16="http://schemas.microsoft.com/office/drawing/2014/main" id="{798FC62C-EF6C-4C20-96BB-459058651A7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099" name="Line 1704">
          <a:extLst>
            <a:ext uri="{FF2B5EF4-FFF2-40B4-BE49-F238E27FC236}">
              <a16:creationId xmlns:a16="http://schemas.microsoft.com/office/drawing/2014/main" id="{11F6D0DE-8124-40A0-8529-1C0F375561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0" name="Line 1705">
          <a:extLst>
            <a:ext uri="{FF2B5EF4-FFF2-40B4-BE49-F238E27FC236}">
              <a16:creationId xmlns:a16="http://schemas.microsoft.com/office/drawing/2014/main" id="{FA767FAD-AC1F-420B-AB5B-587DD90B8C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1" name="Line 1706">
          <a:extLst>
            <a:ext uri="{FF2B5EF4-FFF2-40B4-BE49-F238E27FC236}">
              <a16:creationId xmlns:a16="http://schemas.microsoft.com/office/drawing/2014/main" id="{0E960A99-949A-4845-B80D-F51F7BF7CE4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2" name="Line 1707">
          <a:extLst>
            <a:ext uri="{FF2B5EF4-FFF2-40B4-BE49-F238E27FC236}">
              <a16:creationId xmlns:a16="http://schemas.microsoft.com/office/drawing/2014/main" id="{C1F5F3F4-AF43-4212-9F96-DC70FFA9649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3" name="Line 1694">
          <a:extLst>
            <a:ext uri="{FF2B5EF4-FFF2-40B4-BE49-F238E27FC236}">
              <a16:creationId xmlns:a16="http://schemas.microsoft.com/office/drawing/2014/main" id="{4B8D66AC-90EB-4D91-8FF1-AE8BA37868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4" name="Line 1695">
          <a:extLst>
            <a:ext uri="{FF2B5EF4-FFF2-40B4-BE49-F238E27FC236}">
              <a16:creationId xmlns:a16="http://schemas.microsoft.com/office/drawing/2014/main" id="{1A77F978-E339-47BA-B215-9F752D8D0E0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5" name="Line 1696">
          <a:extLst>
            <a:ext uri="{FF2B5EF4-FFF2-40B4-BE49-F238E27FC236}">
              <a16:creationId xmlns:a16="http://schemas.microsoft.com/office/drawing/2014/main" id="{803E2136-B734-40F0-AD70-8F7C6EF6A3A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6" name="Line 1697">
          <a:extLst>
            <a:ext uri="{FF2B5EF4-FFF2-40B4-BE49-F238E27FC236}">
              <a16:creationId xmlns:a16="http://schemas.microsoft.com/office/drawing/2014/main" id="{CA8F3CA9-C434-4DDA-8BB5-8E66157E96D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7" name="Line 1698">
          <a:extLst>
            <a:ext uri="{FF2B5EF4-FFF2-40B4-BE49-F238E27FC236}">
              <a16:creationId xmlns:a16="http://schemas.microsoft.com/office/drawing/2014/main" id="{2E76D9B7-6689-4534-9D3B-970F241E6C6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8" name="Line 1699">
          <a:extLst>
            <a:ext uri="{FF2B5EF4-FFF2-40B4-BE49-F238E27FC236}">
              <a16:creationId xmlns:a16="http://schemas.microsoft.com/office/drawing/2014/main" id="{DECCA902-5DE7-4DC3-9948-7552D5E19AB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09" name="Line 1700">
          <a:extLst>
            <a:ext uri="{FF2B5EF4-FFF2-40B4-BE49-F238E27FC236}">
              <a16:creationId xmlns:a16="http://schemas.microsoft.com/office/drawing/2014/main" id="{823EDE78-6C2C-417C-8079-3028D0C8A12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0" name="Line 1701">
          <a:extLst>
            <a:ext uri="{FF2B5EF4-FFF2-40B4-BE49-F238E27FC236}">
              <a16:creationId xmlns:a16="http://schemas.microsoft.com/office/drawing/2014/main" id="{939F0DF4-B0FD-4054-8B3F-DF68694A576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1" name="Line 1702">
          <a:extLst>
            <a:ext uri="{FF2B5EF4-FFF2-40B4-BE49-F238E27FC236}">
              <a16:creationId xmlns:a16="http://schemas.microsoft.com/office/drawing/2014/main" id="{953B620A-5E05-4934-98D6-6A8493BF38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2" name="Line 1703">
          <a:extLst>
            <a:ext uri="{FF2B5EF4-FFF2-40B4-BE49-F238E27FC236}">
              <a16:creationId xmlns:a16="http://schemas.microsoft.com/office/drawing/2014/main" id="{57947C5E-CED3-4FFE-B4CE-81B65951230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3" name="Line 1704">
          <a:extLst>
            <a:ext uri="{FF2B5EF4-FFF2-40B4-BE49-F238E27FC236}">
              <a16:creationId xmlns:a16="http://schemas.microsoft.com/office/drawing/2014/main" id="{C2ABA64B-39AD-4624-B510-44C3F2AEA9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4" name="Line 1705">
          <a:extLst>
            <a:ext uri="{FF2B5EF4-FFF2-40B4-BE49-F238E27FC236}">
              <a16:creationId xmlns:a16="http://schemas.microsoft.com/office/drawing/2014/main" id="{0CAEADFD-2A0F-4B55-ACA9-453A73A78E7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5" name="Line 1706">
          <a:extLst>
            <a:ext uri="{FF2B5EF4-FFF2-40B4-BE49-F238E27FC236}">
              <a16:creationId xmlns:a16="http://schemas.microsoft.com/office/drawing/2014/main" id="{C17DC1CC-3FF3-4745-98E3-4FCB93BF17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6" name="Line 1707">
          <a:extLst>
            <a:ext uri="{FF2B5EF4-FFF2-40B4-BE49-F238E27FC236}">
              <a16:creationId xmlns:a16="http://schemas.microsoft.com/office/drawing/2014/main" id="{01A684F1-7FDA-4A9E-9B1B-F19B08DAE19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7" name="Line 1694">
          <a:extLst>
            <a:ext uri="{FF2B5EF4-FFF2-40B4-BE49-F238E27FC236}">
              <a16:creationId xmlns:a16="http://schemas.microsoft.com/office/drawing/2014/main" id="{7A2C5FAC-232A-49EC-9E60-762BFC2D23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8" name="Line 1695">
          <a:extLst>
            <a:ext uri="{FF2B5EF4-FFF2-40B4-BE49-F238E27FC236}">
              <a16:creationId xmlns:a16="http://schemas.microsoft.com/office/drawing/2014/main" id="{F3CB3EB4-669E-488E-A6D6-FE9662772D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19" name="Line 1696">
          <a:extLst>
            <a:ext uri="{FF2B5EF4-FFF2-40B4-BE49-F238E27FC236}">
              <a16:creationId xmlns:a16="http://schemas.microsoft.com/office/drawing/2014/main" id="{BA3482B5-BF20-46DB-A075-E81EB2D760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0" name="Line 1697">
          <a:extLst>
            <a:ext uri="{FF2B5EF4-FFF2-40B4-BE49-F238E27FC236}">
              <a16:creationId xmlns:a16="http://schemas.microsoft.com/office/drawing/2014/main" id="{396B6C8D-A3CF-4D24-BAC0-3223534BFF8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1" name="Line 1698">
          <a:extLst>
            <a:ext uri="{FF2B5EF4-FFF2-40B4-BE49-F238E27FC236}">
              <a16:creationId xmlns:a16="http://schemas.microsoft.com/office/drawing/2014/main" id="{A0BEEC51-FE67-4BD0-A828-706C476798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2" name="Line 1699">
          <a:extLst>
            <a:ext uri="{FF2B5EF4-FFF2-40B4-BE49-F238E27FC236}">
              <a16:creationId xmlns:a16="http://schemas.microsoft.com/office/drawing/2014/main" id="{E841A589-9261-42D7-9315-8EE5D55D1F3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3" name="Line 1700">
          <a:extLst>
            <a:ext uri="{FF2B5EF4-FFF2-40B4-BE49-F238E27FC236}">
              <a16:creationId xmlns:a16="http://schemas.microsoft.com/office/drawing/2014/main" id="{7207EC53-1416-4C97-B1E6-7B9E68AF98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4" name="Line 1701">
          <a:extLst>
            <a:ext uri="{FF2B5EF4-FFF2-40B4-BE49-F238E27FC236}">
              <a16:creationId xmlns:a16="http://schemas.microsoft.com/office/drawing/2014/main" id="{3D51782E-5968-4841-8BB9-64D0B305EF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5" name="Line 1702">
          <a:extLst>
            <a:ext uri="{FF2B5EF4-FFF2-40B4-BE49-F238E27FC236}">
              <a16:creationId xmlns:a16="http://schemas.microsoft.com/office/drawing/2014/main" id="{061E6DE3-E022-4564-9A38-9DC0A3F890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6" name="Line 1703">
          <a:extLst>
            <a:ext uri="{FF2B5EF4-FFF2-40B4-BE49-F238E27FC236}">
              <a16:creationId xmlns:a16="http://schemas.microsoft.com/office/drawing/2014/main" id="{BFF1A254-7DA5-4DD0-B98B-DF0673E824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7" name="Line 1704">
          <a:extLst>
            <a:ext uri="{FF2B5EF4-FFF2-40B4-BE49-F238E27FC236}">
              <a16:creationId xmlns:a16="http://schemas.microsoft.com/office/drawing/2014/main" id="{CCD047C3-1D50-4D1E-A921-849A096F56E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8" name="Line 1705">
          <a:extLst>
            <a:ext uri="{FF2B5EF4-FFF2-40B4-BE49-F238E27FC236}">
              <a16:creationId xmlns:a16="http://schemas.microsoft.com/office/drawing/2014/main" id="{E50C983F-B0D9-40EC-9CD4-E1D8A0C45F8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29" name="Line 1706">
          <a:extLst>
            <a:ext uri="{FF2B5EF4-FFF2-40B4-BE49-F238E27FC236}">
              <a16:creationId xmlns:a16="http://schemas.microsoft.com/office/drawing/2014/main" id="{85B9CF2F-9596-4EF5-8F2B-178E9638BB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0" name="Line 1707">
          <a:extLst>
            <a:ext uri="{FF2B5EF4-FFF2-40B4-BE49-F238E27FC236}">
              <a16:creationId xmlns:a16="http://schemas.microsoft.com/office/drawing/2014/main" id="{FA686593-8C22-4E0F-948B-18714045D66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1" name="Line 1694">
          <a:extLst>
            <a:ext uri="{FF2B5EF4-FFF2-40B4-BE49-F238E27FC236}">
              <a16:creationId xmlns:a16="http://schemas.microsoft.com/office/drawing/2014/main" id="{B38B5F17-512D-4006-9F3E-5F6B18225F5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2" name="Line 1695">
          <a:extLst>
            <a:ext uri="{FF2B5EF4-FFF2-40B4-BE49-F238E27FC236}">
              <a16:creationId xmlns:a16="http://schemas.microsoft.com/office/drawing/2014/main" id="{A04035B0-30FB-442D-908D-184ABDE8CC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3" name="Line 1696">
          <a:extLst>
            <a:ext uri="{FF2B5EF4-FFF2-40B4-BE49-F238E27FC236}">
              <a16:creationId xmlns:a16="http://schemas.microsoft.com/office/drawing/2014/main" id="{824A1C34-0008-4E32-AD4C-50BF5519BA1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4" name="Line 1697">
          <a:extLst>
            <a:ext uri="{FF2B5EF4-FFF2-40B4-BE49-F238E27FC236}">
              <a16:creationId xmlns:a16="http://schemas.microsoft.com/office/drawing/2014/main" id="{ECCB196C-25BA-41E6-83FD-17FB38D7F18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5" name="Line 1698">
          <a:extLst>
            <a:ext uri="{FF2B5EF4-FFF2-40B4-BE49-F238E27FC236}">
              <a16:creationId xmlns:a16="http://schemas.microsoft.com/office/drawing/2014/main" id="{8BF9CF71-AF76-402B-AA30-331A3E09EB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6" name="Line 1699">
          <a:extLst>
            <a:ext uri="{FF2B5EF4-FFF2-40B4-BE49-F238E27FC236}">
              <a16:creationId xmlns:a16="http://schemas.microsoft.com/office/drawing/2014/main" id="{13959457-FC63-43BD-85CF-06D94B32FF5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7" name="Line 1700">
          <a:extLst>
            <a:ext uri="{FF2B5EF4-FFF2-40B4-BE49-F238E27FC236}">
              <a16:creationId xmlns:a16="http://schemas.microsoft.com/office/drawing/2014/main" id="{CFAADAC4-68E2-441F-B498-E1F2EF4CC9A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8" name="Line 1701">
          <a:extLst>
            <a:ext uri="{FF2B5EF4-FFF2-40B4-BE49-F238E27FC236}">
              <a16:creationId xmlns:a16="http://schemas.microsoft.com/office/drawing/2014/main" id="{5D0ECAB4-4FBD-4ED3-AD31-6306C83C5D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39" name="Line 1702">
          <a:extLst>
            <a:ext uri="{FF2B5EF4-FFF2-40B4-BE49-F238E27FC236}">
              <a16:creationId xmlns:a16="http://schemas.microsoft.com/office/drawing/2014/main" id="{1928387E-CC46-44D7-8DFF-D89C3BB48D6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0" name="Line 1703">
          <a:extLst>
            <a:ext uri="{FF2B5EF4-FFF2-40B4-BE49-F238E27FC236}">
              <a16:creationId xmlns:a16="http://schemas.microsoft.com/office/drawing/2014/main" id="{471FBBEE-F2AA-4F22-958E-04050C30ED7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1" name="Line 1704">
          <a:extLst>
            <a:ext uri="{FF2B5EF4-FFF2-40B4-BE49-F238E27FC236}">
              <a16:creationId xmlns:a16="http://schemas.microsoft.com/office/drawing/2014/main" id="{E5CAB1D1-1EA5-443B-A24C-CF637D11AD4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2" name="Line 1705">
          <a:extLst>
            <a:ext uri="{FF2B5EF4-FFF2-40B4-BE49-F238E27FC236}">
              <a16:creationId xmlns:a16="http://schemas.microsoft.com/office/drawing/2014/main" id="{683584EE-4297-4E3D-8671-7BEFEA9F996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3" name="Line 1706">
          <a:extLst>
            <a:ext uri="{FF2B5EF4-FFF2-40B4-BE49-F238E27FC236}">
              <a16:creationId xmlns:a16="http://schemas.microsoft.com/office/drawing/2014/main" id="{B67903B6-F1A9-41C1-8ECC-F7AA10D1E7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4" name="Line 1707">
          <a:extLst>
            <a:ext uri="{FF2B5EF4-FFF2-40B4-BE49-F238E27FC236}">
              <a16:creationId xmlns:a16="http://schemas.microsoft.com/office/drawing/2014/main" id="{98AC7A05-3F84-4AB5-AB82-5FD40113702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5" name="Line 1694">
          <a:extLst>
            <a:ext uri="{FF2B5EF4-FFF2-40B4-BE49-F238E27FC236}">
              <a16:creationId xmlns:a16="http://schemas.microsoft.com/office/drawing/2014/main" id="{19159138-4726-4656-9737-5BC0E1D7D0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6" name="Line 1695">
          <a:extLst>
            <a:ext uri="{FF2B5EF4-FFF2-40B4-BE49-F238E27FC236}">
              <a16:creationId xmlns:a16="http://schemas.microsoft.com/office/drawing/2014/main" id="{F34DFB5C-2AEF-41FB-87EA-FB315183CCC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7" name="Line 1696">
          <a:extLst>
            <a:ext uri="{FF2B5EF4-FFF2-40B4-BE49-F238E27FC236}">
              <a16:creationId xmlns:a16="http://schemas.microsoft.com/office/drawing/2014/main" id="{A83DCC94-9187-4FD6-9393-DAE97C03869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8" name="Line 1697">
          <a:extLst>
            <a:ext uri="{FF2B5EF4-FFF2-40B4-BE49-F238E27FC236}">
              <a16:creationId xmlns:a16="http://schemas.microsoft.com/office/drawing/2014/main" id="{AEB53527-DD4C-42B7-9DF7-7EF0F4A8E5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49" name="Line 1698">
          <a:extLst>
            <a:ext uri="{FF2B5EF4-FFF2-40B4-BE49-F238E27FC236}">
              <a16:creationId xmlns:a16="http://schemas.microsoft.com/office/drawing/2014/main" id="{F8C519AC-F178-423E-8E22-358256A84E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0" name="Line 1699">
          <a:extLst>
            <a:ext uri="{FF2B5EF4-FFF2-40B4-BE49-F238E27FC236}">
              <a16:creationId xmlns:a16="http://schemas.microsoft.com/office/drawing/2014/main" id="{44A10122-4A33-4317-9ABE-612880E6613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1" name="Line 1700">
          <a:extLst>
            <a:ext uri="{FF2B5EF4-FFF2-40B4-BE49-F238E27FC236}">
              <a16:creationId xmlns:a16="http://schemas.microsoft.com/office/drawing/2014/main" id="{0D268F1E-9B25-43C2-BCB7-F5F0CCCA2BF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2" name="Line 1701">
          <a:extLst>
            <a:ext uri="{FF2B5EF4-FFF2-40B4-BE49-F238E27FC236}">
              <a16:creationId xmlns:a16="http://schemas.microsoft.com/office/drawing/2014/main" id="{EA1E69CD-537F-413E-B7ED-4A780DDCF3C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3" name="Line 1702">
          <a:extLst>
            <a:ext uri="{FF2B5EF4-FFF2-40B4-BE49-F238E27FC236}">
              <a16:creationId xmlns:a16="http://schemas.microsoft.com/office/drawing/2014/main" id="{0A16EF68-250D-4416-86FC-B3CF8A3692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4" name="Line 1703">
          <a:extLst>
            <a:ext uri="{FF2B5EF4-FFF2-40B4-BE49-F238E27FC236}">
              <a16:creationId xmlns:a16="http://schemas.microsoft.com/office/drawing/2014/main" id="{928F2347-3E2A-4A50-A59C-1BA2C25C551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5" name="Line 1704">
          <a:extLst>
            <a:ext uri="{FF2B5EF4-FFF2-40B4-BE49-F238E27FC236}">
              <a16:creationId xmlns:a16="http://schemas.microsoft.com/office/drawing/2014/main" id="{C2EDBC3E-51B8-43FC-AF02-F48F143929B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6" name="Line 1705">
          <a:extLst>
            <a:ext uri="{FF2B5EF4-FFF2-40B4-BE49-F238E27FC236}">
              <a16:creationId xmlns:a16="http://schemas.microsoft.com/office/drawing/2014/main" id="{BBC7E6E9-8ED5-423B-B078-911A5FACF0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7" name="Line 1706">
          <a:extLst>
            <a:ext uri="{FF2B5EF4-FFF2-40B4-BE49-F238E27FC236}">
              <a16:creationId xmlns:a16="http://schemas.microsoft.com/office/drawing/2014/main" id="{6F782DEC-7B70-44F2-8F12-D25921FFBB5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8" name="Line 1707">
          <a:extLst>
            <a:ext uri="{FF2B5EF4-FFF2-40B4-BE49-F238E27FC236}">
              <a16:creationId xmlns:a16="http://schemas.microsoft.com/office/drawing/2014/main" id="{7FF78F54-2694-4238-B98B-4F0297F165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59" name="Line 1694">
          <a:extLst>
            <a:ext uri="{FF2B5EF4-FFF2-40B4-BE49-F238E27FC236}">
              <a16:creationId xmlns:a16="http://schemas.microsoft.com/office/drawing/2014/main" id="{CBC4DFE4-C634-4291-BC58-E013403B497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0" name="Line 1695">
          <a:extLst>
            <a:ext uri="{FF2B5EF4-FFF2-40B4-BE49-F238E27FC236}">
              <a16:creationId xmlns:a16="http://schemas.microsoft.com/office/drawing/2014/main" id="{6318A0D6-1C6F-4EAB-9B14-F67EED623A2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1" name="Line 1696">
          <a:extLst>
            <a:ext uri="{FF2B5EF4-FFF2-40B4-BE49-F238E27FC236}">
              <a16:creationId xmlns:a16="http://schemas.microsoft.com/office/drawing/2014/main" id="{D8E6098D-2686-4C48-B234-03B1318DA1F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2" name="Line 1697">
          <a:extLst>
            <a:ext uri="{FF2B5EF4-FFF2-40B4-BE49-F238E27FC236}">
              <a16:creationId xmlns:a16="http://schemas.microsoft.com/office/drawing/2014/main" id="{D5A9146C-88A2-413B-9A45-981BD7619C0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3" name="Line 1698">
          <a:extLst>
            <a:ext uri="{FF2B5EF4-FFF2-40B4-BE49-F238E27FC236}">
              <a16:creationId xmlns:a16="http://schemas.microsoft.com/office/drawing/2014/main" id="{7DCB1D74-36E4-4CF6-B74F-629FE122869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4" name="Line 1699">
          <a:extLst>
            <a:ext uri="{FF2B5EF4-FFF2-40B4-BE49-F238E27FC236}">
              <a16:creationId xmlns:a16="http://schemas.microsoft.com/office/drawing/2014/main" id="{971C931C-2543-4F32-9261-6F5C0C48DB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5" name="Line 1700">
          <a:extLst>
            <a:ext uri="{FF2B5EF4-FFF2-40B4-BE49-F238E27FC236}">
              <a16:creationId xmlns:a16="http://schemas.microsoft.com/office/drawing/2014/main" id="{F43A4AA1-3D00-417E-A8C9-7D8BCB469A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6" name="Line 1701">
          <a:extLst>
            <a:ext uri="{FF2B5EF4-FFF2-40B4-BE49-F238E27FC236}">
              <a16:creationId xmlns:a16="http://schemas.microsoft.com/office/drawing/2014/main" id="{D7360F14-8FFA-4FF7-8256-0A615D6607B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7" name="Line 1702">
          <a:extLst>
            <a:ext uri="{FF2B5EF4-FFF2-40B4-BE49-F238E27FC236}">
              <a16:creationId xmlns:a16="http://schemas.microsoft.com/office/drawing/2014/main" id="{4C34826B-F768-4731-AF60-8B3B699526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8" name="Line 1703">
          <a:extLst>
            <a:ext uri="{FF2B5EF4-FFF2-40B4-BE49-F238E27FC236}">
              <a16:creationId xmlns:a16="http://schemas.microsoft.com/office/drawing/2014/main" id="{F2C7D89F-A72E-4B8C-A441-1DB7AFFE3E0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69" name="Line 1704">
          <a:extLst>
            <a:ext uri="{FF2B5EF4-FFF2-40B4-BE49-F238E27FC236}">
              <a16:creationId xmlns:a16="http://schemas.microsoft.com/office/drawing/2014/main" id="{58B2A970-BFC8-443A-92DC-02CDF97B24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0" name="Line 1705">
          <a:extLst>
            <a:ext uri="{FF2B5EF4-FFF2-40B4-BE49-F238E27FC236}">
              <a16:creationId xmlns:a16="http://schemas.microsoft.com/office/drawing/2014/main" id="{B714D13D-ED0A-4CF3-AACC-D45F064F5B9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1" name="Line 1706">
          <a:extLst>
            <a:ext uri="{FF2B5EF4-FFF2-40B4-BE49-F238E27FC236}">
              <a16:creationId xmlns:a16="http://schemas.microsoft.com/office/drawing/2014/main" id="{735F47EB-20EB-4EE3-A134-0BEDD23906F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2" name="Line 1707">
          <a:extLst>
            <a:ext uri="{FF2B5EF4-FFF2-40B4-BE49-F238E27FC236}">
              <a16:creationId xmlns:a16="http://schemas.microsoft.com/office/drawing/2014/main" id="{80BB0AE3-58C3-437E-BB82-468826F239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3" name="Line 1694">
          <a:extLst>
            <a:ext uri="{FF2B5EF4-FFF2-40B4-BE49-F238E27FC236}">
              <a16:creationId xmlns:a16="http://schemas.microsoft.com/office/drawing/2014/main" id="{82121E10-73FF-4F9F-BB48-3964B87BF0E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4" name="Line 1695">
          <a:extLst>
            <a:ext uri="{FF2B5EF4-FFF2-40B4-BE49-F238E27FC236}">
              <a16:creationId xmlns:a16="http://schemas.microsoft.com/office/drawing/2014/main" id="{FD0103DB-4C9A-4A26-BED9-5EFD6260CDB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5" name="Line 1696">
          <a:extLst>
            <a:ext uri="{FF2B5EF4-FFF2-40B4-BE49-F238E27FC236}">
              <a16:creationId xmlns:a16="http://schemas.microsoft.com/office/drawing/2014/main" id="{69489C31-645A-45D8-8B68-2051E5753F3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6" name="Line 1697">
          <a:extLst>
            <a:ext uri="{FF2B5EF4-FFF2-40B4-BE49-F238E27FC236}">
              <a16:creationId xmlns:a16="http://schemas.microsoft.com/office/drawing/2014/main" id="{7372F77B-6D9A-45F0-9D13-D457A99C4F5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7" name="Line 1698">
          <a:extLst>
            <a:ext uri="{FF2B5EF4-FFF2-40B4-BE49-F238E27FC236}">
              <a16:creationId xmlns:a16="http://schemas.microsoft.com/office/drawing/2014/main" id="{36B08DAF-EA47-4B6E-AB67-8B1400A7235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8" name="Line 1699">
          <a:extLst>
            <a:ext uri="{FF2B5EF4-FFF2-40B4-BE49-F238E27FC236}">
              <a16:creationId xmlns:a16="http://schemas.microsoft.com/office/drawing/2014/main" id="{92E1BA77-76AB-430F-BA47-632798E6A9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79" name="Line 1700">
          <a:extLst>
            <a:ext uri="{FF2B5EF4-FFF2-40B4-BE49-F238E27FC236}">
              <a16:creationId xmlns:a16="http://schemas.microsoft.com/office/drawing/2014/main" id="{3424997F-BA51-4523-ACC4-0084F621D32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0" name="Line 1701">
          <a:extLst>
            <a:ext uri="{FF2B5EF4-FFF2-40B4-BE49-F238E27FC236}">
              <a16:creationId xmlns:a16="http://schemas.microsoft.com/office/drawing/2014/main" id="{543026FD-25A7-4580-A913-D1604222EF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1" name="Line 1702">
          <a:extLst>
            <a:ext uri="{FF2B5EF4-FFF2-40B4-BE49-F238E27FC236}">
              <a16:creationId xmlns:a16="http://schemas.microsoft.com/office/drawing/2014/main" id="{D8004D18-E55C-47EB-8FC0-0DD68773EC4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2" name="Line 1703">
          <a:extLst>
            <a:ext uri="{FF2B5EF4-FFF2-40B4-BE49-F238E27FC236}">
              <a16:creationId xmlns:a16="http://schemas.microsoft.com/office/drawing/2014/main" id="{CAEBC4CA-0B24-4C76-8709-916662485B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3" name="Line 1704">
          <a:extLst>
            <a:ext uri="{FF2B5EF4-FFF2-40B4-BE49-F238E27FC236}">
              <a16:creationId xmlns:a16="http://schemas.microsoft.com/office/drawing/2014/main" id="{C3FBEA30-467D-4B97-BAA6-9C94B1D8402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4" name="Line 1705">
          <a:extLst>
            <a:ext uri="{FF2B5EF4-FFF2-40B4-BE49-F238E27FC236}">
              <a16:creationId xmlns:a16="http://schemas.microsoft.com/office/drawing/2014/main" id="{F9207201-E4DA-44D6-BAB2-7DA64F35A87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5" name="Line 1706">
          <a:extLst>
            <a:ext uri="{FF2B5EF4-FFF2-40B4-BE49-F238E27FC236}">
              <a16:creationId xmlns:a16="http://schemas.microsoft.com/office/drawing/2014/main" id="{4AF245C6-EC53-4BE1-BDA0-E5E78065045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186" name="Line 1707">
          <a:extLst>
            <a:ext uri="{FF2B5EF4-FFF2-40B4-BE49-F238E27FC236}">
              <a16:creationId xmlns:a16="http://schemas.microsoft.com/office/drawing/2014/main" id="{01FD587C-0ABE-4F1A-A005-128951CF188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87" name="Line 1694">
          <a:extLst>
            <a:ext uri="{FF2B5EF4-FFF2-40B4-BE49-F238E27FC236}">
              <a16:creationId xmlns:a16="http://schemas.microsoft.com/office/drawing/2014/main" id="{8DDCA55D-7F59-416D-A0C9-88CD7547211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88" name="Line 1695">
          <a:extLst>
            <a:ext uri="{FF2B5EF4-FFF2-40B4-BE49-F238E27FC236}">
              <a16:creationId xmlns:a16="http://schemas.microsoft.com/office/drawing/2014/main" id="{98D65F4F-B120-42F7-9D57-8C5421785AD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89" name="Line 1696">
          <a:extLst>
            <a:ext uri="{FF2B5EF4-FFF2-40B4-BE49-F238E27FC236}">
              <a16:creationId xmlns:a16="http://schemas.microsoft.com/office/drawing/2014/main" id="{3A89FE93-A73B-4D30-92BA-1E827A69E9D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0" name="Line 1697">
          <a:extLst>
            <a:ext uri="{FF2B5EF4-FFF2-40B4-BE49-F238E27FC236}">
              <a16:creationId xmlns:a16="http://schemas.microsoft.com/office/drawing/2014/main" id="{B789B7E1-66EA-4077-A3D7-28A7256C7C1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1" name="Line 1698">
          <a:extLst>
            <a:ext uri="{FF2B5EF4-FFF2-40B4-BE49-F238E27FC236}">
              <a16:creationId xmlns:a16="http://schemas.microsoft.com/office/drawing/2014/main" id="{53726A52-9986-4E2E-B7EB-F124BC20A22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2" name="Line 1699">
          <a:extLst>
            <a:ext uri="{FF2B5EF4-FFF2-40B4-BE49-F238E27FC236}">
              <a16:creationId xmlns:a16="http://schemas.microsoft.com/office/drawing/2014/main" id="{3A5C91B9-4DA0-43AC-ADF8-FF1EA0B458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3" name="Line 1700">
          <a:extLst>
            <a:ext uri="{FF2B5EF4-FFF2-40B4-BE49-F238E27FC236}">
              <a16:creationId xmlns:a16="http://schemas.microsoft.com/office/drawing/2014/main" id="{4005B760-BC02-492F-AC41-BD92C0606DC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4" name="Line 1701">
          <a:extLst>
            <a:ext uri="{FF2B5EF4-FFF2-40B4-BE49-F238E27FC236}">
              <a16:creationId xmlns:a16="http://schemas.microsoft.com/office/drawing/2014/main" id="{0FCA11C9-2253-4B51-A1AB-06DABA41D84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5" name="Line 1702">
          <a:extLst>
            <a:ext uri="{FF2B5EF4-FFF2-40B4-BE49-F238E27FC236}">
              <a16:creationId xmlns:a16="http://schemas.microsoft.com/office/drawing/2014/main" id="{DE9C4112-C92E-4E82-8CA7-0BC9988D040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6" name="Line 1703">
          <a:extLst>
            <a:ext uri="{FF2B5EF4-FFF2-40B4-BE49-F238E27FC236}">
              <a16:creationId xmlns:a16="http://schemas.microsoft.com/office/drawing/2014/main" id="{9158CB17-EBEE-40E0-B40F-0E5CA1612F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7" name="Line 1704">
          <a:extLst>
            <a:ext uri="{FF2B5EF4-FFF2-40B4-BE49-F238E27FC236}">
              <a16:creationId xmlns:a16="http://schemas.microsoft.com/office/drawing/2014/main" id="{A31CCB24-2632-47AA-8E5A-C3F0C8B300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8" name="Line 1705">
          <a:extLst>
            <a:ext uri="{FF2B5EF4-FFF2-40B4-BE49-F238E27FC236}">
              <a16:creationId xmlns:a16="http://schemas.microsoft.com/office/drawing/2014/main" id="{3B134162-5C06-498A-B740-3CD9FA99AB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199" name="Line 1706">
          <a:extLst>
            <a:ext uri="{FF2B5EF4-FFF2-40B4-BE49-F238E27FC236}">
              <a16:creationId xmlns:a16="http://schemas.microsoft.com/office/drawing/2014/main" id="{C43D06B6-871B-4809-B8B7-37FB45A5DFF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0" name="Line 1707">
          <a:extLst>
            <a:ext uri="{FF2B5EF4-FFF2-40B4-BE49-F238E27FC236}">
              <a16:creationId xmlns:a16="http://schemas.microsoft.com/office/drawing/2014/main" id="{BA3DAA20-AAEC-4C70-BD3F-1445FB959F6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1" name="Line 1694">
          <a:extLst>
            <a:ext uri="{FF2B5EF4-FFF2-40B4-BE49-F238E27FC236}">
              <a16:creationId xmlns:a16="http://schemas.microsoft.com/office/drawing/2014/main" id="{708EB313-6977-4FD3-98DB-BAB34A7342D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2" name="Line 1695">
          <a:extLst>
            <a:ext uri="{FF2B5EF4-FFF2-40B4-BE49-F238E27FC236}">
              <a16:creationId xmlns:a16="http://schemas.microsoft.com/office/drawing/2014/main" id="{9CEF6CEB-7B4D-4824-B98A-EB52E87874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3" name="Line 1696">
          <a:extLst>
            <a:ext uri="{FF2B5EF4-FFF2-40B4-BE49-F238E27FC236}">
              <a16:creationId xmlns:a16="http://schemas.microsoft.com/office/drawing/2014/main" id="{B566C2A5-DCCB-4036-BA54-A1639A8092D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4" name="Line 1697">
          <a:extLst>
            <a:ext uri="{FF2B5EF4-FFF2-40B4-BE49-F238E27FC236}">
              <a16:creationId xmlns:a16="http://schemas.microsoft.com/office/drawing/2014/main" id="{28BFE188-A707-4C1E-B44E-515D4415B5C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5" name="Line 1698">
          <a:extLst>
            <a:ext uri="{FF2B5EF4-FFF2-40B4-BE49-F238E27FC236}">
              <a16:creationId xmlns:a16="http://schemas.microsoft.com/office/drawing/2014/main" id="{069A1773-7F1B-40F2-A38C-9D006F24402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6" name="Line 1699">
          <a:extLst>
            <a:ext uri="{FF2B5EF4-FFF2-40B4-BE49-F238E27FC236}">
              <a16:creationId xmlns:a16="http://schemas.microsoft.com/office/drawing/2014/main" id="{E2AC1E5B-C719-44C1-99A8-B47FEDB8F1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7" name="Line 1700">
          <a:extLst>
            <a:ext uri="{FF2B5EF4-FFF2-40B4-BE49-F238E27FC236}">
              <a16:creationId xmlns:a16="http://schemas.microsoft.com/office/drawing/2014/main" id="{EC823A7B-5107-4F3F-BB8B-6F0B36A20FF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8" name="Line 1701">
          <a:extLst>
            <a:ext uri="{FF2B5EF4-FFF2-40B4-BE49-F238E27FC236}">
              <a16:creationId xmlns:a16="http://schemas.microsoft.com/office/drawing/2014/main" id="{1FE3A1A9-40B6-43AE-90CF-BD5547C98A7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09" name="Line 1702">
          <a:extLst>
            <a:ext uri="{FF2B5EF4-FFF2-40B4-BE49-F238E27FC236}">
              <a16:creationId xmlns:a16="http://schemas.microsoft.com/office/drawing/2014/main" id="{5A1557B6-75D6-40B6-A914-BF9270FACE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0" name="Line 1703">
          <a:extLst>
            <a:ext uri="{FF2B5EF4-FFF2-40B4-BE49-F238E27FC236}">
              <a16:creationId xmlns:a16="http://schemas.microsoft.com/office/drawing/2014/main" id="{1CCE39E3-1366-4765-B234-204FCE6E80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1" name="Line 1704">
          <a:extLst>
            <a:ext uri="{FF2B5EF4-FFF2-40B4-BE49-F238E27FC236}">
              <a16:creationId xmlns:a16="http://schemas.microsoft.com/office/drawing/2014/main" id="{8286AF42-3165-460D-AA77-1A422305457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2" name="Line 1705">
          <a:extLst>
            <a:ext uri="{FF2B5EF4-FFF2-40B4-BE49-F238E27FC236}">
              <a16:creationId xmlns:a16="http://schemas.microsoft.com/office/drawing/2014/main" id="{194D4925-D143-4A45-81E5-E1347DD8058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3" name="Line 1706">
          <a:extLst>
            <a:ext uri="{FF2B5EF4-FFF2-40B4-BE49-F238E27FC236}">
              <a16:creationId xmlns:a16="http://schemas.microsoft.com/office/drawing/2014/main" id="{0BB09294-7A4F-4BAD-A778-A1B5F0FA19C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4" name="Line 1707">
          <a:extLst>
            <a:ext uri="{FF2B5EF4-FFF2-40B4-BE49-F238E27FC236}">
              <a16:creationId xmlns:a16="http://schemas.microsoft.com/office/drawing/2014/main" id="{F088007D-60D0-4514-9C0D-465C016FBCE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5" name="Line 1694">
          <a:extLst>
            <a:ext uri="{FF2B5EF4-FFF2-40B4-BE49-F238E27FC236}">
              <a16:creationId xmlns:a16="http://schemas.microsoft.com/office/drawing/2014/main" id="{DB8C1CED-B166-4E1C-9A08-7B10FA349E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6" name="Line 1695">
          <a:extLst>
            <a:ext uri="{FF2B5EF4-FFF2-40B4-BE49-F238E27FC236}">
              <a16:creationId xmlns:a16="http://schemas.microsoft.com/office/drawing/2014/main" id="{7372BB6C-A94B-48BC-93D6-21439492B7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7" name="Line 1696">
          <a:extLst>
            <a:ext uri="{FF2B5EF4-FFF2-40B4-BE49-F238E27FC236}">
              <a16:creationId xmlns:a16="http://schemas.microsoft.com/office/drawing/2014/main" id="{6E874DC2-BCFF-403A-84E8-A464F664DB4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8" name="Line 1697">
          <a:extLst>
            <a:ext uri="{FF2B5EF4-FFF2-40B4-BE49-F238E27FC236}">
              <a16:creationId xmlns:a16="http://schemas.microsoft.com/office/drawing/2014/main" id="{4307E7F7-B43B-498F-8B4D-438F8B13C0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19" name="Line 1698">
          <a:extLst>
            <a:ext uri="{FF2B5EF4-FFF2-40B4-BE49-F238E27FC236}">
              <a16:creationId xmlns:a16="http://schemas.microsoft.com/office/drawing/2014/main" id="{BEA4C9AB-8C73-4A83-B9F5-667992A3E90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0" name="Line 1699">
          <a:extLst>
            <a:ext uri="{FF2B5EF4-FFF2-40B4-BE49-F238E27FC236}">
              <a16:creationId xmlns:a16="http://schemas.microsoft.com/office/drawing/2014/main" id="{BCD32003-4C26-4A07-98F8-A9F1FDFCBAC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1" name="Line 1700">
          <a:extLst>
            <a:ext uri="{FF2B5EF4-FFF2-40B4-BE49-F238E27FC236}">
              <a16:creationId xmlns:a16="http://schemas.microsoft.com/office/drawing/2014/main" id="{F2F8A2EF-9DCA-4CEF-8606-3A0CD3FED1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2" name="Line 1701">
          <a:extLst>
            <a:ext uri="{FF2B5EF4-FFF2-40B4-BE49-F238E27FC236}">
              <a16:creationId xmlns:a16="http://schemas.microsoft.com/office/drawing/2014/main" id="{AABC37BE-1FD6-404D-BE14-79064C81B6A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3" name="Line 1702">
          <a:extLst>
            <a:ext uri="{FF2B5EF4-FFF2-40B4-BE49-F238E27FC236}">
              <a16:creationId xmlns:a16="http://schemas.microsoft.com/office/drawing/2014/main" id="{014DE0C6-1D9B-4A61-AD49-5AF5CEEAA7F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4" name="Line 1703">
          <a:extLst>
            <a:ext uri="{FF2B5EF4-FFF2-40B4-BE49-F238E27FC236}">
              <a16:creationId xmlns:a16="http://schemas.microsoft.com/office/drawing/2014/main" id="{F5B2600F-39CB-4E1E-B5AE-DCF9C072A2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5" name="Line 1704">
          <a:extLst>
            <a:ext uri="{FF2B5EF4-FFF2-40B4-BE49-F238E27FC236}">
              <a16:creationId xmlns:a16="http://schemas.microsoft.com/office/drawing/2014/main" id="{033414FC-B673-4FC3-9E12-E87242D1311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6" name="Line 1705">
          <a:extLst>
            <a:ext uri="{FF2B5EF4-FFF2-40B4-BE49-F238E27FC236}">
              <a16:creationId xmlns:a16="http://schemas.microsoft.com/office/drawing/2014/main" id="{680D7E70-87D9-4898-8621-72C31E41CCB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7" name="Line 1706">
          <a:extLst>
            <a:ext uri="{FF2B5EF4-FFF2-40B4-BE49-F238E27FC236}">
              <a16:creationId xmlns:a16="http://schemas.microsoft.com/office/drawing/2014/main" id="{BDB7D98A-4292-4A91-B427-16D274B9D10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8" name="Line 1707">
          <a:extLst>
            <a:ext uri="{FF2B5EF4-FFF2-40B4-BE49-F238E27FC236}">
              <a16:creationId xmlns:a16="http://schemas.microsoft.com/office/drawing/2014/main" id="{B57BA7C4-00E3-4889-9CC0-0E5880B13D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29" name="Line 1694">
          <a:extLst>
            <a:ext uri="{FF2B5EF4-FFF2-40B4-BE49-F238E27FC236}">
              <a16:creationId xmlns:a16="http://schemas.microsoft.com/office/drawing/2014/main" id="{4D45FEFE-001E-4E8B-B7F2-48D095770E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0" name="Line 1695">
          <a:extLst>
            <a:ext uri="{FF2B5EF4-FFF2-40B4-BE49-F238E27FC236}">
              <a16:creationId xmlns:a16="http://schemas.microsoft.com/office/drawing/2014/main" id="{73EF9DC9-8B6D-40B8-840B-79BF29D7DBD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1" name="Line 1696">
          <a:extLst>
            <a:ext uri="{FF2B5EF4-FFF2-40B4-BE49-F238E27FC236}">
              <a16:creationId xmlns:a16="http://schemas.microsoft.com/office/drawing/2014/main" id="{03049AB5-DECF-48F4-AEAC-13E9E808EC4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2" name="Line 1697">
          <a:extLst>
            <a:ext uri="{FF2B5EF4-FFF2-40B4-BE49-F238E27FC236}">
              <a16:creationId xmlns:a16="http://schemas.microsoft.com/office/drawing/2014/main" id="{1CD648DD-792E-487D-9863-C3E55D8D198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3" name="Line 1698">
          <a:extLst>
            <a:ext uri="{FF2B5EF4-FFF2-40B4-BE49-F238E27FC236}">
              <a16:creationId xmlns:a16="http://schemas.microsoft.com/office/drawing/2014/main" id="{0779EEAA-2339-4087-98D8-AC264E5CF3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4" name="Line 1699">
          <a:extLst>
            <a:ext uri="{FF2B5EF4-FFF2-40B4-BE49-F238E27FC236}">
              <a16:creationId xmlns:a16="http://schemas.microsoft.com/office/drawing/2014/main" id="{E5DA458F-61D1-4FEB-9B7A-78CCC46FC5D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5" name="Line 1700">
          <a:extLst>
            <a:ext uri="{FF2B5EF4-FFF2-40B4-BE49-F238E27FC236}">
              <a16:creationId xmlns:a16="http://schemas.microsoft.com/office/drawing/2014/main" id="{083BFE6F-6F9B-4AE0-B260-8CFBDF4A94B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6" name="Line 1701">
          <a:extLst>
            <a:ext uri="{FF2B5EF4-FFF2-40B4-BE49-F238E27FC236}">
              <a16:creationId xmlns:a16="http://schemas.microsoft.com/office/drawing/2014/main" id="{DC80E0C5-D42D-4AE2-BD49-280F949746F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7" name="Line 1702">
          <a:extLst>
            <a:ext uri="{FF2B5EF4-FFF2-40B4-BE49-F238E27FC236}">
              <a16:creationId xmlns:a16="http://schemas.microsoft.com/office/drawing/2014/main" id="{C6278459-37E3-44F5-82CE-FF93277951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8" name="Line 1703">
          <a:extLst>
            <a:ext uri="{FF2B5EF4-FFF2-40B4-BE49-F238E27FC236}">
              <a16:creationId xmlns:a16="http://schemas.microsoft.com/office/drawing/2014/main" id="{7294B872-5456-4DE5-BB41-393C9E2BA78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39" name="Line 1704">
          <a:extLst>
            <a:ext uri="{FF2B5EF4-FFF2-40B4-BE49-F238E27FC236}">
              <a16:creationId xmlns:a16="http://schemas.microsoft.com/office/drawing/2014/main" id="{7608F82B-A977-4644-9303-94FCD11D06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0" name="Line 1705">
          <a:extLst>
            <a:ext uri="{FF2B5EF4-FFF2-40B4-BE49-F238E27FC236}">
              <a16:creationId xmlns:a16="http://schemas.microsoft.com/office/drawing/2014/main" id="{D74E4261-EEDD-429A-9806-7C3C237BFC9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1" name="Line 1706">
          <a:extLst>
            <a:ext uri="{FF2B5EF4-FFF2-40B4-BE49-F238E27FC236}">
              <a16:creationId xmlns:a16="http://schemas.microsoft.com/office/drawing/2014/main" id="{B36A8F6C-F33D-4040-BAA0-9FF4FA31782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2" name="Line 1707">
          <a:extLst>
            <a:ext uri="{FF2B5EF4-FFF2-40B4-BE49-F238E27FC236}">
              <a16:creationId xmlns:a16="http://schemas.microsoft.com/office/drawing/2014/main" id="{22F17A44-D813-402B-9917-E838DC76DCF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3" name="Line 1694">
          <a:extLst>
            <a:ext uri="{FF2B5EF4-FFF2-40B4-BE49-F238E27FC236}">
              <a16:creationId xmlns:a16="http://schemas.microsoft.com/office/drawing/2014/main" id="{6CC2FDAF-1A6E-4C9A-9B66-49192790DA4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4" name="Line 1695">
          <a:extLst>
            <a:ext uri="{FF2B5EF4-FFF2-40B4-BE49-F238E27FC236}">
              <a16:creationId xmlns:a16="http://schemas.microsoft.com/office/drawing/2014/main" id="{AEC17611-E9CF-49FB-A373-04E361C350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5" name="Line 1696">
          <a:extLst>
            <a:ext uri="{FF2B5EF4-FFF2-40B4-BE49-F238E27FC236}">
              <a16:creationId xmlns:a16="http://schemas.microsoft.com/office/drawing/2014/main" id="{54ED1A94-AC75-4B81-B323-C0F4C2E0CE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6" name="Line 1697">
          <a:extLst>
            <a:ext uri="{FF2B5EF4-FFF2-40B4-BE49-F238E27FC236}">
              <a16:creationId xmlns:a16="http://schemas.microsoft.com/office/drawing/2014/main" id="{3ADECF26-9F73-4DE7-8ADA-C53B34C860C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7" name="Line 1698">
          <a:extLst>
            <a:ext uri="{FF2B5EF4-FFF2-40B4-BE49-F238E27FC236}">
              <a16:creationId xmlns:a16="http://schemas.microsoft.com/office/drawing/2014/main" id="{492F05B6-F7F1-4DD9-93BF-3BD1E3BD8E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8" name="Line 1699">
          <a:extLst>
            <a:ext uri="{FF2B5EF4-FFF2-40B4-BE49-F238E27FC236}">
              <a16:creationId xmlns:a16="http://schemas.microsoft.com/office/drawing/2014/main" id="{89860838-7C7B-4542-B20E-68AAAC8E275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49" name="Line 1700">
          <a:extLst>
            <a:ext uri="{FF2B5EF4-FFF2-40B4-BE49-F238E27FC236}">
              <a16:creationId xmlns:a16="http://schemas.microsoft.com/office/drawing/2014/main" id="{31398164-EF45-4A8E-B20D-CFC7DF717B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0" name="Line 1701">
          <a:extLst>
            <a:ext uri="{FF2B5EF4-FFF2-40B4-BE49-F238E27FC236}">
              <a16:creationId xmlns:a16="http://schemas.microsoft.com/office/drawing/2014/main" id="{CDBCCB81-0E6D-4B3E-B15A-95722185B8C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1" name="Line 1702">
          <a:extLst>
            <a:ext uri="{FF2B5EF4-FFF2-40B4-BE49-F238E27FC236}">
              <a16:creationId xmlns:a16="http://schemas.microsoft.com/office/drawing/2014/main" id="{D354B8E3-E5AD-49AA-B2AE-D33A7BEAD1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2" name="Line 1703">
          <a:extLst>
            <a:ext uri="{FF2B5EF4-FFF2-40B4-BE49-F238E27FC236}">
              <a16:creationId xmlns:a16="http://schemas.microsoft.com/office/drawing/2014/main" id="{5D02C97E-964F-4361-BED0-A3040397491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3" name="Line 1704">
          <a:extLst>
            <a:ext uri="{FF2B5EF4-FFF2-40B4-BE49-F238E27FC236}">
              <a16:creationId xmlns:a16="http://schemas.microsoft.com/office/drawing/2014/main" id="{9DD3B1A3-79D4-4368-89A1-56AC0B2A764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4" name="Line 1705">
          <a:extLst>
            <a:ext uri="{FF2B5EF4-FFF2-40B4-BE49-F238E27FC236}">
              <a16:creationId xmlns:a16="http://schemas.microsoft.com/office/drawing/2014/main" id="{640546E8-6A65-4E42-9252-6E1ADAF6EB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5" name="Line 1706">
          <a:extLst>
            <a:ext uri="{FF2B5EF4-FFF2-40B4-BE49-F238E27FC236}">
              <a16:creationId xmlns:a16="http://schemas.microsoft.com/office/drawing/2014/main" id="{75D850CA-0560-41E6-A647-8B6B2CA0A3A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6" name="Line 1707">
          <a:extLst>
            <a:ext uri="{FF2B5EF4-FFF2-40B4-BE49-F238E27FC236}">
              <a16:creationId xmlns:a16="http://schemas.microsoft.com/office/drawing/2014/main" id="{4787937D-5649-4DDB-90AE-BDAFD59DE3F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7" name="Line 1694">
          <a:extLst>
            <a:ext uri="{FF2B5EF4-FFF2-40B4-BE49-F238E27FC236}">
              <a16:creationId xmlns:a16="http://schemas.microsoft.com/office/drawing/2014/main" id="{EF783CD9-383C-436B-B310-3BF3AD40E79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8" name="Line 1695">
          <a:extLst>
            <a:ext uri="{FF2B5EF4-FFF2-40B4-BE49-F238E27FC236}">
              <a16:creationId xmlns:a16="http://schemas.microsoft.com/office/drawing/2014/main" id="{4C00DD00-05DC-42DD-B4C8-EAD90DBC74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59" name="Line 1696">
          <a:extLst>
            <a:ext uri="{FF2B5EF4-FFF2-40B4-BE49-F238E27FC236}">
              <a16:creationId xmlns:a16="http://schemas.microsoft.com/office/drawing/2014/main" id="{2090A8FB-1649-4634-AC4A-7852F1B9C6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0" name="Line 1697">
          <a:extLst>
            <a:ext uri="{FF2B5EF4-FFF2-40B4-BE49-F238E27FC236}">
              <a16:creationId xmlns:a16="http://schemas.microsoft.com/office/drawing/2014/main" id="{B606492E-2105-4776-8ED7-3DDC906AA02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1" name="Line 1698">
          <a:extLst>
            <a:ext uri="{FF2B5EF4-FFF2-40B4-BE49-F238E27FC236}">
              <a16:creationId xmlns:a16="http://schemas.microsoft.com/office/drawing/2014/main" id="{CF1D91E3-35D6-4242-9B26-CEDEB2D8579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2" name="Line 1699">
          <a:extLst>
            <a:ext uri="{FF2B5EF4-FFF2-40B4-BE49-F238E27FC236}">
              <a16:creationId xmlns:a16="http://schemas.microsoft.com/office/drawing/2014/main" id="{A5BDC434-9392-45ED-B0D4-07531D9D1B8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3" name="Line 1700">
          <a:extLst>
            <a:ext uri="{FF2B5EF4-FFF2-40B4-BE49-F238E27FC236}">
              <a16:creationId xmlns:a16="http://schemas.microsoft.com/office/drawing/2014/main" id="{2BC83F95-F842-4F2C-87D4-3111274DD5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4" name="Line 1701">
          <a:extLst>
            <a:ext uri="{FF2B5EF4-FFF2-40B4-BE49-F238E27FC236}">
              <a16:creationId xmlns:a16="http://schemas.microsoft.com/office/drawing/2014/main" id="{8119ECE7-7D8C-429F-9C77-19C0FB54629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5" name="Line 1702">
          <a:extLst>
            <a:ext uri="{FF2B5EF4-FFF2-40B4-BE49-F238E27FC236}">
              <a16:creationId xmlns:a16="http://schemas.microsoft.com/office/drawing/2014/main" id="{2A3F98E8-2E1C-4320-B494-E5266CA87B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6" name="Line 1703">
          <a:extLst>
            <a:ext uri="{FF2B5EF4-FFF2-40B4-BE49-F238E27FC236}">
              <a16:creationId xmlns:a16="http://schemas.microsoft.com/office/drawing/2014/main" id="{733E5114-7DEC-4E6C-A9FE-1BAD7D7694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7" name="Line 1704">
          <a:extLst>
            <a:ext uri="{FF2B5EF4-FFF2-40B4-BE49-F238E27FC236}">
              <a16:creationId xmlns:a16="http://schemas.microsoft.com/office/drawing/2014/main" id="{89BB9723-209F-4316-A29E-4085DFBDF0E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8" name="Line 1705">
          <a:extLst>
            <a:ext uri="{FF2B5EF4-FFF2-40B4-BE49-F238E27FC236}">
              <a16:creationId xmlns:a16="http://schemas.microsoft.com/office/drawing/2014/main" id="{52F83A65-2FA0-40CE-A3B9-0219EB2F7E4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69" name="Line 1706">
          <a:extLst>
            <a:ext uri="{FF2B5EF4-FFF2-40B4-BE49-F238E27FC236}">
              <a16:creationId xmlns:a16="http://schemas.microsoft.com/office/drawing/2014/main" id="{F53D48DC-70C2-4C7B-A52F-2765DC5A71E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0" name="Line 1707">
          <a:extLst>
            <a:ext uri="{FF2B5EF4-FFF2-40B4-BE49-F238E27FC236}">
              <a16:creationId xmlns:a16="http://schemas.microsoft.com/office/drawing/2014/main" id="{122CABE9-AD29-4A74-A892-B06A4B94339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1" name="Line 1694">
          <a:extLst>
            <a:ext uri="{FF2B5EF4-FFF2-40B4-BE49-F238E27FC236}">
              <a16:creationId xmlns:a16="http://schemas.microsoft.com/office/drawing/2014/main" id="{E9A746F0-E336-4011-8085-C9913F72569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2" name="Line 1695">
          <a:extLst>
            <a:ext uri="{FF2B5EF4-FFF2-40B4-BE49-F238E27FC236}">
              <a16:creationId xmlns:a16="http://schemas.microsoft.com/office/drawing/2014/main" id="{6D252F56-0ED1-4C2F-AF95-2881209B50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3" name="Line 1696">
          <a:extLst>
            <a:ext uri="{FF2B5EF4-FFF2-40B4-BE49-F238E27FC236}">
              <a16:creationId xmlns:a16="http://schemas.microsoft.com/office/drawing/2014/main" id="{003AE05E-DB6E-456E-A1B4-31D2E1D3762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4" name="Line 1697">
          <a:extLst>
            <a:ext uri="{FF2B5EF4-FFF2-40B4-BE49-F238E27FC236}">
              <a16:creationId xmlns:a16="http://schemas.microsoft.com/office/drawing/2014/main" id="{B6A1D2E6-EB7F-4278-B9E5-E5401F9B4B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5" name="Line 1698">
          <a:extLst>
            <a:ext uri="{FF2B5EF4-FFF2-40B4-BE49-F238E27FC236}">
              <a16:creationId xmlns:a16="http://schemas.microsoft.com/office/drawing/2014/main" id="{1C963C8B-9F25-4223-B08E-C92D4BAEC7C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6" name="Line 1699">
          <a:extLst>
            <a:ext uri="{FF2B5EF4-FFF2-40B4-BE49-F238E27FC236}">
              <a16:creationId xmlns:a16="http://schemas.microsoft.com/office/drawing/2014/main" id="{3139B449-5CF1-469B-A18D-6A34307813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7" name="Line 1700">
          <a:extLst>
            <a:ext uri="{FF2B5EF4-FFF2-40B4-BE49-F238E27FC236}">
              <a16:creationId xmlns:a16="http://schemas.microsoft.com/office/drawing/2014/main" id="{1EE4F820-F094-4C2D-8708-338409B45E4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8" name="Line 1701">
          <a:extLst>
            <a:ext uri="{FF2B5EF4-FFF2-40B4-BE49-F238E27FC236}">
              <a16:creationId xmlns:a16="http://schemas.microsoft.com/office/drawing/2014/main" id="{A2C40B1A-8B8C-40EB-949D-9CB012C63C9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79" name="Line 1702">
          <a:extLst>
            <a:ext uri="{FF2B5EF4-FFF2-40B4-BE49-F238E27FC236}">
              <a16:creationId xmlns:a16="http://schemas.microsoft.com/office/drawing/2014/main" id="{94D8EA2E-B9D6-4A2E-8465-C4E83ED3F10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0" name="Line 1703">
          <a:extLst>
            <a:ext uri="{FF2B5EF4-FFF2-40B4-BE49-F238E27FC236}">
              <a16:creationId xmlns:a16="http://schemas.microsoft.com/office/drawing/2014/main" id="{6484CABA-CFB6-4FE8-B451-B91FE1E4634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1" name="Line 1704">
          <a:extLst>
            <a:ext uri="{FF2B5EF4-FFF2-40B4-BE49-F238E27FC236}">
              <a16:creationId xmlns:a16="http://schemas.microsoft.com/office/drawing/2014/main" id="{44C15EE2-330C-4CF4-BB0B-9381CEB1CCB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2" name="Line 1705">
          <a:extLst>
            <a:ext uri="{FF2B5EF4-FFF2-40B4-BE49-F238E27FC236}">
              <a16:creationId xmlns:a16="http://schemas.microsoft.com/office/drawing/2014/main" id="{3B581F6C-D00A-4DD1-9A85-7131D34DDDF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3" name="Line 1706">
          <a:extLst>
            <a:ext uri="{FF2B5EF4-FFF2-40B4-BE49-F238E27FC236}">
              <a16:creationId xmlns:a16="http://schemas.microsoft.com/office/drawing/2014/main" id="{05F6B956-91DD-47EB-B11C-E3C8A9A4145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4" name="Line 1707">
          <a:extLst>
            <a:ext uri="{FF2B5EF4-FFF2-40B4-BE49-F238E27FC236}">
              <a16:creationId xmlns:a16="http://schemas.microsoft.com/office/drawing/2014/main" id="{8420DF95-D75A-40E1-BB1E-500F985148E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5" name="Line 1694">
          <a:extLst>
            <a:ext uri="{FF2B5EF4-FFF2-40B4-BE49-F238E27FC236}">
              <a16:creationId xmlns:a16="http://schemas.microsoft.com/office/drawing/2014/main" id="{C4A098BC-AE59-4820-9CC6-CAE728A73A6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6" name="Line 1695">
          <a:extLst>
            <a:ext uri="{FF2B5EF4-FFF2-40B4-BE49-F238E27FC236}">
              <a16:creationId xmlns:a16="http://schemas.microsoft.com/office/drawing/2014/main" id="{D88A1A2B-8C60-4393-A796-A2A00ED5B35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7" name="Line 1696">
          <a:extLst>
            <a:ext uri="{FF2B5EF4-FFF2-40B4-BE49-F238E27FC236}">
              <a16:creationId xmlns:a16="http://schemas.microsoft.com/office/drawing/2014/main" id="{08887E72-9B9B-4EA1-AB73-CDBC711B6CC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8" name="Line 1697">
          <a:extLst>
            <a:ext uri="{FF2B5EF4-FFF2-40B4-BE49-F238E27FC236}">
              <a16:creationId xmlns:a16="http://schemas.microsoft.com/office/drawing/2014/main" id="{D37C96AF-FEC3-444C-9DB0-FA3477DC743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89" name="Line 1698">
          <a:extLst>
            <a:ext uri="{FF2B5EF4-FFF2-40B4-BE49-F238E27FC236}">
              <a16:creationId xmlns:a16="http://schemas.microsoft.com/office/drawing/2014/main" id="{8EB85B3D-1322-452A-B0ED-EAD9D3B201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0" name="Line 1699">
          <a:extLst>
            <a:ext uri="{FF2B5EF4-FFF2-40B4-BE49-F238E27FC236}">
              <a16:creationId xmlns:a16="http://schemas.microsoft.com/office/drawing/2014/main" id="{102C57FA-683F-4ACC-8F2F-2EA426D78E2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1" name="Line 1700">
          <a:extLst>
            <a:ext uri="{FF2B5EF4-FFF2-40B4-BE49-F238E27FC236}">
              <a16:creationId xmlns:a16="http://schemas.microsoft.com/office/drawing/2014/main" id="{7B44FFE7-7122-4E36-A5F1-E355C54DA07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2" name="Line 1701">
          <a:extLst>
            <a:ext uri="{FF2B5EF4-FFF2-40B4-BE49-F238E27FC236}">
              <a16:creationId xmlns:a16="http://schemas.microsoft.com/office/drawing/2014/main" id="{09C8C7CB-6512-480A-B792-F14181DB03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3" name="Line 1702">
          <a:extLst>
            <a:ext uri="{FF2B5EF4-FFF2-40B4-BE49-F238E27FC236}">
              <a16:creationId xmlns:a16="http://schemas.microsoft.com/office/drawing/2014/main" id="{6F0B71DD-19E0-421B-8D4D-AFE4562DD9B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4" name="Line 1703">
          <a:extLst>
            <a:ext uri="{FF2B5EF4-FFF2-40B4-BE49-F238E27FC236}">
              <a16:creationId xmlns:a16="http://schemas.microsoft.com/office/drawing/2014/main" id="{556568F5-3257-407F-A373-990C7D39E21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5" name="Line 1704">
          <a:extLst>
            <a:ext uri="{FF2B5EF4-FFF2-40B4-BE49-F238E27FC236}">
              <a16:creationId xmlns:a16="http://schemas.microsoft.com/office/drawing/2014/main" id="{BABB643C-860A-4BEF-A3D2-45AD8C79BC3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6" name="Line 1705">
          <a:extLst>
            <a:ext uri="{FF2B5EF4-FFF2-40B4-BE49-F238E27FC236}">
              <a16:creationId xmlns:a16="http://schemas.microsoft.com/office/drawing/2014/main" id="{34477F4F-0283-4BEE-8EE9-33EA86804B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7" name="Line 1706">
          <a:extLst>
            <a:ext uri="{FF2B5EF4-FFF2-40B4-BE49-F238E27FC236}">
              <a16:creationId xmlns:a16="http://schemas.microsoft.com/office/drawing/2014/main" id="{5BD9AF08-F50D-46EB-8B13-E881D7070C2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298" name="Line 1707">
          <a:extLst>
            <a:ext uri="{FF2B5EF4-FFF2-40B4-BE49-F238E27FC236}">
              <a16:creationId xmlns:a16="http://schemas.microsoft.com/office/drawing/2014/main" id="{5260FDC9-92F6-4C83-92FB-AAEF27FAA0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299" name="Line 1694">
          <a:extLst>
            <a:ext uri="{FF2B5EF4-FFF2-40B4-BE49-F238E27FC236}">
              <a16:creationId xmlns:a16="http://schemas.microsoft.com/office/drawing/2014/main" id="{01740B3C-CEA2-4B05-9382-84DE6E776C1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0" name="Line 1695">
          <a:extLst>
            <a:ext uri="{FF2B5EF4-FFF2-40B4-BE49-F238E27FC236}">
              <a16:creationId xmlns:a16="http://schemas.microsoft.com/office/drawing/2014/main" id="{2E7AE5CC-0B39-4AF9-B75F-DF7E1F0C20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1" name="Line 1696">
          <a:extLst>
            <a:ext uri="{FF2B5EF4-FFF2-40B4-BE49-F238E27FC236}">
              <a16:creationId xmlns:a16="http://schemas.microsoft.com/office/drawing/2014/main" id="{D8763E62-60A6-4056-ACA1-DFCF5EB8E4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2" name="Line 1697">
          <a:extLst>
            <a:ext uri="{FF2B5EF4-FFF2-40B4-BE49-F238E27FC236}">
              <a16:creationId xmlns:a16="http://schemas.microsoft.com/office/drawing/2014/main" id="{B36E0988-D3F7-4AAF-8B39-DB6B5107970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3" name="Line 1698">
          <a:extLst>
            <a:ext uri="{FF2B5EF4-FFF2-40B4-BE49-F238E27FC236}">
              <a16:creationId xmlns:a16="http://schemas.microsoft.com/office/drawing/2014/main" id="{C22645E5-BAC9-465B-91A9-4D3E5A38638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4" name="Line 1699">
          <a:extLst>
            <a:ext uri="{FF2B5EF4-FFF2-40B4-BE49-F238E27FC236}">
              <a16:creationId xmlns:a16="http://schemas.microsoft.com/office/drawing/2014/main" id="{675FA8EC-3623-4C41-8BF2-9F23E3B95B3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5" name="Line 1700">
          <a:extLst>
            <a:ext uri="{FF2B5EF4-FFF2-40B4-BE49-F238E27FC236}">
              <a16:creationId xmlns:a16="http://schemas.microsoft.com/office/drawing/2014/main" id="{BC3CE98D-1376-45F9-8C28-D9D7C5A4636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6" name="Line 1701">
          <a:extLst>
            <a:ext uri="{FF2B5EF4-FFF2-40B4-BE49-F238E27FC236}">
              <a16:creationId xmlns:a16="http://schemas.microsoft.com/office/drawing/2014/main" id="{3F96BD18-F78A-42B2-9488-4CFE24928CD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7" name="Line 1702">
          <a:extLst>
            <a:ext uri="{FF2B5EF4-FFF2-40B4-BE49-F238E27FC236}">
              <a16:creationId xmlns:a16="http://schemas.microsoft.com/office/drawing/2014/main" id="{57CFA88E-846B-4FDC-BE64-CF6D806143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8" name="Line 1703">
          <a:extLst>
            <a:ext uri="{FF2B5EF4-FFF2-40B4-BE49-F238E27FC236}">
              <a16:creationId xmlns:a16="http://schemas.microsoft.com/office/drawing/2014/main" id="{03BE07AC-0771-4BB7-856B-6B707A60F3E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09" name="Line 1704">
          <a:extLst>
            <a:ext uri="{FF2B5EF4-FFF2-40B4-BE49-F238E27FC236}">
              <a16:creationId xmlns:a16="http://schemas.microsoft.com/office/drawing/2014/main" id="{D890C12A-7796-41CF-9382-2CEDC72D629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0" name="Line 1705">
          <a:extLst>
            <a:ext uri="{FF2B5EF4-FFF2-40B4-BE49-F238E27FC236}">
              <a16:creationId xmlns:a16="http://schemas.microsoft.com/office/drawing/2014/main" id="{E7FE4E8D-C2FB-4939-8914-B531036A7E2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1" name="Line 1706">
          <a:extLst>
            <a:ext uri="{FF2B5EF4-FFF2-40B4-BE49-F238E27FC236}">
              <a16:creationId xmlns:a16="http://schemas.microsoft.com/office/drawing/2014/main" id="{FDA3130F-D42B-4A3C-AE1A-855DE5D738F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2" name="Line 1707">
          <a:extLst>
            <a:ext uri="{FF2B5EF4-FFF2-40B4-BE49-F238E27FC236}">
              <a16:creationId xmlns:a16="http://schemas.microsoft.com/office/drawing/2014/main" id="{A726B3FF-853D-4246-B18F-63978E53E62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3" name="Line 1694">
          <a:extLst>
            <a:ext uri="{FF2B5EF4-FFF2-40B4-BE49-F238E27FC236}">
              <a16:creationId xmlns:a16="http://schemas.microsoft.com/office/drawing/2014/main" id="{EE1F98A1-E594-4951-BEEF-CEA377634F0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4" name="Line 1695">
          <a:extLst>
            <a:ext uri="{FF2B5EF4-FFF2-40B4-BE49-F238E27FC236}">
              <a16:creationId xmlns:a16="http://schemas.microsoft.com/office/drawing/2014/main" id="{C7ADD698-95C8-4DE8-B1C1-22833224DAB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5" name="Line 1696">
          <a:extLst>
            <a:ext uri="{FF2B5EF4-FFF2-40B4-BE49-F238E27FC236}">
              <a16:creationId xmlns:a16="http://schemas.microsoft.com/office/drawing/2014/main" id="{6169EC6C-7724-4D1F-859B-3C3AA6A5A58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6" name="Line 1697">
          <a:extLst>
            <a:ext uri="{FF2B5EF4-FFF2-40B4-BE49-F238E27FC236}">
              <a16:creationId xmlns:a16="http://schemas.microsoft.com/office/drawing/2014/main" id="{ACAF8D0A-EBFE-46B9-890A-B8BA183228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7" name="Line 1698">
          <a:extLst>
            <a:ext uri="{FF2B5EF4-FFF2-40B4-BE49-F238E27FC236}">
              <a16:creationId xmlns:a16="http://schemas.microsoft.com/office/drawing/2014/main" id="{12474E48-444F-4A4A-BAE3-4AF1C4A91CF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8" name="Line 1699">
          <a:extLst>
            <a:ext uri="{FF2B5EF4-FFF2-40B4-BE49-F238E27FC236}">
              <a16:creationId xmlns:a16="http://schemas.microsoft.com/office/drawing/2014/main" id="{4C6198E6-CB12-47EE-B0CB-DF446E332CF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19" name="Line 1700">
          <a:extLst>
            <a:ext uri="{FF2B5EF4-FFF2-40B4-BE49-F238E27FC236}">
              <a16:creationId xmlns:a16="http://schemas.microsoft.com/office/drawing/2014/main" id="{35FDB2A0-7180-441E-B7B8-04C5310D0D3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0" name="Line 1701">
          <a:extLst>
            <a:ext uri="{FF2B5EF4-FFF2-40B4-BE49-F238E27FC236}">
              <a16:creationId xmlns:a16="http://schemas.microsoft.com/office/drawing/2014/main" id="{819CEED8-5DEF-4378-97D1-C4C811E0BF7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1" name="Line 1702">
          <a:extLst>
            <a:ext uri="{FF2B5EF4-FFF2-40B4-BE49-F238E27FC236}">
              <a16:creationId xmlns:a16="http://schemas.microsoft.com/office/drawing/2014/main" id="{3411B957-5227-46F9-898B-D6B9564E6B1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2" name="Line 1703">
          <a:extLst>
            <a:ext uri="{FF2B5EF4-FFF2-40B4-BE49-F238E27FC236}">
              <a16:creationId xmlns:a16="http://schemas.microsoft.com/office/drawing/2014/main" id="{EB7EC720-AED3-463F-A900-BEFDD338E51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3" name="Line 1704">
          <a:extLst>
            <a:ext uri="{FF2B5EF4-FFF2-40B4-BE49-F238E27FC236}">
              <a16:creationId xmlns:a16="http://schemas.microsoft.com/office/drawing/2014/main" id="{A3E2BEDD-D0D5-4D20-A50C-6004852F441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4" name="Line 1705">
          <a:extLst>
            <a:ext uri="{FF2B5EF4-FFF2-40B4-BE49-F238E27FC236}">
              <a16:creationId xmlns:a16="http://schemas.microsoft.com/office/drawing/2014/main" id="{91653BE9-0A7D-4577-BA29-1629D0563CC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5" name="Line 1706">
          <a:extLst>
            <a:ext uri="{FF2B5EF4-FFF2-40B4-BE49-F238E27FC236}">
              <a16:creationId xmlns:a16="http://schemas.microsoft.com/office/drawing/2014/main" id="{C552087C-2BE4-466C-9A32-E4A16C54C01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6" name="Line 1707">
          <a:extLst>
            <a:ext uri="{FF2B5EF4-FFF2-40B4-BE49-F238E27FC236}">
              <a16:creationId xmlns:a16="http://schemas.microsoft.com/office/drawing/2014/main" id="{0E7411F3-4FFD-443B-8B78-B9C04DAD16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7" name="Line 1694">
          <a:extLst>
            <a:ext uri="{FF2B5EF4-FFF2-40B4-BE49-F238E27FC236}">
              <a16:creationId xmlns:a16="http://schemas.microsoft.com/office/drawing/2014/main" id="{40711816-BCE9-4F72-8DFA-50D9BADB8F0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8" name="Line 1695">
          <a:extLst>
            <a:ext uri="{FF2B5EF4-FFF2-40B4-BE49-F238E27FC236}">
              <a16:creationId xmlns:a16="http://schemas.microsoft.com/office/drawing/2014/main" id="{D7C27FA7-98A7-4C0F-BB00-353B1E39F33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29" name="Line 1696">
          <a:extLst>
            <a:ext uri="{FF2B5EF4-FFF2-40B4-BE49-F238E27FC236}">
              <a16:creationId xmlns:a16="http://schemas.microsoft.com/office/drawing/2014/main" id="{F1169E95-89F0-4E3E-9B54-9F0B1D5CBE2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0" name="Line 1697">
          <a:extLst>
            <a:ext uri="{FF2B5EF4-FFF2-40B4-BE49-F238E27FC236}">
              <a16:creationId xmlns:a16="http://schemas.microsoft.com/office/drawing/2014/main" id="{6DD34934-CEC6-425E-836B-4D8A4C703F3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1" name="Line 1698">
          <a:extLst>
            <a:ext uri="{FF2B5EF4-FFF2-40B4-BE49-F238E27FC236}">
              <a16:creationId xmlns:a16="http://schemas.microsoft.com/office/drawing/2014/main" id="{845660CD-A0F3-4C45-A365-5E7C13FFF5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2" name="Line 1699">
          <a:extLst>
            <a:ext uri="{FF2B5EF4-FFF2-40B4-BE49-F238E27FC236}">
              <a16:creationId xmlns:a16="http://schemas.microsoft.com/office/drawing/2014/main" id="{5ADD7F51-85BD-4E39-A106-5E9A05D6126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3" name="Line 1700">
          <a:extLst>
            <a:ext uri="{FF2B5EF4-FFF2-40B4-BE49-F238E27FC236}">
              <a16:creationId xmlns:a16="http://schemas.microsoft.com/office/drawing/2014/main" id="{1F10A787-1F12-41AE-8E3D-2FBDE1E7206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4" name="Line 1701">
          <a:extLst>
            <a:ext uri="{FF2B5EF4-FFF2-40B4-BE49-F238E27FC236}">
              <a16:creationId xmlns:a16="http://schemas.microsoft.com/office/drawing/2014/main" id="{EFB85CF5-47CD-4C8B-8155-B5B9CE60EE0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5" name="Line 1702">
          <a:extLst>
            <a:ext uri="{FF2B5EF4-FFF2-40B4-BE49-F238E27FC236}">
              <a16:creationId xmlns:a16="http://schemas.microsoft.com/office/drawing/2014/main" id="{579DD8D3-9001-452D-9E75-933C1F61D03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6" name="Line 1703">
          <a:extLst>
            <a:ext uri="{FF2B5EF4-FFF2-40B4-BE49-F238E27FC236}">
              <a16:creationId xmlns:a16="http://schemas.microsoft.com/office/drawing/2014/main" id="{012C8033-E52A-4455-B132-4E1032FA340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7" name="Line 1704">
          <a:extLst>
            <a:ext uri="{FF2B5EF4-FFF2-40B4-BE49-F238E27FC236}">
              <a16:creationId xmlns:a16="http://schemas.microsoft.com/office/drawing/2014/main" id="{23149094-1509-4FC4-804F-3CE874B5476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8" name="Line 1705">
          <a:extLst>
            <a:ext uri="{FF2B5EF4-FFF2-40B4-BE49-F238E27FC236}">
              <a16:creationId xmlns:a16="http://schemas.microsoft.com/office/drawing/2014/main" id="{34E7DAE4-658F-4D60-8961-BB40F667EFC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39" name="Line 1706">
          <a:extLst>
            <a:ext uri="{FF2B5EF4-FFF2-40B4-BE49-F238E27FC236}">
              <a16:creationId xmlns:a16="http://schemas.microsoft.com/office/drawing/2014/main" id="{67630D5B-74B7-47AB-8A92-471674F5DA7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0" name="Line 1707">
          <a:extLst>
            <a:ext uri="{FF2B5EF4-FFF2-40B4-BE49-F238E27FC236}">
              <a16:creationId xmlns:a16="http://schemas.microsoft.com/office/drawing/2014/main" id="{CD648D61-4557-4211-AAF4-01D5C02D7CF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1" name="Line 1694">
          <a:extLst>
            <a:ext uri="{FF2B5EF4-FFF2-40B4-BE49-F238E27FC236}">
              <a16:creationId xmlns:a16="http://schemas.microsoft.com/office/drawing/2014/main" id="{675F2619-F07E-42DC-BCFA-7DE3940FEC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2" name="Line 1695">
          <a:extLst>
            <a:ext uri="{FF2B5EF4-FFF2-40B4-BE49-F238E27FC236}">
              <a16:creationId xmlns:a16="http://schemas.microsoft.com/office/drawing/2014/main" id="{A6E837A2-9C0C-49FC-B2BF-10639AB484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3" name="Line 1696">
          <a:extLst>
            <a:ext uri="{FF2B5EF4-FFF2-40B4-BE49-F238E27FC236}">
              <a16:creationId xmlns:a16="http://schemas.microsoft.com/office/drawing/2014/main" id="{5EE17E3F-997B-49ED-8C3C-395F78C822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4" name="Line 1697">
          <a:extLst>
            <a:ext uri="{FF2B5EF4-FFF2-40B4-BE49-F238E27FC236}">
              <a16:creationId xmlns:a16="http://schemas.microsoft.com/office/drawing/2014/main" id="{9B8674ED-6E71-47E2-B36A-DB631CE16D2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5" name="Line 1698">
          <a:extLst>
            <a:ext uri="{FF2B5EF4-FFF2-40B4-BE49-F238E27FC236}">
              <a16:creationId xmlns:a16="http://schemas.microsoft.com/office/drawing/2014/main" id="{1FD3E4A5-6013-452C-A03D-10012C678E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6" name="Line 1699">
          <a:extLst>
            <a:ext uri="{FF2B5EF4-FFF2-40B4-BE49-F238E27FC236}">
              <a16:creationId xmlns:a16="http://schemas.microsoft.com/office/drawing/2014/main" id="{4F197729-4B86-4816-A6E3-F6B9CBBD6FB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7" name="Line 1700">
          <a:extLst>
            <a:ext uri="{FF2B5EF4-FFF2-40B4-BE49-F238E27FC236}">
              <a16:creationId xmlns:a16="http://schemas.microsoft.com/office/drawing/2014/main" id="{C2382C01-BAD2-4B70-9CFC-29789A4C2FC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8" name="Line 1701">
          <a:extLst>
            <a:ext uri="{FF2B5EF4-FFF2-40B4-BE49-F238E27FC236}">
              <a16:creationId xmlns:a16="http://schemas.microsoft.com/office/drawing/2014/main" id="{725BEC03-C578-49A5-82E8-F93A21D396B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49" name="Line 1702">
          <a:extLst>
            <a:ext uri="{FF2B5EF4-FFF2-40B4-BE49-F238E27FC236}">
              <a16:creationId xmlns:a16="http://schemas.microsoft.com/office/drawing/2014/main" id="{874607AB-2495-4FE2-ABF2-58841422E1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0" name="Line 1703">
          <a:extLst>
            <a:ext uri="{FF2B5EF4-FFF2-40B4-BE49-F238E27FC236}">
              <a16:creationId xmlns:a16="http://schemas.microsoft.com/office/drawing/2014/main" id="{77C6B525-2C72-4AC9-9BEA-C1ED750821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1" name="Line 1704">
          <a:extLst>
            <a:ext uri="{FF2B5EF4-FFF2-40B4-BE49-F238E27FC236}">
              <a16:creationId xmlns:a16="http://schemas.microsoft.com/office/drawing/2014/main" id="{632165D8-4078-4D21-A044-F664B3415D7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2" name="Line 1705">
          <a:extLst>
            <a:ext uri="{FF2B5EF4-FFF2-40B4-BE49-F238E27FC236}">
              <a16:creationId xmlns:a16="http://schemas.microsoft.com/office/drawing/2014/main" id="{E2963E20-FAD1-432E-AA4A-DA7B2604B1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3" name="Line 1706">
          <a:extLst>
            <a:ext uri="{FF2B5EF4-FFF2-40B4-BE49-F238E27FC236}">
              <a16:creationId xmlns:a16="http://schemas.microsoft.com/office/drawing/2014/main" id="{26B41322-443A-43BB-90FF-C96083DEAFA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4" name="Line 1707">
          <a:extLst>
            <a:ext uri="{FF2B5EF4-FFF2-40B4-BE49-F238E27FC236}">
              <a16:creationId xmlns:a16="http://schemas.microsoft.com/office/drawing/2014/main" id="{4ABE420D-ED8D-4EF1-A37E-2DCBAE5C982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5" name="Line 1694">
          <a:extLst>
            <a:ext uri="{FF2B5EF4-FFF2-40B4-BE49-F238E27FC236}">
              <a16:creationId xmlns:a16="http://schemas.microsoft.com/office/drawing/2014/main" id="{B057802E-357C-4A03-B8F4-11B7084F96F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6" name="Line 1695">
          <a:extLst>
            <a:ext uri="{FF2B5EF4-FFF2-40B4-BE49-F238E27FC236}">
              <a16:creationId xmlns:a16="http://schemas.microsoft.com/office/drawing/2014/main" id="{A9A0A4B6-B922-4DFB-94E2-8592183CC6B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7" name="Line 1696">
          <a:extLst>
            <a:ext uri="{FF2B5EF4-FFF2-40B4-BE49-F238E27FC236}">
              <a16:creationId xmlns:a16="http://schemas.microsoft.com/office/drawing/2014/main" id="{FC6D482A-86C8-4824-8F32-2EEC1BE331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8" name="Line 1697">
          <a:extLst>
            <a:ext uri="{FF2B5EF4-FFF2-40B4-BE49-F238E27FC236}">
              <a16:creationId xmlns:a16="http://schemas.microsoft.com/office/drawing/2014/main" id="{18A5A4DC-84D3-4E0F-B34D-7AD6BCC860B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59" name="Line 1698">
          <a:extLst>
            <a:ext uri="{FF2B5EF4-FFF2-40B4-BE49-F238E27FC236}">
              <a16:creationId xmlns:a16="http://schemas.microsoft.com/office/drawing/2014/main" id="{06B6B321-17B6-4D85-BFB7-58DC6C4EAAC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0" name="Line 1699">
          <a:extLst>
            <a:ext uri="{FF2B5EF4-FFF2-40B4-BE49-F238E27FC236}">
              <a16:creationId xmlns:a16="http://schemas.microsoft.com/office/drawing/2014/main" id="{27DF56F1-123B-4D70-BB16-68158049B82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1" name="Line 1700">
          <a:extLst>
            <a:ext uri="{FF2B5EF4-FFF2-40B4-BE49-F238E27FC236}">
              <a16:creationId xmlns:a16="http://schemas.microsoft.com/office/drawing/2014/main" id="{C3DD5224-2602-4DDE-8A43-9563DF4983C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2" name="Line 1701">
          <a:extLst>
            <a:ext uri="{FF2B5EF4-FFF2-40B4-BE49-F238E27FC236}">
              <a16:creationId xmlns:a16="http://schemas.microsoft.com/office/drawing/2014/main" id="{2ED14062-2739-44DD-8CB4-DA7B189F2C1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3" name="Line 1702">
          <a:extLst>
            <a:ext uri="{FF2B5EF4-FFF2-40B4-BE49-F238E27FC236}">
              <a16:creationId xmlns:a16="http://schemas.microsoft.com/office/drawing/2014/main" id="{2A9EBC43-2270-4276-A062-2213335BB31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4" name="Line 1703">
          <a:extLst>
            <a:ext uri="{FF2B5EF4-FFF2-40B4-BE49-F238E27FC236}">
              <a16:creationId xmlns:a16="http://schemas.microsoft.com/office/drawing/2014/main" id="{7F7BD442-9040-4D27-A8B2-8D19FB9309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5" name="Line 1704">
          <a:extLst>
            <a:ext uri="{FF2B5EF4-FFF2-40B4-BE49-F238E27FC236}">
              <a16:creationId xmlns:a16="http://schemas.microsoft.com/office/drawing/2014/main" id="{0A076BE9-9544-4875-8FB1-2AC2D13EE5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6" name="Line 1705">
          <a:extLst>
            <a:ext uri="{FF2B5EF4-FFF2-40B4-BE49-F238E27FC236}">
              <a16:creationId xmlns:a16="http://schemas.microsoft.com/office/drawing/2014/main" id="{E5992989-F5EC-4E9F-BB83-C3B75B474BF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7" name="Line 1706">
          <a:extLst>
            <a:ext uri="{FF2B5EF4-FFF2-40B4-BE49-F238E27FC236}">
              <a16:creationId xmlns:a16="http://schemas.microsoft.com/office/drawing/2014/main" id="{73C0C31D-52FB-485E-B89E-675A34E4127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8" name="Line 1707">
          <a:extLst>
            <a:ext uri="{FF2B5EF4-FFF2-40B4-BE49-F238E27FC236}">
              <a16:creationId xmlns:a16="http://schemas.microsoft.com/office/drawing/2014/main" id="{AF6082E4-198D-4113-886A-9AE0E440EAC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69" name="Line 1694">
          <a:extLst>
            <a:ext uri="{FF2B5EF4-FFF2-40B4-BE49-F238E27FC236}">
              <a16:creationId xmlns:a16="http://schemas.microsoft.com/office/drawing/2014/main" id="{CAF1F561-F1BC-4816-95CF-15B01DCF14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0" name="Line 1695">
          <a:extLst>
            <a:ext uri="{FF2B5EF4-FFF2-40B4-BE49-F238E27FC236}">
              <a16:creationId xmlns:a16="http://schemas.microsoft.com/office/drawing/2014/main" id="{4B62EEED-EE89-4B18-A077-65090E5A1F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1" name="Line 1696">
          <a:extLst>
            <a:ext uri="{FF2B5EF4-FFF2-40B4-BE49-F238E27FC236}">
              <a16:creationId xmlns:a16="http://schemas.microsoft.com/office/drawing/2014/main" id="{43807025-BD32-4FBA-B3D1-F121CF93585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2" name="Line 1697">
          <a:extLst>
            <a:ext uri="{FF2B5EF4-FFF2-40B4-BE49-F238E27FC236}">
              <a16:creationId xmlns:a16="http://schemas.microsoft.com/office/drawing/2014/main" id="{EB7AB67C-4BB8-4053-8976-516488701F7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3" name="Line 1698">
          <a:extLst>
            <a:ext uri="{FF2B5EF4-FFF2-40B4-BE49-F238E27FC236}">
              <a16:creationId xmlns:a16="http://schemas.microsoft.com/office/drawing/2014/main" id="{8D3D1219-A978-490D-9596-3E0C94E73C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4" name="Line 1699">
          <a:extLst>
            <a:ext uri="{FF2B5EF4-FFF2-40B4-BE49-F238E27FC236}">
              <a16:creationId xmlns:a16="http://schemas.microsoft.com/office/drawing/2014/main" id="{3A56EF04-A926-4C1B-A2C1-168A1C4C4D9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5" name="Line 1700">
          <a:extLst>
            <a:ext uri="{FF2B5EF4-FFF2-40B4-BE49-F238E27FC236}">
              <a16:creationId xmlns:a16="http://schemas.microsoft.com/office/drawing/2014/main" id="{8F07E22F-EE43-4FE8-BB32-444188CB0F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6" name="Line 1701">
          <a:extLst>
            <a:ext uri="{FF2B5EF4-FFF2-40B4-BE49-F238E27FC236}">
              <a16:creationId xmlns:a16="http://schemas.microsoft.com/office/drawing/2014/main" id="{B8F54C49-C0BD-42B3-A1AF-1FF05C0BA2E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7" name="Line 1702">
          <a:extLst>
            <a:ext uri="{FF2B5EF4-FFF2-40B4-BE49-F238E27FC236}">
              <a16:creationId xmlns:a16="http://schemas.microsoft.com/office/drawing/2014/main" id="{9BEA2D5A-D063-4238-B673-112D3B48047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8" name="Line 1703">
          <a:extLst>
            <a:ext uri="{FF2B5EF4-FFF2-40B4-BE49-F238E27FC236}">
              <a16:creationId xmlns:a16="http://schemas.microsoft.com/office/drawing/2014/main" id="{BEC5386A-A271-4B17-821A-C00F42B53AF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79" name="Line 1704">
          <a:extLst>
            <a:ext uri="{FF2B5EF4-FFF2-40B4-BE49-F238E27FC236}">
              <a16:creationId xmlns:a16="http://schemas.microsoft.com/office/drawing/2014/main" id="{B5F010AF-92E2-4B64-ADEE-1A283516A4E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0" name="Line 1705">
          <a:extLst>
            <a:ext uri="{FF2B5EF4-FFF2-40B4-BE49-F238E27FC236}">
              <a16:creationId xmlns:a16="http://schemas.microsoft.com/office/drawing/2014/main" id="{771F5984-207B-4E4E-ABFF-A2F1EABE0C1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1" name="Line 1706">
          <a:extLst>
            <a:ext uri="{FF2B5EF4-FFF2-40B4-BE49-F238E27FC236}">
              <a16:creationId xmlns:a16="http://schemas.microsoft.com/office/drawing/2014/main" id="{589AE1A5-B22F-42AE-8194-FE868770B4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2" name="Line 1707">
          <a:extLst>
            <a:ext uri="{FF2B5EF4-FFF2-40B4-BE49-F238E27FC236}">
              <a16:creationId xmlns:a16="http://schemas.microsoft.com/office/drawing/2014/main" id="{97F9F5AC-B65C-4FEB-A252-347B82E0928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3" name="Line 1694">
          <a:extLst>
            <a:ext uri="{FF2B5EF4-FFF2-40B4-BE49-F238E27FC236}">
              <a16:creationId xmlns:a16="http://schemas.microsoft.com/office/drawing/2014/main" id="{D3E6B6D2-CBD7-4C25-8B27-0FB54F525F0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4" name="Line 1695">
          <a:extLst>
            <a:ext uri="{FF2B5EF4-FFF2-40B4-BE49-F238E27FC236}">
              <a16:creationId xmlns:a16="http://schemas.microsoft.com/office/drawing/2014/main" id="{5E1A693A-9CB8-41A7-96A8-79C4D1D537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5" name="Line 1696">
          <a:extLst>
            <a:ext uri="{FF2B5EF4-FFF2-40B4-BE49-F238E27FC236}">
              <a16:creationId xmlns:a16="http://schemas.microsoft.com/office/drawing/2014/main" id="{8EEBF169-F718-49B5-8E40-AF192935FA5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6" name="Line 1697">
          <a:extLst>
            <a:ext uri="{FF2B5EF4-FFF2-40B4-BE49-F238E27FC236}">
              <a16:creationId xmlns:a16="http://schemas.microsoft.com/office/drawing/2014/main" id="{81B469C2-7AFE-43F0-B841-03488FC5F51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7" name="Line 1698">
          <a:extLst>
            <a:ext uri="{FF2B5EF4-FFF2-40B4-BE49-F238E27FC236}">
              <a16:creationId xmlns:a16="http://schemas.microsoft.com/office/drawing/2014/main" id="{4742B596-8EEB-481A-8654-A516B1E4EC8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8" name="Line 1699">
          <a:extLst>
            <a:ext uri="{FF2B5EF4-FFF2-40B4-BE49-F238E27FC236}">
              <a16:creationId xmlns:a16="http://schemas.microsoft.com/office/drawing/2014/main" id="{769514CB-AE7D-4A9D-BFBB-611F2859569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89" name="Line 1700">
          <a:extLst>
            <a:ext uri="{FF2B5EF4-FFF2-40B4-BE49-F238E27FC236}">
              <a16:creationId xmlns:a16="http://schemas.microsoft.com/office/drawing/2014/main" id="{9028E413-7DDC-417D-856B-C2B1A81B7A5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0" name="Line 1701">
          <a:extLst>
            <a:ext uri="{FF2B5EF4-FFF2-40B4-BE49-F238E27FC236}">
              <a16:creationId xmlns:a16="http://schemas.microsoft.com/office/drawing/2014/main" id="{894167B4-30E9-4E64-A437-4DFFAF9A7D2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1" name="Line 1702">
          <a:extLst>
            <a:ext uri="{FF2B5EF4-FFF2-40B4-BE49-F238E27FC236}">
              <a16:creationId xmlns:a16="http://schemas.microsoft.com/office/drawing/2014/main" id="{EFEFFE1C-5F93-450C-AF6C-E86BB5830D2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2" name="Line 1703">
          <a:extLst>
            <a:ext uri="{FF2B5EF4-FFF2-40B4-BE49-F238E27FC236}">
              <a16:creationId xmlns:a16="http://schemas.microsoft.com/office/drawing/2014/main" id="{5542903D-8C97-409C-A484-E0E09435378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3" name="Line 1704">
          <a:extLst>
            <a:ext uri="{FF2B5EF4-FFF2-40B4-BE49-F238E27FC236}">
              <a16:creationId xmlns:a16="http://schemas.microsoft.com/office/drawing/2014/main" id="{844FCCEF-529A-4D0F-AAF0-693A558D474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4" name="Line 1705">
          <a:extLst>
            <a:ext uri="{FF2B5EF4-FFF2-40B4-BE49-F238E27FC236}">
              <a16:creationId xmlns:a16="http://schemas.microsoft.com/office/drawing/2014/main" id="{3E96B5EF-9CFB-4BA2-AE25-56C22E51F72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5" name="Line 1706">
          <a:extLst>
            <a:ext uri="{FF2B5EF4-FFF2-40B4-BE49-F238E27FC236}">
              <a16:creationId xmlns:a16="http://schemas.microsoft.com/office/drawing/2014/main" id="{C6F54B72-B844-42CB-994E-7B21E1A2A2B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6" name="Line 1707">
          <a:extLst>
            <a:ext uri="{FF2B5EF4-FFF2-40B4-BE49-F238E27FC236}">
              <a16:creationId xmlns:a16="http://schemas.microsoft.com/office/drawing/2014/main" id="{CDFD818D-F1B2-4E4B-AD0D-9E5D1A92578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7" name="Line 1694">
          <a:extLst>
            <a:ext uri="{FF2B5EF4-FFF2-40B4-BE49-F238E27FC236}">
              <a16:creationId xmlns:a16="http://schemas.microsoft.com/office/drawing/2014/main" id="{C2FBAD86-0479-40ED-8391-45072A107E3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8" name="Line 1695">
          <a:extLst>
            <a:ext uri="{FF2B5EF4-FFF2-40B4-BE49-F238E27FC236}">
              <a16:creationId xmlns:a16="http://schemas.microsoft.com/office/drawing/2014/main" id="{CFEF5EA2-7B8F-42BF-88BB-D4406EC1B96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399" name="Line 1696">
          <a:extLst>
            <a:ext uri="{FF2B5EF4-FFF2-40B4-BE49-F238E27FC236}">
              <a16:creationId xmlns:a16="http://schemas.microsoft.com/office/drawing/2014/main" id="{7C07DA4C-3983-46D5-B9E1-051AA444D81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0" name="Line 1697">
          <a:extLst>
            <a:ext uri="{FF2B5EF4-FFF2-40B4-BE49-F238E27FC236}">
              <a16:creationId xmlns:a16="http://schemas.microsoft.com/office/drawing/2014/main" id="{C42F5319-67F8-44D5-86E5-8DCA6E40AC7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1" name="Line 1698">
          <a:extLst>
            <a:ext uri="{FF2B5EF4-FFF2-40B4-BE49-F238E27FC236}">
              <a16:creationId xmlns:a16="http://schemas.microsoft.com/office/drawing/2014/main" id="{E2CE2A5E-B6A3-4ECE-85BE-388DFD6249D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2" name="Line 1699">
          <a:extLst>
            <a:ext uri="{FF2B5EF4-FFF2-40B4-BE49-F238E27FC236}">
              <a16:creationId xmlns:a16="http://schemas.microsoft.com/office/drawing/2014/main" id="{54A84B8B-DED3-4302-B5C6-A1A53D62FBA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3" name="Line 1700">
          <a:extLst>
            <a:ext uri="{FF2B5EF4-FFF2-40B4-BE49-F238E27FC236}">
              <a16:creationId xmlns:a16="http://schemas.microsoft.com/office/drawing/2014/main" id="{D9270726-CCA1-475E-AD28-FAE037DDF6A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4" name="Line 1701">
          <a:extLst>
            <a:ext uri="{FF2B5EF4-FFF2-40B4-BE49-F238E27FC236}">
              <a16:creationId xmlns:a16="http://schemas.microsoft.com/office/drawing/2014/main" id="{C68009CD-A885-48FE-8F3E-26BCD2744F0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5" name="Line 1702">
          <a:extLst>
            <a:ext uri="{FF2B5EF4-FFF2-40B4-BE49-F238E27FC236}">
              <a16:creationId xmlns:a16="http://schemas.microsoft.com/office/drawing/2014/main" id="{CF65B2E3-CCA4-4E7E-BE3D-7C4FF7AC4D8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6" name="Line 1703">
          <a:extLst>
            <a:ext uri="{FF2B5EF4-FFF2-40B4-BE49-F238E27FC236}">
              <a16:creationId xmlns:a16="http://schemas.microsoft.com/office/drawing/2014/main" id="{692BBD1E-9DF2-47A6-8372-81A4648EDE1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7" name="Line 1704">
          <a:extLst>
            <a:ext uri="{FF2B5EF4-FFF2-40B4-BE49-F238E27FC236}">
              <a16:creationId xmlns:a16="http://schemas.microsoft.com/office/drawing/2014/main" id="{93BC4B2D-D402-4100-BA31-24410626565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8" name="Line 1705">
          <a:extLst>
            <a:ext uri="{FF2B5EF4-FFF2-40B4-BE49-F238E27FC236}">
              <a16:creationId xmlns:a16="http://schemas.microsoft.com/office/drawing/2014/main" id="{01D1C6CF-D4D1-4D89-992A-4EFDBA2B14F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09" name="Line 1706">
          <a:extLst>
            <a:ext uri="{FF2B5EF4-FFF2-40B4-BE49-F238E27FC236}">
              <a16:creationId xmlns:a16="http://schemas.microsoft.com/office/drawing/2014/main" id="{20E2CB0B-59BB-451D-81B5-89625127E6A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6410" name="Line 1707">
          <a:extLst>
            <a:ext uri="{FF2B5EF4-FFF2-40B4-BE49-F238E27FC236}">
              <a16:creationId xmlns:a16="http://schemas.microsoft.com/office/drawing/2014/main" id="{A80DCE03-561B-450B-87B8-A7DBA8C2011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1" name="Line 1694">
          <a:extLst>
            <a:ext uri="{FF2B5EF4-FFF2-40B4-BE49-F238E27FC236}">
              <a16:creationId xmlns:a16="http://schemas.microsoft.com/office/drawing/2014/main" id="{363E51FA-44D5-4B4D-A7DC-29696D53DB3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2" name="Line 1695">
          <a:extLst>
            <a:ext uri="{FF2B5EF4-FFF2-40B4-BE49-F238E27FC236}">
              <a16:creationId xmlns:a16="http://schemas.microsoft.com/office/drawing/2014/main" id="{C6927D53-5E05-4326-B457-0712885F8E9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3" name="Line 1696">
          <a:extLst>
            <a:ext uri="{FF2B5EF4-FFF2-40B4-BE49-F238E27FC236}">
              <a16:creationId xmlns:a16="http://schemas.microsoft.com/office/drawing/2014/main" id="{44C7771B-10F9-49CE-B2EE-BFE14A2271F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4" name="Line 1697">
          <a:extLst>
            <a:ext uri="{FF2B5EF4-FFF2-40B4-BE49-F238E27FC236}">
              <a16:creationId xmlns:a16="http://schemas.microsoft.com/office/drawing/2014/main" id="{356D8D69-2436-41BB-971E-B4B9C66D2B4A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5" name="Line 1698">
          <a:extLst>
            <a:ext uri="{FF2B5EF4-FFF2-40B4-BE49-F238E27FC236}">
              <a16:creationId xmlns:a16="http://schemas.microsoft.com/office/drawing/2014/main" id="{C7693F4E-FAED-4C6D-BDF4-63BC8F03FA6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6" name="Line 1699">
          <a:extLst>
            <a:ext uri="{FF2B5EF4-FFF2-40B4-BE49-F238E27FC236}">
              <a16:creationId xmlns:a16="http://schemas.microsoft.com/office/drawing/2014/main" id="{A51405A7-716A-430C-93B3-61EC9705683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7" name="Line 1700">
          <a:extLst>
            <a:ext uri="{FF2B5EF4-FFF2-40B4-BE49-F238E27FC236}">
              <a16:creationId xmlns:a16="http://schemas.microsoft.com/office/drawing/2014/main" id="{05C2AE8F-9DEC-42F6-A1A6-FBB6317D5D3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8" name="Line 1701">
          <a:extLst>
            <a:ext uri="{FF2B5EF4-FFF2-40B4-BE49-F238E27FC236}">
              <a16:creationId xmlns:a16="http://schemas.microsoft.com/office/drawing/2014/main" id="{E834DD7B-457C-48ED-960D-1D9FE6FEF50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19" name="Line 1702">
          <a:extLst>
            <a:ext uri="{FF2B5EF4-FFF2-40B4-BE49-F238E27FC236}">
              <a16:creationId xmlns:a16="http://schemas.microsoft.com/office/drawing/2014/main" id="{B8794EDD-16EC-4C31-98F8-6C31CEF7B9F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0" name="Line 1703">
          <a:extLst>
            <a:ext uri="{FF2B5EF4-FFF2-40B4-BE49-F238E27FC236}">
              <a16:creationId xmlns:a16="http://schemas.microsoft.com/office/drawing/2014/main" id="{F453F403-5639-4325-B240-1890F64BE00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1" name="Line 1704">
          <a:extLst>
            <a:ext uri="{FF2B5EF4-FFF2-40B4-BE49-F238E27FC236}">
              <a16:creationId xmlns:a16="http://schemas.microsoft.com/office/drawing/2014/main" id="{3AD4BFFB-76C4-4C5F-9831-F69E0A0980B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2" name="Line 1705">
          <a:extLst>
            <a:ext uri="{FF2B5EF4-FFF2-40B4-BE49-F238E27FC236}">
              <a16:creationId xmlns:a16="http://schemas.microsoft.com/office/drawing/2014/main" id="{E599220A-5E49-40B2-8F6B-0E4771E7CA3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3" name="Line 1706">
          <a:extLst>
            <a:ext uri="{FF2B5EF4-FFF2-40B4-BE49-F238E27FC236}">
              <a16:creationId xmlns:a16="http://schemas.microsoft.com/office/drawing/2014/main" id="{F10E3065-ED07-4C44-BA31-B6CB3435168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4" name="Line 1707">
          <a:extLst>
            <a:ext uri="{FF2B5EF4-FFF2-40B4-BE49-F238E27FC236}">
              <a16:creationId xmlns:a16="http://schemas.microsoft.com/office/drawing/2014/main" id="{F83872AB-19CD-40E1-9045-2330FCEDB50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5" name="Line 1694">
          <a:extLst>
            <a:ext uri="{FF2B5EF4-FFF2-40B4-BE49-F238E27FC236}">
              <a16:creationId xmlns:a16="http://schemas.microsoft.com/office/drawing/2014/main" id="{69ED2AC7-D105-40C0-9572-BEEEEBA388B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6" name="Line 1695">
          <a:extLst>
            <a:ext uri="{FF2B5EF4-FFF2-40B4-BE49-F238E27FC236}">
              <a16:creationId xmlns:a16="http://schemas.microsoft.com/office/drawing/2014/main" id="{22FF9ECF-9B0A-49DF-9986-33F21B16E14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7" name="Line 1696">
          <a:extLst>
            <a:ext uri="{FF2B5EF4-FFF2-40B4-BE49-F238E27FC236}">
              <a16:creationId xmlns:a16="http://schemas.microsoft.com/office/drawing/2014/main" id="{9D4BD9BD-3127-4D79-A02C-662E7C461EE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8" name="Line 1697">
          <a:extLst>
            <a:ext uri="{FF2B5EF4-FFF2-40B4-BE49-F238E27FC236}">
              <a16:creationId xmlns:a16="http://schemas.microsoft.com/office/drawing/2014/main" id="{2BE0DA37-F043-4C2D-8B0C-E666B80C161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29" name="Line 1698">
          <a:extLst>
            <a:ext uri="{FF2B5EF4-FFF2-40B4-BE49-F238E27FC236}">
              <a16:creationId xmlns:a16="http://schemas.microsoft.com/office/drawing/2014/main" id="{FF7CDAC3-FC5C-445F-8806-5F22A9B5E9C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0" name="Line 1699">
          <a:extLst>
            <a:ext uri="{FF2B5EF4-FFF2-40B4-BE49-F238E27FC236}">
              <a16:creationId xmlns:a16="http://schemas.microsoft.com/office/drawing/2014/main" id="{6A9920A8-AF44-4915-A305-AF5C9B12555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1" name="Line 1700">
          <a:extLst>
            <a:ext uri="{FF2B5EF4-FFF2-40B4-BE49-F238E27FC236}">
              <a16:creationId xmlns:a16="http://schemas.microsoft.com/office/drawing/2014/main" id="{7DA4262F-BDC4-433D-B946-6BE48FD0527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2" name="Line 1701">
          <a:extLst>
            <a:ext uri="{FF2B5EF4-FFF2-40B4-BE49-F238E27FC236}">
              <a16:creationId xmlns:a16="http://schemas.microsoft.com/office/drawing/2014/main" id="{68E05D98-7B76-4D7F-9197-0073F194139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3" name="Line 1702">
          <a:extLst>
            <a:ext uri="{FF2B5EF4-FFF2-40B4-BE49-F238E27FC236}">
              <a16:creationId xmlns:a16="http://schemas.microsoft.com/office/drawing/2014/main" id="{7DCBBF8F-01DD-47C7-8219-21530856F25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4" name="Line 1703">
          <a:extLst>
            <a:ext uri="{FF2B5EF4-FFF2-40B4-BE49-F238E27FC236}">
              <a16:creationId xmlns:a16="http://schemas.microsoft.com/office/drawing/2014/main" id="{B3D531F4-4184-4FD1-928D-813BADE93BC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5" name="Line 1704">
          <a:extLst>
            <a:ext uri="{FF2B5EF4-FFF2-40B4-BE49-F238E27FC236}">
              <a16:creationId xmlns:a16="http://schemas.microsoft.com/office/drawing/2014/main" id="{FFC96822-D555-4D52-9B0B-26956773F5C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6" name="Line 1705">
          <a:extLst>
            <a:ext uri="{FF2B5EF4-FFF2-40B4-BE49-F238E27FC236}">
              <a16:creationId xmlns:a16="http://schemas.microsoft.com/office/drawing/2014/main" id="{ED6FF57E-B0C8-4E3D-B736-70DBA980C6C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7" name="Line 1706">
          <a:extLst>
            <a:ext uri="{FF2B5EF4-FFF2-40B4-BE49-F238E27FC236}">
              <a16:creationId xmlns:a16="http://schemas.microsoft.com/office/drawing/2014/main" id="{284AE00F-C791-4634-9A66-FDBD3D2EDF2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8" name="Line 1707">
          <a:extLst>
            <a:ext uri="{FF2B5EF4-FFF2-40B4-BE49-F238E27FC236}">
              <a16:creationId xmlns:a16="http://schemas.microsoft.com/office/drawing/2014/main" id="{E1D39BB1-D9D5-4CA7-9EBD-386453AC4A9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39" name="Line 1694">
          <a:extLst>
            <a:ext uri="{FF2B5EF4-FFF2-40B4-BE49-F238E27FC236}">
              <a16:creationId xmlns:a16="http://schemas.microsoft.com/office/drawing/2014/main" id="{44BAC24C-D4CB-4805-9CC1-C8AF92673B02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0" name="Line 1695">
          <a:extLst>
            <a:ext uri="{FF2B5EF4-FFF2-40B4-BE49-F238E27FC236}">
              <a16:creationId xmlns:a16="http://schemas.microsoft.com/office/drawing/2014/main" id="{8DA0955A-3910-4444-A8C2-A80A3572497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1" name="Line 1696">
          <a:extLst>
            <a:ext uri="{FF2B5EF4-FFF2-40B4-BE49-F238E27FC236}">
              <a16:creationId xmlns:a16="http://schemas.microsoft.com/office/drawing/2014/main" id="{6FAAA03F-CE29-47DD-89D9-436601356AE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2" name="Line 1697">
          <a:extLst>
            <a:ext uri="{FF2B5EF4-FFF2-40B4-BE49-F238E27FC236}">
              <a16:creationId xmlns:a16="http://schemas.microsoft.com/office/drawing/2014/main" id="{C7878119-49B8-4543-B947-40C21920972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3" name="Line 1698">
          <a:extLst>
            <a:ext uri="{FF2B5EF4-FFF2-40B4-BE49-F238E27FC236}">
              <a16:creationId xmlns:a16="http://schemas.microsoft.com/office/drawing/2014/main" id="{AFD288E0-09F9-406C-99F0-A1EFD8A7C40A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4" name="Line 1699">
          <a:extLst>
            <a:ext uri="{FF2B5EF4-FFF2-40B4-BE49-F238E27FC236}">
              <a16:creationId xmlns:a16="http://schemas.microsoft.com/office/drawing/2014/main" id="{0FDA60D9-D3B5-4345-8D7E-1E33BA445B6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5" name="Line 1700">
          <a:extLst>
            <a:ext uri="{FF2B5EF4-FFF2-40B4-BE49-F238E27FC236}">
              <a16:creationId xmlns:a16="http://schemas.microsoft.com/office/drawing/2014/main" id="{0219DD2B-2ECB-471B-A5CE-FFD76EF628F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6" name="Line 1701">
          <a:extLst>
            <a:ext uri="{FF2B5EF4-FFF2-40B4-BE49-F238E27FC236}">
              <a16:creationId xmlns:a16="http://schemas.microsoft.com/office/drawing/2014/main" id="{917E3679-C1B3-4E1F-8873-77E674C2D93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7" name="Line 1702">
          <a:extLst>
            <a:ext uri="{FF2B5EF4-FFF2-40B4-BE49-F238E27FC236}">
              <a16:creationId xmlns:a16="http://schemas.microsoft.com/office/drawing/2014/main" id="{77D82938-09BB-42BE-8A20-5200B26A00F2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8" name="Line 1703">
          <a:extLst>
            <a:ext uri="{FF2B5EF4-FFF2-40B4-BE49-F238E27FC236}">
              <a16:creationId xmlns:a16="http://schemas.microsoft.com/office/drawing/2014/main" id="{F86D0D8B-5430-4618-863F-583EA83FE3E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49" name="Line 1704">
          <a:extLst>
            <a:ext uri="{FF2B5EF4-FFF2-40B4-BE49-F238E27FC236}">
              <a16:creationId xmlns:a16="http://schemas.microsoft.com/office/drawing/2014/main" id="{C816EE4A-D5C2-4801-B3C8-E5899FF5993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0" name="Line 1705">
          <a:extLst>
            <a:ext uri="{FF2B5EF4-FFF2-40B4-BE49-F238E27FC236}">
              <a16:creationId xmlns:a16="http://schemas.microsoft.com/office/drawing/2014/main" id="{2176D089-04E1-46B2-8BC9-9103FED00A5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1" name="Line 1706">
          <a:extLst>
            <a:ext uri="{FF2B5EF4-FFF2-40B4-BE49-F238E27FC236}">
              <a16:creationId xmlns:a16="http://schemas.microsoft.com/office/drawing/2014/main" id="{76395C6B-10D9-491B-B9FA-FF0E592EAAC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2" name="Line 1707">
          <a:extLst>
            <a:ext uri="{FF2B5EF4-FFF2-40B4-BE49-F238E27FC236}">
              <a16:creationId xmlns:a16="http://schemas.microsoft.com/office/drawing/2014/main" id="{5A936FE7-339A-472F-B036-AF8A6E2AE11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3" name="Line 1694">
          <a:extLst>
            <a:ext uri="{FF2B5EF4-FFF2-40B4-BE49-F238E27FC236}">
              <a16:creationId xmlns:a16="http://schemas.microsoft.com/office/drawing/2014/main" id="{7F5C0587-F86F-4F26-B0AD-ECAF6F69EEA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4" name="Line 1695">
          <a:extLst>
            <a:ext uri="{FF2B5EF4-FFF2-40B4-BE49-F238E27FC236}">
              <a16:creationId xmlns:a16="http://schemas.microsoft.com/office/drawing/2014/main" id="{BFB62E56-09CB-491D-AFEF-48792254B46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5" name="Line 1696">
          <a:extLst>
            <a:ext uri="{FF2B5EF4-FFF2-40B4-BE49-F238E27FC236}">
              <a16:creationId xmlns:a16="http://schemas.microsoft.com/office/drawing/2014/main" id="{E4D64E10-103B-4F73-83E5-E27CC307E06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6" name="Line 1697">
          <a:extLst>
            <a:ext uri="{FF2B5EF4-FFF2-40B4-BE49-F238E27FC236}">
              <a16:creationId xmlns:a16="http://schemas.microsoft.com/office/drawing/2014/main" id="{BB7A63E0-A65D-49A9-A193-7306DF0644C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7" name="Line 1698">
          <a:extLst>
            <a:ext uri="{FF2B5EF4-FFF2-40B4-BE49-F238E27FC236}">
              <a16:creationId xmlns:a16="http://schemas.microsoft.com/office/drawing/2014/main" id="{A0160F5B-C7A2-4119-9C21-46F2C929A4E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8" name="Line 1699">
          <a:extLst>
            <a:ext uri="{FF2B5EF4-FFF2-40B4-BE49-F238E27FC236}">
              <a16:creationId xmlns:a16="http://schemas.microsoft.com/office/drawing/2014/main" id="{980D2534-E293-4329-AAD6-2A68B53E599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59" name="Line 1700">
          <a:extLst>
            <a:ext uri="{FF2B5EF4-FFF2-40B4-BE49-F238E27FC236}">
              <a16:creationId xmlns:a16="http://schemas.microsoft.com/office/drawing/2014/main" id="{45FB0950-80DD-4B47-A038-B8E4DDEAA3A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0" name="Line 1701">
          <a:extLst>
            <a:ext uri="{FF2B5EF4-FFF2-40B4-BE49-F238E27FC236}">
              <a16:creationId xmlns:a16="http://schemas.microsoft.com/office/drawing/2014/main" id="{778832FA-1342-47B9-815A-0C6E2C5E698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1" name="Line 1702">
          <a:extLst>
            <a:ext uri="{FF2B5EF4-FFF2-40B4-BE49-F238E27FC236}">
              <a16:creationId xmlns:a16="http://schemas.microsoft.com/office/drawing/2014/main" id="{51BA468F-98A5-4EF7-B5BF-18926416C42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2" name="Line 1703">
          <a:extLst>
            <a:ext uri="{FF2B5EF4-FFF2-40B4-BE49-F238E27FC236}">
              <a16:creationId xmlns:a16="http://schemas.microsoft.com/office/drawing/2014/main" id="{E9427350-CF68-4B17-B06C-07A3F8A902F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3" name="Line 1704">
          <a:extLst>
            <a:ext uri="{FF2B5EF4-FFF2-40B4-BE49-F238E27FC236}">
              <a16:creationId xmlns:a16="http://schemas.microsoft.com/office/drawing/2014/main" id="{DD8DDA9D-B778-48A6-AACD-695B86CD867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4" name="Line 1705">
          <a:extLst>
            <a:ext uri="{FF2B5EF4-FFF2-40B4-BE49-F238E27FC236}">
              <a16:creationId xmlns:a16="http://schemas.microsoft.com/office/drawing/2014/main" id="{17F2A124-F4DB-4A10-91F9-168EC7CD1EF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5" name="Line 1706">
          <a:extLst>
            <a:ext uri="{FF2B5EF4-FFF2-40B4-BE49-F238E27FC236}">
              <a16:creationId xmlns:a16="http://schemas.microsoft.com/office/drawing/2014/main" id="{FD134BC5-DE13-493D-9950-1665FEE18E6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6" name="Line 1707">
          <a:extLst>
            <a:ext uri="{FF2B5EF4-FFF2-40B4-BE49-F238E27FC236}">
              <a16:creationId xmlns:a16="http://schemas.microsoft.com/office/drawing/2014/main" id="{82A09C47-12EC-4BB8-BCD8-D852D0EC7CF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7" name="Line 1694">
          <a:extLst>
            <a:ext uri="{FF2B5EF4-FFF2-40B4-BE49-F238E27FC236}">
              <a16:creationId xmlns:a16="http://schemas.microsoft.com/office/drawing/2014/main" id="{2D303B55-4822-4E62-9AD8-AA698976CDE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8" name="Line 1695">
          <a:extLst>
            <a:ext uri="{FF2B5EF4-FFF2-40B4-BE49-F238E27FC236}">
              <a16:creationId xmlns:a16="http://schemas.microsoft.com/office/drawing/2014/main" id="{E4E98C93-C2DD-4CEB-AA23-1C822DBCFA4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69" name="Line 1696">
          <a:extLst>
            <a:ext uri="{FF2B5EF4-FFF2-40B4-BE49-F238E27FC236}">
              <a16:creationId xmlns:a16="http://schemas.microsoft.com/office/drawing/2014/main" id="{6B9E4A45-29CB-4AEE-A2AF-39B90649E87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0" name="Line 1697">
          <a:extLst>
            <a:ext uri="{FF2B5EF4-FFF2-40B4-BE49-F238E27FC236}">
              <a16:creationId xmlns:a16="http://schemas.microsoft.com/office/drawing/2014/main" id="{9DCA986F-B8AD-457D-B0EB-3B5B82C374E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1" name="Line 1698">
          <a:extLst>
            <a:ext uri="{FF2B5EF4-FFF2-40B4-BE49-F238E27FC236}">
              <a16:creationId xmlns:a16="http://schemas.microsoft.com/office/drawing/2014/main" id="{7194DB71-9AF5-4BC0-A5EC-1255C609E39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2" name="Line 1699">
          <a:extLst>
            <a:ext uri="{FF2B5EF4-FFF2-40B4-BE49-F238E27FC236}">
              <a16:creationId xmlns:a16="http://schemas.microsoft.com/office/drawing/2014/main" id="{E24D13FB-5ED2-4CB2-A609-EE5A302E9C1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3" name="Line 1700">
          <a:extLst>
            <a:ext uri="{FF2B5EF4-FFF2-40B4-BE49-F238E27FC236}">
              <a16:creationId xmlns:a16="http://schemas.microsoft.com/office/drawing/2014/main" id="{CC5DBB47-7E5A-4EF1-86C4-2A1E447EBC9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4" name="Line 1701">
          <a:extLst>
            <a:ext uri="{FF2B5EF4-FFF2-40B4-BE49-F238E27FC236}">
              <a16:creationId xmlns:a16="http://schemas.microsoft.com/office/drawing/2014/main" id="{9EA1FEF9-72EE-411C-A204-96E103804E6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5" name="Line 1702">
          <a:extLst>
            <a:ext uri="{FF2B5EF4-FFF2-40B4-BE49-F238E27FC236}">
              <a16:creationId xmlns:a16="http://schemas.microsoft.com/office/drawing/2014/main" id="{FFCEE628-6BA7-4BBA-8DDA-C922390FF46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6" name="Line 1703">
          <a:extLst>
            <a:ext uri="{FF2B5EF4-FFF2-40B4-BE49-F238E27FC236}">
              <a16:creationId xmlns:a16="http://schemas.microsoft.com/office/drawing/2014/main" id="{C125DC61-D178-4B64-AAEC-B2B103AE1C2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7" name="Line 1704">
          <a:extLst>
            <a:ext uri="{FF2B5EF4-FFF2-40B4-BE49-F238E27FC236}">
              <a16:creationId xmlns:a16="http://schemas.microsoft.com/office/drawing/2014/main" id="{5CFC5BA7-458C-4466-A514-15585329427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8" name="Line 1705">
          <a:extLst>
            <a:ext uri="{FF2B5EF4-FFF2-40B4-BE49-F238E27FC236}">
              <a16:creationId xmlns:a16="http://schemas.microsoft.com/office/drawing/2014/main" id="{B172310A-A907-43A9-A186-33EDCDD8109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79" name="Line 1706">
          <a:extLst>
            <a:ext uri="{FF2B5EF4-FFF2-40B4-BE49-F238E27FC236}">
              <a16:creationId xmlns:a16="http://schemas.microsoft.com/office/drawing/2014/main" id="{5DDDC3CC-E4BA-4E57-AB5F-C7E61A52E25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0" name="Line 1707">
          <a:extLst>
            <a:ext uri="{FF2B5EF4-FFF2-40B4-BE49-F238E27FC236}">
              <a16:creationId xmlns:a16="http://schemas.microsoft.com/office/drawing/2014/main" id="{20835371-7696-41E4-B790-30C7C4A0201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1" name="Line 1694">
          <a:extLst>
            <a:ext uri="{FF2B5EF4-FFF2-40B4-BE49-F238E27FC236}">
              <a16:creationId xmlns:a16="http://schemas.microsoft.com/office/drawing/2014/main" id="{FD7FC645-EB0E-47B2-8B0F-3503180E9A6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2" name="Line 1695">
          <a:extLst>
            <a:ext uri="{FF2B5EF4-FFF2-40B4-BE49-F238E27FC236}">
              <a16:creationId xmlns:a16="http://schemas.microsoft.com/office/drawing/2014/main" id="{EA209E9E-6FB4-4D19-BF1B-127A2C86918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3" name="Line 1696">
          <a:extLst>
            <a:ext uri="{FF2B5EF4-FFF2-40B4-BE49-F238E27FC236}">
              <a16:creationId xmlns:a16="http://schemas.microsoft.com/office/drawing/2014/main" id="{896E400D-72B7-4B07-903B-9F4474577AA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4" name="Line 1697">
          <a:extLst>
            <a:ext uri="{FF2B5EF4-FFF2-40B4-BE49-F238E27FC236}">
              <a16:creationId xmlns:a16="http://schemas.microsoft.com/office/drawing/2014/main" id="{3661E3AF-F6C0-4D22-A184-DCB5CD3CA04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5" name="Line 1698">
          <a:extLst>
            <a:ext uri="{FF2B5EF4-FFF2-40B4-BE49-F238E27FC236}">
              <a16:creationId xmlns:a16="http://schemas.microsoft.com/office/drawing/2014/main" id="{96A31986-A32A-4046-BE09-55109745916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6" name="Line 1699">
          <a:extLst>
            <a:ext uri="{FF2B5EF4-FFF2-40B4-BE49-F238E27FC236}">
              <a16:creationId xmlns:a16="http://schemas.microsoft.com/office/drawing/2014/main" id="{77096A5B-C9EF-4965-B39B-1C6EA92F11D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7" name="Line 1700">
          <a:extLst>
            <a:ext uri="{FF2B5EF4-FFF2-40B4-BE49-F238E27FC236}">
              <a16:creationId xmlns:a16="http://schemas.microsoft.com/office/drawing/2014/main" id="{4B0AF685-1DDF-4ED2-9D35-BCCAFA32833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8" name="Line 1701">
          <a:extLst>
            <a:ext uri="{FF2B5EF4-FFF2-40B4-BE49-F238E27FC236}">
              <a16:creationId xmlns:a16="http://schemas.microsoft.com/office/drawing/2014/main" id="{25F8C4B6-EF7F-4CCA-86AB-02F9E5BB99E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89" name="Line 1702">
          <a:extLst>
            <a:ext uri="{FF2B5EF4-FFF2-40B4-BE49-F238E27FC236}">
              <a16:creationId xmlns:a16="http://schemas.microsoft.com/office/drawing/2014/main" id="{901E4106-4BD9-461D-B604-A7DF3607BA1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90" name="Line 1703">
          <a:extLst>
            <a:ext uri="{FF2B5EF4-FFF2-40B4-BE49-F238E27FC236}">
              <a16:creationId xmlns:a16="http://schemas.microsoft.com/office/drawing/2014/main" id="{E5E1CD43-2198-4ED3-B73B-40C5E59716A2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91" name="Line 1704">
          <a:extLst>
            <a:ext uri="{FF2B5EF4-FFF2-40B4-BE49-F238E27FC236}">
              <a16:creationId xmlns:a16="http://schemas.microsoft.com/office/drawing/2014/main" id="{CB7339E2-F8E6-45C5-AE96-05B3D15B2E3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92" name="Line 1705">
          <a:extLst>
            <a:ext uri="{FF2B5EF4-FFF2-40B4-BE49-F238E27FC236}">
              <a16:creationId xmlns:a16="http://schemas.microsoft.com/office/drawing/2014/main" id="{2F70A080-326C-400E-A3E0-75137E2BE62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93" name="Line 1706">
          <a:extLst>
            <a:ext uri="{FF2B5EF4-FFF2-40B4-BE49-F238E27FC236}">
              <a16:creationId xmlns:a16="http://schemas.microsoft.com/office/drawing/2014/main" id="{6202DF0F-CCA1-4048-96D4-00B0C48944A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6494" name="Line 1707">
          <a:extLst>
            <a:ext uri="{FF2B5EF4-FFF2-40B4-BE49-F238E27FC236}">
              <a16:creationId xmlns:a16="http://schemas.microsoft.com/office/drawing/2014/main" id="{BCE80300-CBDA-4AC6-AB2B-593775B9F02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79" name="Line 1694">
          <a:extLst>
            <a:ext uri="{FF2B5EF4-FFF2-40B4-BE49-F238E27FC236}">
              <a16:creationId xmlns:a16="http://schemas.microsoft.com/office/drawing/2014/main" id="{B3AC610E-8939-48DE-B949-4BDFD3CBE6D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0" name="Line 1695">
          <a:extLst>
            <a:ext uri="{FF2B5EF4-FFF2-40B4-BE49-F238E27FC236}">
              <a16:creationId xmlns:a16="http://schemas.microsoft.com/office/drawing/2014/main" id="{A5B9F2D6-C99A-404B-ACF6-4E0587641C1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1" name="Line 1696">
          <a:extLst>
            <a:ext uri="{FF2B5EF4-FFF2-40B4-BE49-F238E27FC236}">
              <a16:creationId xmlns:a16="http://schemas.microsoft.com/office/drawing/2014/main" id="{CA8AA68B-0AE7-46CB-8628-B0FEC19E836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2" name="Line 1697">
          <a:extLst>
            <a:ext uri="{FF2B5EF4-FFF2-40B4-BE49-F238E27FC236}">
              <a16:creationId xmlns:a16="http://schemas.microsoft.com/office/drawing/2014/main" id="{E2D8F00F-F538-4D91-9C2F-68B9221C75D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3" name="Line 1698">
          <a:extLst>
            <a:ext uri="{FF2B5EF4-FFF2-40B4-BE49-F238E27FC236}">
              <a16:creationId xmlns:a16="http://schemas.microsoft.com/office/drawing/2014/main" id="{84859D1E-2037-460B-909F-B0BFCD73BF6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4" name="Line 1699">
          <a:extLst>
            <a:ext uri="{FF2B5EF4-FFF2-40B4-BE49-F238E27FC236}">
              <a16:creationId xmlns:a16="http://schemas.microsoft.com/office/drawing/2014/main" id="{9BF103E8-1716-427C-9DFE-5117B323C21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5" name="Line 1700">
          <a:extLst>
            <a:ext uri="{FF2B5EF4-FFF2-40B4-BE49-F238E27FC236}">
              <a16:creationId xmlns:a16="http://schemas.microsoft.com/office/drawing/2014/main" id="{4ADC858F-F08A-4C5E-BBAB-87A71E371F6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6" name="Line 1701">
          <a:extLst>
            <a:ext uri="{FF2B5EF4-FFF2-40B4-BE49-F238E27FC236}">
              <a16:creationId xmlns:a16="http://schemas.microsoft.com/office/drawing/2014/main" id="{FB99A8C4-F54D-472B-A506-9577DAC8B02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7" name="Line 1702">
          <a:extLst>
            <a:ext uri="{FF2B5EF4-FFF2-40B4-BE49-F238E27FC236}">
              <a16:creationId xmlns:a16="http://schemas.microsoft.com/office/drawing/2014/main" id="{A77C926A-3999-45B3-BBEC-86AE815597E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8" name="Line 1703">
          <a:extLst>
            <a:ext uri="{FF2B5EF4-FFF2-40B4-BE49-F238E27FC236}">
              <a16:creationId xmlns:a16="http://schemas.microsoft.com/office/drawing/2014/main" id="{CBAB7EA2-CE8D-4466-B5A3-BC8FD7F1F11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89" name="Line 1704">
          <a:extLst>
            <a:ext uri="{FF2B5EF4-FFF2-40B4-BE49-F238E27FC236}">
              <a16:creationId xmlns:a16="http://schemas.microsoft.com/office/drawing/2014/main" id="{FF679964-B0D7-41AA-89FB-0528DB4446D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0" name="Line 1705">
          <a:extLst>
            <a:ext uri="{FF2B5EF4-FFF2-40B4-BE49-F238E27FC236}">
              <a16:creationId xmlns:a16="http://schemas.microsoft.com/office/drawing/2014/main" id="{6F370EB6-CAA5-4153-8304-7037532D406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1" name="Line 1706">
          <a:extLst>
            <a:ext uri="{FF2B5EF4-FFF2-40B4-BE49-F238E27FC236}">
              <a16:creationId xmlns:a16="http://schemas.microsoft.com/office/drawing/2014/main" id="{22AC8DA3-78B4-4427-B8A0-D2D397B94BE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2" name="Line 1707">
          <a:extLst>
            <a:ext uri="{FF2B5EF4-FFF2-40B4-BE49-F238E27FC236}">
              <a16:creationId xmlns:a16="http://schemas.microsoft.com/office/drawing/2014/main" id="{144E4556-A3EC-46E9-9535-49D737EE53C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3" name="Line 1694">
          <a:extLst>
            <a:ext uri="{FF2B5EF4-FFF2-40B4-BE49-F238E27FC236}">
              <a16:creationId xmlns:a16="http://schemas.microsoft.com/office/drawing/2014/main" id="{47B68152-136F-4101-9A59-2268DC023EF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4" name="Line 1695">
          <a:extLst>
            <a:ext uri="{FF2B5EF4-FFF2-40B4-BE49-F238E27FC236}">
              <a16:creationId xmlns:a16="http://schemas.microsoft.com/office/drawing/2014/main" id="{9BFFC726-A914-4864-9080-4EE43FC4F04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5" name="Line 1696">
          <a:extLst>
            <a:ext uri="{FF2B5EF4-FFF2-40B4-BE49-F238E27FC236}">
              <a16:creationId xmlns:a16="http://schemas.microsoft.com/office/drawing/2014/main" id="{0A2E35B7-8D17-4992-95D2-36497D68EB5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6" name="Line 1697">
          <a:extLst>
            <a:ext uri="{FF2B5EF4-FFF2-40B4-BE49-F238E27FC236}">
              <a16:creationId xmlns:a16="http://schemas.microsoft.com/office/drawing/2014/main" id="{CDB82554-18C5-4C52-82F8-0CAED3CF465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7" name="Line 1698">
          <a:extLst>
            <a:ext uri="{FF2B5EF4-FFF2-40B4-BE49-F238E27FC236}">
              <a16:creationId xmlns:a16="http://schemas.microsoft.com/office/drawing/2014/main" id="{360E99E9-A953-4A95-95B8-5F7F00710F4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8" name="Line 1699">
          <a:extLst>
            <a:ext uri="{FF2B5EF4-FFF2-40B4-BE49-F238E27FC236}">
              <a16:creationId xmlns:a16="http://schemas.microsoft.com/office/drawing/2014/main" id="{96CCEAAD-6CFF-4CDC-AB83-D4504DBA5AD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599" name="Line 1700">
          <a:extLst>
            <a:ext uri="{FF2B5EF4-FFF2-40B4-BE49-F238E27FC236}">
              <a16:creationId xmlns:a16="http://schemas.microsoft.com/office/drawing/2014/main" id="{88B1FFD3-B9A8-4389-9651-8821E32DC81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0" name="Line 1701">
          <a:extLst>
            <a:ext uri="{FF2B5EF4-FFF2-40B4-BE49-F238E27FC236}">
              <a16:creationId xmlns:a16="http://schemas.microsoft.com/office/drawing/2014/main" id="{41C1C692-BAA5-4A91-862C-FB6F4DDE612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1" name="Line 1702">
          <a:extLst>
            <a:ext uri="{FF2B5EF4-FFF2-40B4-BE49-F238E27FC236}">
              <a16:creationId xmlns:a16="http://schemas.microsoft.com/office/drawing/2014/main" id="{E09F3958-4A49-46EC-A3AC-487588D6739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2" name="Line 1703">
          <a:extLst>
            <a:ext uri="{FF2B5EF4-FFF2-40B4-BE49-F238E27FC236}">
              <a16:creationId xmlns:a16="http://schemas.microsoft.com/office/drawing/2014/main" id="{BB7B175F-CD4A-4B82-AE82-1BB3AF23E0A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3" name="Line 1704">
          <a:extLst>
            <a:ext uri="{FF2B5EF4-FFF2-40B4-BE49-F238E27FC236}">
              <a16:creationId xmlns:a16="http://schemas.microsoft.com/office/drawing/2014/main" id="{261FDD36-0661-4B74-B42A-836DA7104FC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4" name="Line 1705">
          <a:extLst>
            <a:ext uri="{FF2B5EF4-FFF2-40B4-BE49-F238E27FC236}">
              <a16:creationId xmlns:a16="http://schemas.microsoft.com/office/drawing/2014/main" id="{468F4A93-6DAD-4839-A91C-9F31753E440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5" name="Line 1706">
          <a:extLst>
            <a:ext uri="{FF2B5EF4-FFF2-40B4-BE49-F238E27FC236}">
              <a16:creationId xmlns:a16="http://schemas.microsoft.com/office/drawing/2014/main" id="{FC889D56-67A1-4174-B46B-0450F60F8DF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6" name="Line 1707">
          <a:extLst>
            <a:ext uri="{FF2B5EF4-FFF2-40B4-BE49-F238E27FC236}">
              <a16:creationId xmlns:a16="http://schemas.microsoft.com/office/drawing/2014/main" id="{D0573270-4C66-47DA-98C9-6F4029BDBE7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7" name="Line 1694">
          <a:extLst>
            <a:ext uri="{FF2B5EF4-FFF2-40B4-BE49-F238E27FC236}">
              <a16:creationId xmlns:a16="http://schemas.microsoft.com/office/drawing/2014/main" id="{5508290E-4BCE-4EA0-90AF-80D6E897A98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8" name="Line 1695">
          <a:extLst>
            <a:ext uri="{FF2B5EF4-FFF2-40B4-BE49-F238E27FC236}">
              <a16:creationId xmlns:a16="http://schemas.microsoft.com/office/drawing/2014/main" id="{71CD07FA-5B40-4E7E-B642-076CB815268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09" name="Line 1696">
          <a:extLst>
            <a:ext uri="{FF2B5EF4-FFF2-40B4-BE49-F238E27FC236}">
              <a16:creationId xmlns:a16="http://schemas.microsoft.com/office/drawing/2014/main" id="{C7445201-CD1C-4F4F-B396-6FD74F2EAE3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0" name="Line 1697">
          <a:extLst>
            <a:ext uri="{FF2B5EF4-FFF2-40B4-BE49-F238E27FC236}">
              <a16:creationId xmlns:a16="http://schemas.microsoft.com/office/drawing/2014/main" id="{18B9642B-0500-46B1-BD0D-95F1C943271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1" name="Line 1698">
          <a:extLst>
            <a:ext uri="{FF2B5EF4-FFF2-40B4-BE49-F238E27FC236}">
              <a16:creationId xmlns:a16="http://schemas.microsoft.com/office/drawing/2014/main" id="{9EC6C400-7323-4D9E-AA09-55D846D3E4B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2" name="Line 1699">
          <a:extLst>
            <a:ext uri="{FF2B5EF4-FFF2-40B4-BE49-F238E27FC236}">
              <a16:creationId xmlns:a16="http://schemas.microsoft.com/office/drawing/2014/main" id="{5FB4F5D3-A2E5-4C3D-A0BD-24A4D818EC6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3" name="Line 1700">
          <a:extLst>
            <a:ext uri="{FF2B5EF4-FFF2-40B4-BE49-F238E27FC236}">
              <a16:creationId xmlns:a16="http://schemas.microsoft.com/office/drawing/2014/main" id="{C60E4B75-04AD-4348-9063-A2C4918D429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4" name="Line 1701">
          <a:extLst>
            <a:ext uri="{FF2B5EF4-FFF2-40B4-BE49-F238E27FC236}">
              <a16:creationId xmlns:a16="http://schemas.microsoft.com/office/drawing/2014/main" id="{993A8E71-9326-4C21-842B-13A5305FA47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5" name="Line 1702">
          <a:extLst>
            <a:ext uri="{FF2B5EF4-FFF2-40B4-BE49-F238E27FC236}">
              <a16:creationId xmlns:a16="http://schemas.microsoft.com/office/drawing/2014/main" id="{3D7EBEB8-0E38-40B2-924B-8F42D7129FB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6" name="Line 1703">
          <a:extLst>
            <a:ext uri="{FF2B5EF4-FFF2-40B4-BE49-F238E27FC236}">
              <a16:creationId xmlns:a16="http://schemas.microsoft.com/office/drawing/2014/main" id="{EADC3476-3CD5-480C-B05F-548C8FDE57A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7" name="Line 1704">
          <a:extLst>
            <a:ext uri="{FF2B5EF4-FFF2-40B4-BE49-F238E27FC236}">
              <a16:creationId xmlns:a16="http://schemas.microsoft.com/office/drawing/2014/main" id="{74F22B34-D9D2-4CE8-8A9C-09CB34711F0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8" name="Line 1705">
          <a:extLst>
            <a:ext uri="{FF2B5EF4-FFF2-40B4-BE49-F238E27FC236}">
              <a16:creationId xmlns:a16="http://schemas.microsoft.com/office/drawing/2014/main" id="{B189B541-C8A1-4F5B-BA14-D86767B1A4F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19" name="Line 1706">
          <a:extLst>
            <a:ext uri="{FF2B5EF4-FFF2-40B4-BE49-F238E27FC236}">
              <a16:creationId xmlns:a16="http://schemas.microsoft.com/office/drawing/2014/main" id="{2F70103F-DDE9-4A54-84D7-4BFE0C3E8AF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0" name="Line 1707">
          <a:extLst>
            <a:ext uri="{FF2B5EF4-FFF2-40B4-BE49-F238E27FC236}">
              <a16:creationId xmlns:a16="http://schemas.microsoft.com/office/drawing/2014/main" id="{AA3AB7E8-9BBC-45AA-BAC9-3F196E8E7F7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1" name="Line 1694">
          <a:extLst>
            <a:ext uri="{FF2B5EF4-FFF2-40B4-BE49-F238E27FC236}">
              <a16:creationId xmlns:a16="http://schemas.microsoft.com/office/drawing/2014/main" id="{49898C29-2379-4289-84CF-973D91B9614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2" name="Line 1695">
          <a:extLst>
            <a:ext uri="{FF2B5EF4-FFF2-40B4-BE49-F238E27FC236}">
              <a16:creationId xmlns:a16="http://schemas.microsoft.com/office/drawing/2014/main" id="{615F30A9-BDAF-4215-A614-3DA327B33A2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3" name="Line 1696">
          <a:extLst>
            <a:ext uri="{FF2B5EF4-FFF2-40B4-BE49-F238E27FC236}">
              <a16:creationId xmlns:a16="http://schemas.microsoft.com/office/drawing/2014/main" id="{4302D8EA-84A3-40D8-B539-BCC941920BC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4" name="Line 1697">
          <a:extLst>
            <a:ext uri="{FF2B5EF4-FFF2-40B4-BE49-F238E27FC236}">
              <a16:creationId xmlns:a16="http://schemas.microsoft.com/office/drawing/2014/main" id="{C973CCE1-EB92-4346-B978-576EE72CF6E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5" name="Line 1698">
          <a:extLst>
            <a:ext uri="{FF2B5EF4-FFF2-40B4-BE49-F238E27FC236}">
              <a16:creationId xmlns:a16="http://schemas.microsoft.com/office/drawing/2014/main" id="{26CD2A98-F57D-4E78-980E-BB8BEB6C22E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6" name="Line 1699">
          <a:extLst>
            <a:ext uri="{FF2B5EF4-FFF2-40B4-BE49-F238E27FC236}">
              <a16:creationId xmlns:a16="http://schemas.microsoft.com/office/drawing/2014/main" id="{0A1B1CA4-BE93-494E-9914-9FF60BCFE2F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7" name="Line 1700">
          <a:extLst>
            <a:ext uri="{FF2B5EF4-FFF2-40B4-BE49-F238E27FC236}">
              <a16:creationId xmlns:a16="http://schemas.microsoft.com/office/drawing/2014/main" id="{0117B930-1187-4829-9EB3-47EF6B8FCF0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8" name="Line 1701">
          <a:extLst>
            <a:ext uri="{FF2B5EF4-FFF2-40B4-BE49-F238E27FC236}">
              <a16:creationId xmlns:a16="http://schemas.microsoft.com/office/drawing/2014/main" id="{BB452C78-6714-487E-8E8A-25334FB868F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29" name="Line 1702">
          <a:extLst>
            <a:ext uri="{FF2B5EF4-FFF2-40B4-BE49-F238E27FC236}">
              <a16:creationId xmlns:a16="http://schemas.microsoft.com/office/drawing/2014/main" id="{42708B82-A97B-4C52-83E0-BAEA5DA2066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0" name="Line 1703">
          <a:extLst>
            <a:ext uri="{FF2B5EF4-FFF2-40B4-BE49-F238E27FC236}">
              <a16:creationId xmlns:a16="http://schemas.microsoft.com/office/drawing/2014/main" id="{41455506-1AD9-4DC3-A9CF-0E98C55D4C6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1" name="Line 1704">
          <a:extLst>
            <a:ext uri="{FF2B5EF4-FFF2-40B4-BE49-F238E27FC236}">
              <a16:creationId xmlns:a16="http://schemas.microsoft.com/office/drawing/2014/main" id="{E61E8222-A074-4B84-B4BC-D17BEDBDD94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2" name="Line 1705">
          <a:extLst>
            <a:ext uri="{FF2B5EF4-FFF2-40B4-BE49-F238E27FC236}">
              <a16:creationId xmlns:a16="http://schemas.microsoft.com/office/drawing/2014/main" id="{A5F8D4D3-0410-4101-A3CF-F3714DBFCB4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3" name="Line 1706">
          <a:extLst>
            <a:ext uri="{FF2B5EF4-FFF2-40B4-BE49-F238E27FC236}">
              <a16:creationId xmlns:a16="http://schemas.microsoft.com/office/drawing/2014/main" id="{F362D052-D06A-41B6-8B9B-89443D762A5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4" name="Line 1707">
          <a:extLst>
            <a:ext uri="{FF2B5EF4-FFF2-40B4-BE49-F238E27FC236}">
              <a16:creationId xmlns:a16="http://schemas.microsoft.com/office/drawing/2014/main" id="{A5171D3C-9D64-41A3-BE9A-86418B30646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5" name="Line 1694">
          <a:extLst>
            <a:ext uri="{FF2B5EF4-FFF2-40B4-BE49-F238E27FC236}">
              <a16:creationId xmlns:a16="http://schemas.microsoft.com/office/drawing/2014/main" id="{26F5D37F-39B6-452E-BAFD-49EA8E739E0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6" name="Line 1695">
          <a:extLst>
            <a:ext uri="{FF2B5EF4-FFF2-40B4-BE49-F238E27FC236}">
              <a16:creationId xmlns:a16="http://schemas.microsoft.com/office/drawing/2014/main" id="{4E7F22FC-71BA-4642-AF7E-C0479B7A798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7" name="Line 1696">
          <a:extLst>
            <a:ext uri="{FF2B5EF4-FFF2-40B4-BE49-F238E27FC236}">
              <a16:creationId xmlns:a16="http://schemas.microsoft.com/office/drawing/2014/main" id="{B9075CA6-381A-4C76-877D-DE9E36B0B5F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8" name="Line 1697">
          <a:extLst>
            <a:ext uri="{FF2B5EF4-FFF2-40B4-BE49-F238E27FC236}">
              <a16:creationId xmlns:a16="http://schemas.microsoft.com/office/drawing/2014/main" id="{774116B6-9199-49C4-9139-A9E75BB83A6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39" name="Line 1698">
          <a:extLst>
            <a:ext uri="{FF2B5EF4-FFF2-40B4-BE49-F238E27FC236}">
              <a16:creationId xmlns:a16="http://schemas.microsoft.com/office/drawing/2014/main" id="{3B3507A3-2296-46E1-8FBC-84E06A28C0E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0" name="Line 1699">
          <a:extLst>
            <a:ext uri="{FF2B5EF4-FFF2-40B4-BE49-F238E27FC236}">
              <a16:creationId xmlns:a16="http://schemas.microsoft.com/office/drawing/2014/main" id="{363837DA-B166-41FD-B06C-7E9519960DA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1" name="Line 1700">
          <a:extLst>
            <a:ext uri="{FF2B5EF4-FFF2-40B4-BE49-F238E27FC236}">
              <a16:creationId xmlns:a16="http://schemas.microsoft.com/office/drawing/2014/main" id="{D7A641F7-100B-4567-BF7D-343DB1BAAD2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2" name="Line 1701">
          <a:extLst>
            <a:ext uri="{FF2B5EF4-FFF2-40B4-BE49-F238E27FC236}">
              <a16:creationId xmlns:a16="http://schemas.microsoft.com/office/drawing/2014/main" id="{AE00CC17-A59D-4D9D-A932-B57504C1DB5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3" name="Line 1702">
          <a:extLst>
            <a:ext uri="{FF2B5EF4-FFF2-40B4-BE49-F238E27FC236}">
              <a16:creationId xmlns:a16="http://schemas.microsoft.com/office/drawing/2014/main" id="{62AB2A0D-D0B5-41FE-BFBA-55F9F3EDB94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4" name="Line 1703">
          <a:extLst>
            <a:ext uri="{FF2B5EF4-FFF2-40B4-BE49-F238E27FC236}">
              <a16:creationId xmlns:a16="http://schemas.microsoft.com/office/drawing/2014/main" id="{908EA3AA-12F6-4F0E-BFF6-AD0B4606F14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5" name="Line 1704">
          <a:extLst>
            <a:ext uri="{FF2B5EF4-FFF2-40B4-BE49-F238E27FC236}">
              <a16:creationId xmlns:a16="http://schemas.microsoft.com/office/drawing/2014/main" id="{65762310-7894-446B-8107-1611156C6F3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6" name="Line 1705">
          <a:extLst>
            <a:ext uri="{FF2B5EF4-FFF2-40B4-BE49-F238E27FC236}">
              <a16:creationId xmlns:a16="http://schemas.microsoft.com/office/drawing/2014/main" id="{9A64108D-BA4D-4D0F-BAF8-8BFFD11D97F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7" name="Line 1706">
          <a:extLst>
            <a:ext uri="{FF2B5EF4-FFF2-40B4-BE49-F238E27FC236}">
              <a16:creationId xmlns:a16="http://schemas.microsoft.com/office/drawing/2014/main" id="{93A4FF23-45DB-4E34-B0EA-B5CB091ED43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8" name="Line 1707">
          <a:extLst>
            <a:ext uri="{FF2B5EF4-FFF2-40B4-BE49-F238E27FC236}">
              <a16:creationId xmlns:a16="http://schemas.microsoft.com/office/drawing/2014/main" id="{EBE030B9-5D8E-4C5F-9266-6F8499F3D37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49" name="Line 1694">
          <a:extLst>
            <a:ext uri="{FF2B5EF4-FFF2-40B4-BE49-F238E27FC236}">
              <a16:creationId xmlns:a16="http://schemas.microsoft.com/office/drawing/2014/main" id="{2A89CF97-F19C-46D6-B384-D66DEBD0BA3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0" name="Line 1695">
          <a:extLst>
            <a:ext uri="{FF2B5EF4-FFF2-40B4-BE49-F238E27FC236}">
              <a16:creationId xmlns:a16="http://schemas.microsoft.com/office/drawing/2014/main" id="{20883926-58BF-4E03-BCB4-CDBCF39C8D2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1" name="Line 1696">
          <a:extLst>
            <a:ext uri="{FF2B5EF4-FFF2-40B4-BE49-F238E27FC236}">
              <a16:creationId xmlns:a16="http://schemas.microsoft.com/office/drawing/2014/main" id="{E1AB2EA7-05C1-49CA-A941-1DF306418AC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2" name="Line 1697">
          <a:extLst>
            <a:ext uri="{FF2B5EF4-FFF2-40B4-BE49-F238E27FC236}">
              <a16:creationId xmlns:a16="http://schemas.microsoft.com/office/drawing/2014/main" id="{3FE0E2E9-9095-428A-A19E-CA2CB132A91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3" name="Line 1698">
          <a:extLst>
            <a:ext uri="{FF2B5EF4-FFF2-40B4-BE49-F238E27FC236}">
              <a16:creationId xmlns:a16="http://schemas.microsoft.com/office/drawing/2014/main" id="{DC3A6A07-F3BD-49BA-9966-9234A1AEB68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4" name="Line 1699">
          <a:extLst>
            <a:ext uri="{FF2B5EF4-FFF2-40B4-BE49-F238E27FC236}">
              <a16:creationId xmlns:a16="http://schemas.microsoft.com/office/drawing/2014/main" id="{7B8F78A5-D825-4D50-ADAF-F7D0B8E19B3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5" name="Line 1700">
          <a:extLst>
            <a:ext uri="{FF2B5EF4-FFF2-40B4-BE49-F238E27FC236}">
              <a16:creationId xmlns:a16="http://schemas.microsoft.com/office/drawing/2014/main" id="{39A0FCF0-B1DB-4CEC-8ED0-D2AAF5C28DC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6" name="Line 1701">
          <a:extLst>
            <a:ext uri="{FF2B5EF4-FFF2-40B4-BE49-F238E27FC236}">
              <a16:creationId xmlns:a16="http://schemas.microsoft.com/office/drawing/2014/main" id="{826069C0-2406-4BF9-8331-BF5BCCA71F5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7" name="Line 1702">
          <a:extLst>
            <a:ext uri="{FF2B5EF4-FFF2-40B4-BE49-F238E27FC236}">
              <a16:creationId xmlns:a16="http://schemas.microsoft.com/office/drawing/2014/main" id="{3E3A3D21-71E4-4FDB-8FF5-430C11BAEF0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8" name="Line 1703">
          <a:extLst>
            <a:ext uri="{FF2B5EF4-FFF2-40B4-BE49-F238E27FC236}">
              <a16:creationId xmlns:a16="http://schemas.microsoft.com/office/drawing/2014/main" id="{AB8529B6-9407-4FB5-B8A6-61240EF1169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59" name="Line 1704">
          <a:extLst>
            <a:ext uri="{FF2B5EF4-FFF2-40B4-BE49-F238E27FC236}">
              <a16:creationId xmlns:a16="http://schemas.microsoft.com/office/drawing/2014/main" id="{2B3AA9C1-F98C-4F2D-9291-FBC6227734A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60" name="Line 1705">
          <a:extLst>
            <a:ext uri="{FF2B5EF4-FFF2-40B4-BE49-F238E27FC236}">
              <a16:creationId xmlns:a16="http://schemas.microsoft.com/office/drawing/2014/main" id="{AF10E1C3-DB9C-4474-BD23-CC7EBA406D5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61" name="Line 1706">
          <a:extLst>
            <a:ext uri="{FF2B5EF4-FFF2-40B4-BE49-F238E27FC236}">
              <a16:creationId xmlns:a16="http://schemas.microsoft.com/office/drawing/2014/main" id="{BBF0F23D-666D-4CB3-ADFE-981D8C0CEAE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662" name="Line 1707">
          <a:extLst>
            <a:ext uri="{FF2B5EF4-FFF2-40B4-BE49-F238E27FC236}">
              <a16:creationId xmlns:a16="http://schemas.microsoft.com/office/drawing/2014/main" id="{C59FEC34-1E1F-47A1-A4B3-A9532010EEC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3" name="Line 1694">
          <a:extLst>
            <a:ext uri="{FF2B5EF4-FFF2-40B4-BE49-F238E27FC236}">
              <a16:creationId xmlns:a16="http://schemas.microsoft.com/office/drawing/2014/main" id="{A2225A69-1D60-4634-92B1-3A2E5C6DB31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4" name="Line 1695">
          <a:extLst>
            <a:ext uri="{FF2B5EF4-FFF2-40B4-BE49-F238E27FC236}">
              <a16:creationId xmlns:a16="http://schemas.microsoft.com/office/drawing/2014/main" id="{25A441AF-E4AA-463F-B88B-078EEB09ADA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5" name="Line 1696">
          <a:extLst>
            <a:ext uri="{FF2B5EF4-FFF2-40B4-BE49-F238E27FC236}">
              <a16:creationId xmlns:a16="http://schemas.microsoft.com/office/drawing/2014/main" id="{11E86A18-A89C-4C9A-81E7-403359CDF67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6" name="Line 1697">
          <a:extLst>
            <a:ext uri="{FF2B5EF4-FFF2-40B4-BE49-F238E27FC236}">
              <a16:creationId xmlns:a16="http://schemas.microsoft.com/office/drawing/2014/main" id="{4729E59C-58AA-43E2-95D5-CE528CFD9F9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7" name="Line 1698">
          <a:extLst>
            <a:ext uri="{FF2B5EF4-FFF2-40B4-BE49-F238E27FC236}">
              <a16:creationId xmlns:a16="http://schemas.microsoft.com/office/drawing/2014/main" id="{0E61722F-64BC-416E-9AF2-89810584A5A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8" name="Line 1699">
          <a:extLst>
            <a:ext uri="{FF2B5EF4-FFF2-40B4-BE49-F238E27FC236}">
              <a16:creationId xmlns:a16="http://schemas.microsoft.com/office/drawing/2014/main" id="{AB4AD47A-D169-4243-A931-26EE844C72D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69" name="Line 1700">
          <a:extLst>
            <a:ext uri="{FF2B5EF4-FFF2-40B4-BE49-F238E27FC236}">
              <a16:creationId xmlns:a16="http://schemas.microsoft.com/office/drawing/2014/main" id="{21E56E6B-86BF-4201-A1D1-BC56DD467D7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0" name="Line 1701">
          <a:extLst>
            <a:ext uri="{FF2B5EF4-FFF2-40B4-BE49-F238E27FC236}">
              <a16:creationId xmlns:a16="http://schemas.microsoft.com/office/drawing/2014/main" id="{2C00DFFD-0FD8-4B11-B001-9BCE4982ADF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1" name="Line 1702">
          <a:extLst>
            <a:ext uri="{FF2B5EF4-FFF2-40B4-BE49-F238E27FC236}">
              <a16:creationId xmlns:a16="http://schemas.microsoft.com/office/drawing/2014/main" id="{A425C8FC-0AD5-4CDB-9B44-543ABEBCA65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2" name="Line 1703">
          <a:extLst>
            <a:ext uri="{FF2B5EF4-FFF2-40B4-BE49-F238E27FC236}">
              <a16:creationId xmlns:a16="http://schemas.microsoft.com/office/drawing/2014/main" id="{E240C6ED-2329-4FDC-B1F0-BCAE3DF8EC9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3" name="Line 1704">
          <a:extLst>
            <a:ext uri="{FF2B5EF4-FFF2-40B4-BE49-F238E27FC236}">
              <a16:creationId xmlns:a16="http://schemas.microsoft.com/office/drawing/2014/main" id="{2D6C94AC-135A-4064-A69A-824C85A1AB21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4" name="Line 1705">
          <a:extLst>
            <a:ext uri="{FF2B5EF4-FFF2-40B4-BE49-F238E27FC236}">
              <a16:creationId xmlns:a16="http://schemas.microsoft.com/office/drawing/2014/main" id="{103038F9-6870-413E-B8BD-D187489A284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5" name="Line 1706">
          <a:extLst>
            <a:ext uri="{FF2B5EF4-FFF2-40B4-BE49-F238E27FC236}">
              <a16:creationId xmlns:a16="http://schemas.microsoft.com/office/drawing/2014/main" id="{DB48D70D-13CA-4792-87BE-AE546CA382D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6" name="Line 1707">
          <a:extLst>
            <a:ext uri="{FF2B5EF4-FFF2-40B4-BE49-F238E27FC236}">
              <a16:creationId xmlns:a16="http://schemas.microsoft.com/office/drawing/2014/main" id="{4B787563-38B9-44FD-AC11-7CFDBFD7143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7" name="Line 1694">
          <a:extLst>
            <a:ext uri="{FF2B5EF4-FFF2-40B4-BE49-F238E27FC236}">
              <a16:creationId xmlns:a16="http://schemas.microsoft.com/office/drawing/2014/main" id="{170DCC7F-BB26-4552-B781-D22124EEDCC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8" name="Line 1695">
          <a:extLst>
            <a:ext uri="{FF2B5EF4-FFF2-40B4-BE49-F238E27FC236}">
              <a16:creationId xmlns:a16="http://schemas.microsoft.com/office/drawing/2014/main" id="{88249BF9-2CBF-48A6-88CE-8B4C6D14F86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79" name="Line 1696">
          <a:extLst>
            <a:ext uri="{FF2B5EF4-FFF2-40B4-BE49-F238E27FC236}">
              <a16:creationId xmlns:a16="http://schemas.microsoft.com/office/drawing/2014/main" id="{DAD43BC8-0472-44AE-87A8-BF24B02B16AD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0" name="Line 1697">
          <a:extLst>
            <a:ext uri="{FF2B5EF4-FFF2-40B4-BE49-F238E27FC236}">
              <a16:creationId xmlns:a16="http://schemas.microsoft.com/office/drawing/2014/main" id="{81AC30D7-04C6-41D9-A5BD-69945E292C2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1" name="Line 1698">
          <a:extLst>
            <a:ext uri="{FF2B5EF4-FFF2-40B4-BE49-F238E27FC236}">
              <a16:creationId xmlns:a16="http://schemas.microsoft.com/office/drawing/2014/main" id="{0F1FDD7B-BDB6-4744-B936-6FF43336F5A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2" name="Line 1699">
          <a:extLst>
            <a:ext uri="{FF2B5EF4-FFF2-40B4-BE49-F238E27FC236}">
              <a16:creationId xmlns:a16="http://schemas.microsoft.com/office/drawing/2014/main" id="{436D2BAF-35DB-4843-BD1B-71D069A42E1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3" name="Line 1700">
          <a:extLst>
            <a:ext uri="{FF2B5EF4-FFF2-40B4-BE49-F238E27FC236}">
              <a16:creationId xmlns:a16="http://schemas.microsoft.com/office/drawing/2014/main" id="{57B08D1E-8762-40C2-8A49-54BF99BCC37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4" name="Line 1701">
          <a:extLst>
            <a:ext uri="{FF2B5EF4-FFF2-40B4-BE49-F238E27FC236}">
              <a16:creationId xmlns:a16="http://schemas.microsoft.com/office/drawing/2014/main" id="{FA502186-2374-4937-97E3-C9D779CB37E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5" name="Line 1702">
          <a:extLst>
            <a:ext uri="{FF2B5EF4-FFF2-40B4-BE49-F238E27FC236}">
              <a16:creationId xmlns:a16="http://schemas.microsoft.com/office/drawing/2014/main" id="{3524EA4B-A1A1-4A45-B0C5-33B1A9D7C00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6" name="Line 1703">
          <a:extLst>
            <a:ext uri="{FF2B5EF4-FFF2-40B4-BE49-F238E27FC236}">
              <a16:creationId xmlns:a16="http://schemas.microsoft.com/office/drawing/2014/main" id="{48EB5CCD-DCB5-43D6-996E-47790F8502E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7" name="Line 1704">
          <a:extLst>
            <a:ext uri="{FF2B5EF4-FFF2-40B4-BE49-F238E27FC236}">
              <a16:creationId xmlns:a16="http://schemas.microsoft.com/office/drawing/2014/main" id="{6D500578-BE96-4A09-8AA5-77D4B7D207D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8" name="Line 1705">
          <a:extLst>
            <a:ext uri="{FF2B5EF4-FFF2-40B4-BE49-F238E27FC236}">
              <a16:creationId xmlns:a16="http://schemas.microsoft.com/office/drawing/2014/main" id="{C24BB102-E531-4A6D-9DE3-BD0032FE119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89" name="Line 1706">
          <a:extLst>
            <a:ext uri="{FF2B5EF4-FFF2-40B4-BE49-F238E27FC236}">
              <a16:creationId xmlns:a16="http://schemas.microsoft.com/office/drawing/2014/main" id="{C53DCD29-2F5C-4BC4-93E9-379E6A0C0F3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0" name="Line 1707">
          <a:extLst>
            <a:ext uri="{FF2B5EF4-FFF2-40B4-BE49-F238E27FC236}">
              <a16:creationId xmlns:a16="http://schemas.microsoft.com/office/drawing/2014/main" id="{1F873462-AD72-4A63-888F-1C30A4A6293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1" name="Line 1694">
          <a:extLst>
            <a:ext uri="{FF2B5EF4-FFF2-40B4-BE49-F238E27FC236}">
              <a16:creationId xmlns:a16="http://schemas.microsoft.com/office/drawing/2014/main" id="{2D640075-50E0-4D07-A0F2-A681AB47D1F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2" name="Line 1695">
          <a:extLst>
            <a:ext uri="{FF2B5EF4-FFF2-40B4-BE49-F238E27FC236}">
              <a16:creationId xmlns:a16="http://schemas.microsoft.com/office/drawing/2014/main" id="{3EEFEF7E-9360-48F0-BAE4-E243D4D8A43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3" name="Line 1696">
          <a:extLst>
            <a:ext uri="{FF2B5EF4-FFF2-40B4-BE49-F238E27FC236}">
              <a16:creationId xmlns:a16="http://schemas.microsoft.com/office/drawing/2014/main" id="{A86034CC-D0EC-46DA-8433-E4CD6C9F1FF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4" name="Line 1697">
          <a:extLst>
            <a:ext uri="{FF2B5EF4-FFF2-40B4-BE49-F238E27FC236}">
              <a16:creationId xmlns:a16="http://schemas.microsoft.com/office/drawing/2014/main" id="{3BF43D7D-965F-4B81-85C2-257732A0CF7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5" name="Line 1698">
          <a:extLst>
            <a:ext uri="{FF2B5EF4-FFF2-40B4-BE49-F238E27FC236}">
              <a16:creationId xmlns:a16="http://schemas.microsoft.com/office/drawing/2014/main" id="{7C866CE2-5103-48BE-8E92-3D6FA00B5BC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6" name="Line 1699">
          <a:extLst>
            <a:ext uri="{FF2B5EF4-FFF2-40B4-BE49-F238E27FC236}">
              <a16:creationId xmlns:a16="http://schemas.microsoft.com/office/drawing/2014/main" id="{C0F6F986-FFB9-4467-BF18-3B60B6748F4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7" name="Line 1700">
          <a:extLst>
            <a:ext uri="{FF2B5EF4-FFF2-40B4-BE49-F238E27FC236}">
              <a16:creationId xmlns:a16="http://schemas.microsoft.com/office/drawing/2014/main" id="{B3F0F50C-6797-4755-A5AF-C27AE45E1E0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8" name="Line 1701">
          <a:extLst>
            <a:ext uri="{FF2B5EF4-FFF2-40B4-BE49-F238E27FC236}">
              <a16:creationId xmlns:a16="http://schemas.microsoft.com/office/drawing/2014/main" id="{6D4F1E46-C709-48E4-94CC-901A59D2381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699" name="Line 1702">
          <a:extLst>
            <a:ext uri="{FF2B5EF4-FFF2-40B4-BE49-F238E27FC236}">
              <a16:creationId xmlns:a16="http://schemas.microsoft.com/office/drawing/2014/main" id="{D3DB4DA4-99BA-4581-8978-4B2DAC5092C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0" name="Line 1703">
          <a:extLst>
            <a:ext uri="{FF2B5EF4-FFF2-40B4-BE49-F238E27FC236}">
              <a16:creationId xmlns:a16="http://schemas.microsoft.com/office/drawing/2014/main" id="{11940A65-8DE4-47DD-A601-CAEAB1974E7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1" name="Line 1704">
          <a:extLst>
            <a:ext uri="{FF2B5EF4-FFF2-40B4-BE49-F238E27FC236}">
              <a16:creationId xmlns:a16="http://schemas.microsoft.com/office/drawing/2014/main" id="{B4988EF8-398A-44A3-9F79-CCC1A1156E7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2" name="Line 1705">
          <a:extLst>
            <a:ext uri="{FF2B5EF4-FFF2-40B4-BE49-F238E27FC236}">
              <a16:creationId xmlns:a16="http://schemas.microsoft.com/office/drawing/2014/main" id="{CE8E2813-3606-46E4-A5E4-F8B0BB1B543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3" name="Line 1706">
          <a:extLst>
            <a:ext uri="{FF2B5EF4-FFF2-40B4-BE49-F238E27FC236}">
              <a16:creationId xmlns:a16="http://schemas.microsoft.com/office/drawing/2014/main" id="{E0289CFE-A290-440F-B5DC-15704FDC97C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4" name="Line 1707">
          <a:extLst>
            <a:ext uri="{FF2B5EF4-FFF2-40B4-BE49-F238E27FC236}">
              <a16:creationId xmlns:a16="http://schemas.microsoft.com/office/drawing/2014/main" id="{EDCBD7A6-99B2-453F-8C14-2FDD4BD5398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5" name="Line 1694">
          <a:extLst>
            <a:ext uri="{FF2B5EF4-FFF2-40B4-BE49-F238E27FC236}">
              <a16:creationId xmlns:a16="http://schemas.microsoft.com/office/drawing/2014/main" id="{78164DBC-573B-4507-9D08-F8675775486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6" name="Line 1695">
          <a:extLst>
            <a:ext uri="{FF2B5EF4-FFF2-40B4-BE49-F238E27FC236}">
              <a16:creationId xmlns:a16="http://schemas.microsoft.com/office/drawing/2014/main" id="{B2EFCDAD-87C5-4F08-86F8-E0745766993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7" name="Line 1696">
          <a:extLst>
            <a:ext uri="{FF2B5EF4-FFF2-40B4-BE49-F238E27FC236}">
              <a16:creationId xmlns:a16="http://schemas.microsoft.com/office/drawing/2014/main" id="{5F924E51-9ED8-4B4F-A49E-1D65259D852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8" name="Line 1697">
          <a:extLst>
            <a:ext uri="{FF2B5EF4-FFF2-40B4-BE49-F238E27FC236}">
              <a16:creationId xmlns:a16="http://schemas.microsoft.com/office/drawing/2014/main" id="{3BA57C58-8679-487C-BDEB-6440AB4EEF8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09" name="Line 1698">
          <a:extLst>
            <a:ext uri="{FF2B5EF4-FFF2-40B4-BE49-F238E27FC236}">
              <a16:creationId xmlns:a16="http://schemas.microsoft.com/office/drawing/2014/main" id="{727AD2D9-DC33-4BCA-9A69-827BF954B9A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0" name="Line 1699">
          <a:extLst>
            <a:ext uri="{FF2B5EF4-FFF2-40B4-BE49-F238E27FC236}">
              <a16:creationId xmlns:a16="http://schemas.microsoft.com/office/drawing/2014/main" id="{35BC1955-F832-4CE1-9CBB-0D5BBF18E05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1" name="Line 1700">
          <a:extLst>
            <a:ext uri="{FF2B5EF4-FFF2-40B4-BE49-F238E27FC236}">
              <a16:creationId xmlns:a16="http://schemas.microsoft.com/office/drawing/2014/main" id="{DD190A1A-E45A-4755-B77F-2F3B74E9947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2" name="Line 1701">
          <a:extLst>
            <a:ext uri="{FF2B5EF4-FFF2-40B4-BE49-F238E27FC236}">
              <a16:creationId xmlns:a16="http://schemas.microsoft.com/office/drawing/2014/main" id="{144BB301-888D-4C48-87D9-E1A16037B2D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3" name="Line 1702">
          <a:extLst>
            <a:ext uri="{FF2B5EF4-FFF2-40B4-BE49-F238E27FC236}">
              <a16:creationId xmlns:a16="http://schemas.microsoft.com/office/drawing/2014/main" id="{205976AA-410E-45D5-ADB3-6C8B118A1ED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4" name="Line 1703">
          <a:extLst>
            <a:ext uri="{FF2B5EF4-FFF2-40B4-BE49-F238E27FC236}">
              <a16:creationId xmlns:a16="http://schemas.microsoft.com/office/drawing/2014/main" id="{B2424C1B-E392-4A0A-A713-69A0AB2FC58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5" name="Line 1704">
          <a:extLst>
            <a:ext uri="{FF2B5EF4-FFF2-40B4-BE49-F238E27FC236}">
              <a16:creationId xmlns:a16="http://schemas.microsoft.com/office/drawing/2014/main" id="{740294CB-A2CD-4F75-970B-9B5A43C7009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6" name="Line 1705">
          <a:extLst>
            <a:ext uri="{FF2B5EF4-FFF2-40B4-BE49-F238E27FC236}">
              <a16:creationId xmlns:a16="http://schemas.microsoft.com/office/drawing/2014/main" id="{281C0E38-B82F-45B6-9F07-DAF433D27D8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7" name="Line 1706">
          <a:extLst>
            <a:ext uri="{FF2B5EF4-FFF2-40B4-BE49-F238E27FC236}">
              <a16:creationId xmlns:a16="http://schemas.microsoft.com/office/drawing/2014/main" id="{45D5FF7B-F71B-4E33-9C8D-DE75BD808B4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8" name="Line 1707">
          <a:extLst>
            <a:ext uri="{FF2B5EF4-FFF2-40B4-BE49-F238E27FC236}">
              <a16:creationId xmlns:a16="http://schemas.microsoft.com/office/drawing/2014/main" id="{0300945E-EC9B-4EBB-945D-6C539692C88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19" name="Line 1694">
          <a:extLst>
            <a:ext uri="{FF2B5EF4-FFF2-40B4-BE49-F238E27FC236}">
              <a16:creationId xmlns:a16="http://schemas.microsoft.com/office/drawing/2014/main" id="{F991A1C5-C19F-4258-81BB-F8705F004A9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0" name="Line 1695">
          <a:extLst>
            <a:ext uri="{FF2B5EF4-FFF2-40B4-BE49-F238E27FC236}">
              <a16:creationId xmlns:a16="http://schemas.microsoft.com/office/drawing/2014/main" id="{34791D06-1089-4772-A1CA-D7884B0FB91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1" name="Line 1696">
          <a:extLst>
            <a:ext uri="{FF2B5EF4-FFF2-40B4-BE49-F238E27FC236}">
              <a16:creationId xmlns:a16="http://schemas.microsoft.com/office/drawing/2014/main" id="{B2487FCE-F0E7-4FB7-9853-349014D9EB7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2" name="Line 1697">
          <a:extLst>
            <a:ext uri="{FF2B5EF4-FFF2-40B4-BE49-F238E27FC236}">
              <a16:creationId xmlns:a16="http://schemas.microsoft.com/office/drawing/2014/main" id="{FBDB8529-6708-4736-9C7A-93FE756C07F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3" name="Line 1698">
          <a:extLst>
            <a:ext uri="{FF2B5EF4-FFF2-40B4-BE49-F238E27FC236}">
              <a16:creationId xmlns:a16="http://schemas.microsoft.com/office/drawing/2014/main" id="{FEAD046F-39BD-41DB-96DA-CB03C9CFF55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4" name="Line 1699">
          <a:extLst>
            <a:ext uri="{FF2B5EF4-FFF2-40B4-BE49-F238E27FC236}">
              <a16:creationId xmlns:a16="http://schemas.microsoft.com/office/drawing/2014/main" id="{962C843B-465E-4620-906E-F71801AEFFB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5" name="Line 1700">
          <a:extLst>
            <a:ext uri="{FF2B5EF4-FFF2-40B4-BE49-F238E27FC236}">
              <a16:creationId xmlns:a16="http://schemas.microsoft.com/office/drawing/2014/main" id="{067E08B3-3B3D-4D17-A1D8-9DECC0C9FC3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6" name="Line 1701">
          <a:extLst>
            <a:ext uri="{FF2B5EF4-FFF2-40B4-BE49-F238E27FC236}">
              <a16:creationId xmlns:a16="http://schemas.microsoft.com/office/drawing/2014/main" id="{28D386F3-AD99-4F82-87D2-EDBDCC29F84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7" name="Line 1702">
          <a:extLst>
            <a:ext uri="{FF2B5EF4-FFF2-40B4-BE49-F238E27FC236}">
              <a16:creationId xmlns:a16="http://schemas.microsoft.com/office/drawing/2014/main" id="{EF51A9E3-ECB7-4CB6-A505-6EC6A26CD4F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8" name="Line 1703">
          <a:extLst>
            <a:ext uri="{FF2B5EF4-FFF2-40B4-BE49-F238E27FC236}">
              <a16:creationId xmlns:a16="http://schemas.microsoft.com/office/drawing/2014/main" id="{BBDB06D0-A0D6-4BA0-B1B2-0854F50326A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29" name="Line 1704">
          <a:extLst>
            <a:ext uri="{FF2B5EF4-FFF2-40B4-BE49-F238E27FC236}">
              <a16:creationId xmlns:a16="http://schemas.microsoft.com/office/drawing/2014/main" id="{C1FA38C5-E4BC-4DE1-95BE-430BB00DE7E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0" name="Line 1705">
          <a:extLst>
            <a:ext uri="{FF2B5EF4-FFF2-40B4-BE49-F238E27FC236}">
              <a16:creationId xmlns:a16="http://schemas.microsoft.com/office/drawing/2014/main" id="{A94F101B-5596-48EB-A8C7-D26D353EB35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1" name="Line 1706">
          <a:extLst>
            <a:ext uri="{FF2B5EF4-FFF2-40B4-BE49-F238E27FC236}">
              <a16:creationId xmlns:a16="http://schemas.microsoft.com/office/drawing/2014/main" id="{37E9575D-0B93-4352-857C-C3093F42CE8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2" name="Line 1707">
          <a:extLst>
            <a:ext uri="{FF2B5EF4-FFF2-40B4-BE49-F238E27FC236}">
              <a16:creationId xmlns:a16="http://schemas.microsoft.com/office/drawing/2014/main" id="{6FB91100-669A-44EA-98C2-41F4950525ED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3" name="Line 1694">
          <a:extLst>
            <a:ext uri="{FF2B5EF4-FFF2-40B4-BE49-F238E27FC236}">
              <a16:creationId xmlns:a16="http://schemas.microsoft.com/office/drawing/2014/main" id="{2C4BD1E1-1CA5-45AF-BA6D-3AF3449927D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4" name="Line 1695">
          <a:extLst>
            <a:ext uri="{FF2B5EF4-FFF2-40B4-BE49-F238E27FC236}">
              <a16:creationId xmlns:a16="http://schemas.microsoft.com/office/drawing/2014/main" id="{54B33716-D692-4073-A2EC-23BBDA9CF63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5" name="Line 1696">
          <a:extLst>
            <a:ext uri="{FF2B5EF4-FFF2-40B4-BE49-F238E27FC236}">
              <a16:creationId xmlns:a16="http://schemas.microsoft.com/office/drawing/2014/main" id="{BB421C3F-E8BA-407D-A42A-B5F055F4645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6" name="Line 1697">
          <a:extLst>
            <a:ext uri="{FF2B5EF4-FFF2-40B4-BE49-F238E27FC236}">
              <a16:creationId xmlns:a16="http://schemas.microsoft.com/office/drawing/2014/main" id="{0BA2F5C9-D2AA-43E1-87E5-775504F8B4E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7" name="Line 1698">
          <a:extLst>
            <a:ext uri="{FF2B5EF4-FFF2-40B4-BE49-F238E27FC236}">
              <a16:creationId xmlns:a16="http://schemas.microsoft.com/office/drawing/2014/main" id="{E7AB69EA-C6F0-4197-8A12-9EE46727830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8" name="Line 1699">
          <a:extLst>
            <a:ext uri="{FF2B5EF4-FFF2-40B4-BE49-F238E27FC236}">
              <a16:creationId xmlns:a16="http://schemas.microsoft.com/office/drawing/2014/main" id="{6AF4E588-E7AA-4A80-953F-29243DFEF33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39" name="Line 1700">
          <a:extLst>
            <a:ext uri="{FF2B5EF4-FFF2-40B4-BE49-F238E27FC236}">
              <a16:creationId xmlns:a16="http://schemas.microsoft.com/office/drawing/2014/main" id="{B40B4DAD-5B62-4377-A1FD-F172C993E20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0" name="Line 1701">
          <a:extLst>
            <a:ext uri="{FF2B5EF4-FFF2-40B4-BE49-F238E27FC236}">
              <a16:creationId xmlns:a16="http://schemas.microsoft.com/office/drawing/2014/main" id="{AF432E99-7AFE-44DA-AB6C-427DACFFF33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1" name="Line 1702">
          <a:extLst>
            <a:ext uri="{FF2B5EF4-FFF2-40B4-BE49-F238E27FC236}">
              <a16:creationId xmlns:a16="http://schemas.microsoft.com/office/drawing/2014/main" id="{199FBE83-86BE-4635-9B06-589AF9A6F96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2" name="Line 1703">
          <a:extLst>
            <a:ext uri="{FF2B5EF4-FFF2-40B4-BE49-F238E27FC236}">
              <a16:creationId xmlns:a16="http://schemas.microsoft.com/office/drawing/2014/main" id="{F8F3F056-7EB2-4215-B3AA-8E7FA031560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3" name="Line 1704">
          <a:extLst>
            <a:ext uri="{FF2B5EF4-FFF2-40B4-BE49-F238E27FC236}">
              <a16:creationId xmlns:a16="http://schemas.microsoft.com/office/drawing/2014/main" id="{5D817D12-018F-493F-9615-CA892444BA8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4" name="Line 1705">
          <a:extLst>
            <a:ext uri="{FF2B5EF4-FFF2-40B4-BE49-F238E27FC236}">
              <a16:creationId xmlns:a16="http://schemas.microsoft.com/office/drawing/2014/main" id="{166D31BC-359E-44E6-BFD6-A11E816014A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5" name="Line 1706">
          <a:extLst>
            <a:ext uri="{FF2B5EF4-FFF2-40B4-BE49-F238E27FC236}">
              <a16:creationId xmlns:a16="http://schemas.microsoft.com/office/drawing/2014/main" id="{5805F327-7718-4294-912F-BC8494FCC08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6746" name="Line 1707">
          <a:extLst>
            <a:ext uri="{FF2B5EF4-FFF2-40B4-BE49-F238E27FC236}">
              <a16:creationId xmlns:a16="http://schemas.microsoft.com/office/drawing/2014/main" id="{B0AC86D5-DFF1-4DA3-81FA-50172C6775C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47" name="Line 1694">
          <a:extLst>
            <a:ext uri="{FF2B5EF4-FFF2-40B4-BE49-F238E27FC236}">
              <a16:creationId xmlns:a16="http://schemas.microsoft.com/office/drawing/2014/main" id="{B749E931-D567-41C8-A96C-F96C575CDB0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48" name="Line 1695">
          <a:extLst>
            <a:ext uri="{FF2B5EF4-FFF2-40B4-BE49-F238E27FC236}">
              <a16:creationId xmlns:a16="http://schemas.microsoft.com/office/drawing/2014/main" id="{2162B641-BA1B-4BFD-8C6D-8D584D4EC00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49" name="Line 1696">
          <a:extLst>
            <a:ext uri="{FF2B5EF4-FFF2-40B4-BE49-F238E27FC236}">
              <a16:creationId xmlns:a16="http://schemas.microsoft.com/office/drawing/2014/main" id="{A6325E74-9590-4F62-8D66-EBDA27A6B4F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0" name="Line 1697">
          <a:extLst>
            <a:ext uri="{FF2B5EF4-FFF2-40B4-BE49-F238E27FC236}">
              <a16:creationId xmlns:a16="http://schemas.microsoft.com/office/drawing/2014/main" id="{C32D0D92-4B85-474E-8073-D4D20A17F8F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1" name="Line 1698">
          <a:extLst>
            <a:ext uri="{FF2B5EF4-FFF2-40B4-BE49-F238E27FC236}">
              <a16:creationId xmlns:a16="http://schemas.microsoft.com/office/drawing/2014/main" id="{33BBFD42-0F8C-42A7-B09E-74E7F59AFE9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2" name="Line 1699">
          <a:extLst>
            <a:ext uri="{FF2B5EF4-FFF2-40B4-BE49-F238E27FC236}">
              <a16:creationId xmlns:a16="http://schemas.microsoft.com/office/drawing/2014/main" id="{58881177-AAC1-4765-834D-6D145919E93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3" name="Line 1700">
          <a:extLst>
            <a:ext uri="{FF2B5EF4-FFF2-40B4-BE49-F238E27FC236}">
              <a16:creationId xmlns:a16="http://schemas.microsoft.com/office/drawing/2014/main" id="{B0973BCF-4630-4F51-AA90-CF8B5AA4C2F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4" name="Line 1701">
          <a:extLst>
            <a:ext uri="{FF2B5EF4-FFF2-40B4-BE49-F238E27FC236}">
              <a16:creationId xmlns:a16="http://schemas.microsoft.com/office/drawing/2014/main" id="{B85A8EB6-A340-47EC-B4D9-A61528A731A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5" name="Line 1702">
          <a:extLst>
            <a:ext uri="{FF2B5EF4-FFF2-40B4-BE49-F238E27FC236}">
              <a16:creationId xmlns:a16="http://schemas.microsoft.com/office/drawing/2014/main" id="{FEF324F1-3C2D-4A62-9EF9-3B86E0DADD4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6" name="Line 1703">
          <a:extLst>
            <a:ext uri="{FF2B5EF4-FFF2-40B4-BE49-F238E27FC236}">
              <a16:creationId xmlns:a16="http://schemas.microsoft.com/office/drawing/2014/main" id="{72B1B0A6-0EDD-4428-929B-0569CA0CE44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7" name="Line 1704">
          <a:extLst>
            <a:ext uri="{FF2B5EF4-FFF2-40B4-BE49-F238E27FC236}">
              <a16:creationId xmlns:a16="http://schemas.microsoft.com/office/drawing/2014/main" id="{B65E6201-85E3-4A73-8231-76F625CCDF4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8" name="Line 1705">
          <a:extLst>
            <a:ext uri="{FF2B5EF4-FFF2-40B4-BE49-F238E27FC236}">
              <a16:creationId xmlns:a16="http://schemas.microsoft.com/office/drawing/2014/main" id="{D2087992-C884-4FD1-9E5D-248183202FC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59" name="Line 1706">
          <a:extLst>
            <a:ext uri="{FF2B5EF4-FFF2-40B4-BE49-F238E27FC236}">
              <a16:creationId xmlns:a16="http://schemas.microsoft.com/office/drawing/2014/main" id="{03E23451-C70E-4FD9-ACD1-1EFE54BE92E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0" name="Line 1707">
          <a:extLst>
            <a:ext uri="{FF2B5EF4-FFF2-40B4-BE49-F238E27FC236}">
              <a16:creationId xmlns:a16="http://schemas.microsoft.com/office/drawing/2014/main" id="{D5FE3B22-73D6-4D30-88B9-E39FFB17F27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1" name="Line 1694">
          <a:extLst>
            <a:ext uri="{FF2B5EF4-FFF2-40B4-BE49-F238E27FC236}">
              <a16:creationId xmlns:a16="http://schemas.microsoft.com/office/drawing/2014/main" id="{013F413C-3511-4460-821E-4A9B3FFEA2E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2" name="Line 1695">
          <a:extLst>
            <a:ext uri="{FF2B5EF4-FFF2-40B4-BE49-F238E27FC236}">
              <a16:creationId xmlns:a16="http://schemas.microsoft.com/office/drawing/2014/main" id="{A36DE67A-72DC-42C6-B0FC-0FC864B2591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3" name="Line 1696">
          <a:extLst>
            <a:ext uri="{FF2B5EF4-FFF2-40B4-BE49-F238E27FC236}">
              <a16:creationId xmlns:a16="http://schemas.microsoft.com/office/drawing/2014/main" id="{9582F07A-3D0E-4074-BB73-7D2CA5ABA2E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4" name="Line 1697">
          <a:extLst>
            <a:ext uri="{FF2B5EF4-FFF2-40B4-BE49-F238E27FC236}">
              <a16:creationId xmlns:a16="http://schemas.microsoft.com/office/drawing/2014/main" id="{78988666-2CFD-455F-9F70-5BDE0901369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5" name="Line 1698">
          <a:extLst>
            <a:ext uri="{FF2B5EF4-FFF2-40B4-BE49-F238E27FC236}">
              <a16:creationId xmlns:a16="http://schemas.microsoft.com/office/drawing/2014/main" id="{FBB8F28E-43ED-4202-AF42-E6B0CAD9709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6" name="Line 1699">
          <a:extLst>
            <a:ext uri="{FF2B5EF4-FFF2-40B4-BE49-F238E27FC236}">
              <a16:creationId xmlns:a16="http://schemas.microsoft.com/office/drawing/2014/main" id="{9016BE18-EF7E-4A33-A8E0-78C4244F5D9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7" name="Line 1700">
          <a:extLst>
            <a:ext uri="{FF2B5EF4-FFF2-40B4-BE49-F238E27FC236}">
              <a16:creationId xmlns:a16="http://schemas.microsoft.com/office/drawing/2014/main" id="{1E2427DC-FDB8-4136-8BE2-75CB1EC7592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8" name="Line 1701">
          <a:extLst>
            <a:ext uri="{FF2B5EF4-FFF2-40B4-BE49-F238E27FC236}">
              <a16:creationId xmlns:a16="http://schemas.microsoft.com/office/drawing/2014/main" id="{1F067203-5BD3-49F5-B561-63D679CCC75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69" name="Line 1702">
          <a:extLst>
            <a:ext uri="{FF2B5EF4-FFF2-40B4-BE49-F238E27FC236}">
              <a16:creationId xmlns:a16="http://schemas.microsoft.com/office/drawing/2014/main" id="{5D56842E-0C09-4C9C-AFE6-968EFE6775A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0" name="Line 1703">
          <a:extLst>
            <a:ext uri="{FF2B5EF4-FFF2-40B4-BE49-F238E27FC236}">
              <a16:creationId xmlns:a16="http://schemas.microsoft.com/office/drawing/2014/main" id="{811124DB-07E5-4C9F-B3D1-37A353D3DFB0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1" name="Line 1704">
          <a:extLst>
            <a:ext uri="{FF2B5EF4-FFF2-40B4-BE49-F238E27FC236}">
              <a16:creationId xmlns:a16="http://schemas.microsoft.com/office/drawing/2014/main" id="{F0815A9C-C2E3-4E70-820B-8C90D95A8F8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2" name="Line 1705">
          <a:extLst>
            <a:ext uri="{FF2B5EF4-FFF2-40B4-BE49-F238E27FC236}">
              <a16:creationId xmlns:a16="http://schemas.microsoft.com/office/drawing/2014/main" id="{F7E854EA-EE51-44FA-87A5-760044F8126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3" name="Line 1706">
          <a:extLst>
            <a:ext uri="{FF2B5EF4-FFF2-40B4-BE49-F238E27FC236}">
              <a16:creationId xmlns:a16="http://schemas.microsoft.com/office/drawing/2014/main" id="{22692C3C-692E-418D-9AC5-6B83758EA0F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4" name="Line 1707">
          <a:extLst>
            <a:ext uri="{FF2B5EF4-FFF2-40B4-BE49-F238E27FC236}">
              <a16:creationId xmlns:a16="http://schemas.microsoft.com/office/drawing/2014/main" id="{48A8BC22-587D-4FC3-B8CC-5EAC166AF06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5" name="Line 1694">
          <a:extLst>
            <a:ext uri="{FF2B5EF4-FFF2-40B4-BE49-F238E27FC236}">
              <a16:creationId xmlns:a16="http://schemas.microsoft.com/office/drawing/2014/main" id="{BCECFC8E-E798-4A5A-B988-64C1A026054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6" name="Line 1695">
          <a:extLst>
            <a:ext uri="{FF2B5EF4-FFF2-40B4-BE49-F238E27FC236}">
              <a16:creationId xmlns:a16="http://schemas.microsoft.com/office/drawing/2014/main" id="{8150666F-FEC6-49D1-B4A7-D3837797503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7" name="Line 1696">
          <a:extLst>
            <a:ext uri="{FF2B5EF4-FFF2-40B4-BE49-F238E27FC236}">
              <a16:creationId xmlns:a16="http://schemas.microsoft.com/office/drawing/2014/main" id="{7A28B598-A250-4D50-B365-220850B1949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8" name="Line 1697">
          <a:extLst>
            <a:ext uri="{FF2B5EF4-FFF2-40B4-BE49-F238E27FC236}">
              <a16:creationId xmlns:a16="http://schemas.microsoft.com/office/drawing/2014/main" id="{28A4EDB8-F949-4407-A12E-D64DB9AFA1D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79" name="Line 1698">
          <a:extLst>
            <a:ext uri="{FF2B5EF4-FFF2-40B4-BE49-F238E27FC236}">
              <a16:creationId xmlns:a16="http://schemas.microsoft.com/office/drawing/2014/main" id="{B3ABF0EA-CD6A-431F-9B09-0FB94265E09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0" name="Line 1699">
          <a:extLst>
            <a:ext uri="{FF2B5EF4-FFF2-40B4-BE49-F238E27FC236}">
              <a16:creationId xmlns:a16="http://schemas.microsoft.com/office/drawing/2014/main" id="{F95AFAD7-A797-404B-83BB-BF090E9191A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1" name="Line 1700">
          <a:extLst>
            <a:ext uri="{FF2B5EF4-FFF2-40B4-BE49-F238E27FC236}">
              <a16:creationId xmlns:a16="http://schemas.microsoft.com/office/drawing/2014/main" id="{FED847F5-82A4-44F1-808D-0E26A38C78B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2" name="Line 1701">
          <a:extLst>
            <a:ext uri="{FF2B5EF4-FFF2-40B4-BE49-F238E27FC236}">
              <a16:creationId xmlns:a16="http://schemas.microsoft.com/office/drawing/2014/main" id="{3CEE8613-84BC-4C20-8414-A9DA6447FE3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3" name="Line 1702">
          <a:extLst>
            <a:ext uri="{FF2B5EF4-FFF2-40B4-BE49-F238E27FC236}">
              <a16:creationId xmlns:a16="http://schemas.microsoft.com/office/drawing/2014/main" id="{A504CF3F-B818-4110-B001-A2A82EAB4BC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4" name="Line 1703">
          <a:extLst>
            <a:ext uri="{FF2B5EF4-FFF2-40B4-BE49-F238E27FC236}">
              <a16:creationId xmlns:a16="http://schemas.microsoft.com/office/drawing/2014/main" id="{9652DDF3-36E6-4742-8E05-A0F29CD5F6E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5" name="Line 1704">
          <a:extLst>
            <a:ext uri="{FF2B5EF4-FFF2-40B4-BE49-F238E27FC236}">
              <a16:creationId xmlns:a16="http://schemas.microsoft.com/office/drawing/2014/main" id="{C5994F2D-28BD-45D2-A767-005F4A363D9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6" name="Line 1705">
          <a:extLst>
            <a:ext uri="{FF2B5EF4-FFF2-40B4-BE49-F238E27FC236}">
              <a16:creationId xmlns:a16="http://schemas.microsoft.com/office/drawing/2014/main" id="{F5606128-E25C-410B-9F7A-AC6D969A23F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7" name="Line 1706">
          <a:extLst>
            <a:ext uri="{FF2B5EF4-FFF2-40B4-BE49-F238E27FC236}">
              <a16:creationId xmlns:a16="http://schemas.microsoft.com/office/drawing/2014/main" id="{6864DE63-8912-4F0C-910E-BB717B26DA5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8" name="Line 1707">
          <a:extLst>
            <a:ext uri="{FF2B5EF4-FFF2-40B4-BE49-F238E27FC236}">
              <a16:creationId xmlns:a16="http://schemas.microsoft.com/office/drawing/2014/main" id="{D1B7FABA-82D2-4D9D-80F0-3CEA8C222E1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89" name="Line 1694">
          <a:extLst>
            <a:ext uri="{FF2B5EF4-FFF2-40B4-BE49-F238E27FC236}">
              <a16:creationId xmlns:a16="http://schemas.microsoft.com/office/drawing/2014/main" id="{AD7D29E7-3BCE-4BEF-B041-5AD8A9CD274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0" name="Line 1695">
          <a:extLst>
            <a:ext uri="{FF2B5EF4-FFF2-40B4-BE49-F238E27FC236}">
              <a16:creationId xmlns:a16="http://schemas.microsoft.com/office/drawing/2014/main" id="{BC5E67CA-B467-452F-BF23-20A6ECCE911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1" name="Line 1696">
          <a:extLst>
            <a:ext uri="{FF2B5EF4-FFF2-40B4-BE49-F238E27FC236}">
              <a16:creationId xmlns:a16="http://schemas.microsoft.com/office/drawing/2014/main" id="{0D0F87F0-F29E-4593-9234-F31F74FA43B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2" name="Line 1697">
          <a:extLst>
            <a:ext uri="{FF2B5EF4-FFF2-40B4-BE49-F238E27FC236}">
              <a16:creationId xmlns:a16="http://schemas.microsoft.com/office/drawing/2014/main" id="{F4DA0488-1FBB-4F1A-9D27-341CD4F09D5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3" name="Line 1698">
          <a:extLst>
            <a:ext uri="{FF2B5EF4-FFF2-40B4-BE49-F238E27FC236}">
              <a16:creationId xmlns:a16="http://schemas.microsoft.com/office/drawing/2014/main" id="{8B4188EC-7309-45CA-B6A4-2241E238BD9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4" name="Line 1699">
          <a:extLst>
            <a:ext uri="{FF2B5EF4-FFF2-40B4-BE49-F238E27FC236}">
              <a16:creationId xmlns:a16="http://schemas.microsoft.com/office/drawing/2014/main" id="{3DCF38F5-1F81-41ED-AAE3-C8B343A5E76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5" name="Line 1700">
          <a:extLst>
            <a:ext uri="{FF2B5EF4-FFF2-40B4-BE49-F238E27FC236}">
              <a16:creationId xmlns:a16="http://schemas.microsoft.com/office/drawing/2014/main" id="{A5FD63B7-E0D8-4E4E-B438-7E7693E570A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6" name="Line 1701">
          <a:extLst>
            <a:ext uri="{FF2B5EF4-FFF2-40B4-BE49-F238E27FC236}">
              <a16:creationId xmlns:a16="http://schemas.microsoft.com/office/drawing/2014/main" id="{F821D106-EF8E-4C1B-B2CA-AC32953231B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7" name="Line 1702">
          <a:extLst>
            <a:ext uri="{FF2B5EF4-FFF2-40B4-BE49-F238E27FC236}">
              <a16:creationId xmlns:a16="http://schemas.microsoft.com/office/drawing/2014/main" id="{04D7FB87-37F7-48A6-8EF8-273ABEAF72E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8" name="Line 1703">
          <a:extLst>
            <a:ext uri="{FF2B5EF4-FFF2-40B4-BE49-F238E27FC236}">
              <a16:creationId xmlns:a16="http://schemas.microsoft.com/office/drawing/2014/main" id="{49607566-D1A9-437F-BB04-B5BE4D6E53F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799" name="Line 1704">
          <a:extLst>
            <a:ext uri="{FF2B5EF4-FFF2-40B4-BE49-F238E27FC236}">
              <a16:creationId xmlns:a16="http://schemas.microsoft.com/office/drawing/2014/main" id="{2B2C9D44-8316-4E3B-A9C7-2501215BA64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0" name="Line 1705">
          <a:extLst>
            <a:ext uri="{FF2B5EF4-FFF2-40B4-BE49-F238E27FC236}">
              <a16:creationId xmlns:a16="http://schemas.microsoft.com/office/drawing/2014/main" id="{033EA78D-409A-4140-ABA1-B9B4BD57EDD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1" name="Line 1706">
          <a:extLst>
            <a:ext uri="{FF2B5EF4-FFF2-40B4-BE49-F238E27FC236}">
              <a16:creationId xmlns:a16="http://schemas.microsoft.com/office/drawing/2014/main" id="{9CBF2457-D2B7-4885-8DFA-DC0E1A38EEC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2" name="Line 1707">
          <a:extLst>
            <a:ext uri="{FF2B5EF4-FFF2-40B4-BE49-F238E27FC236}">
              <a16:creationId xmlns:a16="http://schemas.microsoft.com/office/drawing/2014/main" id="{FB9CCB15-2B0A-4313-9F93-F6FE8EAF806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3" name="Line 1694">
          <a:extLst>
            <a:ext uri="{FF2B5EF4-FFF2-40B4-BE49-F238E27FC236}">
              <a16:creationId xmlns:a16="http://schemas.microsoft.com/office/drawing/2014/main" id="{44C1611D-3933-4622-BD4D-1F9E2E73A81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4" name="Line 1695">
          <a:extLst>
            <a:ext uri="{FF2B5EF4-FFF2-40B4-BE49-F238E27FC236}">
              <a16:creationId xmlns:a16="http://schemas.microsoft.com/office/drawing/2014/main" id="{B50C801D-8736-4800-804C-8D204A6A1CE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5" name="Line 1696">
          <a:extLst>
            <a:ext uri="{FF2B5EF4-FFF2-40B4-BE49-F238E27FC236}">
              <a16:creationId xmlns:a16="http://schemas.microsoft.com/office/drawing/2014/main" id="{EB9C1CA4-EE9F-4189-8AAF-DBB41839CBD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6" name="Line 1697">
          <a:extLst>
            <a:ext uri="{FF2B5EF4-FFF2-40B4-BE49-F238E27FC236}">
              <a16:creationId xmlns:a16="http://schemas.microsoft.com/office/drawing/2014/main" id="{5E85B2FA-A9FF-406C-8955-2D246500006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7" name="Line 1698">
          <a:extLst>
            <a:ext uri="{FF2B5EF4-FFF2-40B4-BE49-F238E27FC236}">
              <a16:creationId xmlns:a16="http://schemas.microsoft.com/office/drawing/2014/main" id="{B84F5688-E922-4574-A38E-5853C412D8A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8" name="Line 1699">
          <a:extLst>
            <a:ext uri="{FF2B5EF4-FFF2-40B4-BE49-F238E27FC236}">
              <a16:creationId xmlns:a16="http://schemas.microsoft.com/office/drawing/2014/main" id="{D7930F0A-AB47-406E-BE39-0CDB5703B77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09" name="Line 1700">
          <a:extLst>
            <a:ext uri="{FF2B5EF4-FFF2-40B4-BE49-F238E27FC236}">
              <a16:creationId xmlns:a16="http://schemas.microsoft.com/office/drawing/2014/main" id="{32D0D6D8-79F0-4ABA-8A84-5FDC90A02FB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0" name="Line 1701">
          <a:extLst>
            <a:ext uri="{FF2B5EF4-FFF2-40B4-BE49-F238E27FC236}">
              <a16:creationId xmlns:a16="http://schemas.microsoft.com/office/drawing/2014/main" id="{7B81CF8D-10F5-4645-A35F-FE62A7DF78C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1" name="Line 1702">
          <a:extLst>
            <a:ext uri="{FF2B5EF4-FFF2-40B4-BE49-F238E27FC236}">
              <a16:creationId xmlns:a16="http://schemas.microsoft.com/office/drawing/2014/main" id="{651ED102-4570-4096-83BC-0839908E85C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2" name="Line 1703">
          <a:extLst>
            <a:ext uri="{FF2B5EF4-FFF2-40B4-BE49-F238E27FC236}">
              <a16:creationId xmlns:a16="http://schemas.microsoft.com/office/drawing/2014/main" id="{581B7FC6-ACBA-4E83-BAB2-17E9E1C3DB1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3" name="Line 1704">
          <a:extLst>
            <a:ext uri="{FF2B5EF4-FFF2-40B4-BE49-F238E27FC236}">
              <a16:creationId xmlns:a16="http://schemas.microsoft.com/office/drawing/2014/main" id="{67287FBD-D1E3-4005-B5B4-5291AC99DFC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4" name="Line 1705">
          <a:extLst>
            <a:ext uri="{FF2B5EF4-FFF2-40B4-BE49-F238E27FC236}">
              <a16:creationId xmlns:a16="http://schemas.microsoft.com/office/drawing/2014/main" id="{79BEC058-8F65-4F11-A4AD-E05CAE7BA3D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5" name="Line 1706">
          <a:extLst>
            <a:ext uri="{FF2B5EF4-FFF2-40B4-BE49-F238E27FC236}">
              <a16:creationId xmlns:a16="http://schemas.microsoft.com/office/drawing/2014/main" id="{4DA06452-16FF-4438-B99B-0081EA71747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6" name="Line 1707">
          <a:extLst>
            <a:ext uri="{FF2B5EF4-FFF2-40B4-BE49-F238E27FC236}">
              <a16:creationId xmlns:a16="http://schemas.microsoft.com/office/drawing/2014/main" id="{243F8FF3-AFEA-4F71-A5CA-C15A8F45FFF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7" name="Line 1694">
          <a:extLst>
            <a:ext uri="{FF2B5EF4-FFF2-40B4-BE49-F238E27FC236}">
              <a16:creationId xmlns:a16="http://schemas.microsoft.com/office/drawing/2014/main" id="{A92A15C9-44CF-4F72-8589-695D34F47D7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8" name="Line 1695">
          <a:extLst>
            <a:ext uri="{FF2B5EF4-FFF2-40B4-BE49-F238E27FC236}">
              <a16:creationId xmlns:a16="http://schemas.microsoft.com/office/drawing/2014/main" id="{B72E9251-4DDA-4E1D-94FB-25EEADFC2CF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19" name="Line 1696">
          <a:extLst>
            <a:ext uri="{FF2B5EF4-FFF2-40B4-BE49-F238E27FC236}">
              <a16:creationId xmlns:a16="http://schemas.microsoft.com/office/drawing/2014/main" id="{E0BC7913-47D8-44F1-9788-A72698DC100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0" name="Line 1697">
          <a:extLst>
            <a:ext uri="{FF2B5EF4-FFF2-40B4-BE49-F238E27FC236}">
              <a16:creationId xmlns:a16="http://schemas.microsoft.com/office/drawing/2014/main" id="{43E49AA2-223E-41F7-A34F-7C503A4A3E8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1" name="Line 1698">
          <a:extLst>
            <a:ext uri="{FF2B5EF4-FFF2-40B4-BE49-F238E27FC236}">
              <a16:creationId xmlns:a16="http://schemas.microsoft.com/office/drawing/2014/main" id="{A561A2C2-5AF1-4D78-9672-AEC9A418AE3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2" name="Line 1699">
          <a:extLst>
            <a:ext uri="{FF2B5EF4-FFF2-40B4-BE49-F238E27FC236}">
              <a16:creationId xmlns:a16="http://schemas.microsoft.com/office/drawing/2014/main" id="{B5843FF4-6349-4DD2-A41F-B853A7B4984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3" name="Line 1700">
          <a:extLst>
            <a:ext uri="{FF2B5EF4-FFF2-40B4-BE49-F238E27FC236}">
              <a16:creationId xmlns:a16="http://schemas.microsoft.com/office/drawing/2014/main" id="{F546234D-3EB4-4DA9-9F95-179A980E3C7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4" name="Line 1701">
          <a:extLst>
            <a:ext uri="{FF2B5EF4-FFF2-40B4-BE49-F238E27FC236}">
              <a16:creationId xmlns:a16="http://schemas.microsoft.com/office/drawing/2014/main" id="{0070004F-B98C-403F-81BD-800C581F23D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5" name="Line 1702">
          <a:extLst>
            <a:ext uri="{FF2B5EF4-FFF2-40B4-BE49-F238E27FC236}">
              <a16:creationId xmlns:a16="http://schemas.microsoft.com/office/drawing/2014/main" id="{EA7BA460-CEDE-4A58-A39F-22690E373D1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6" name="Line 1703">
          <a:extLst>
            <a:ext uri="{FF2B5EF4-FFF2-40B4-BE49-F238E27FC236}">
              <a16:creationId xmlns:a16="http://schemas.microsoft.com/office/drawing/2014/main" id="{339BD9F8-2145-4B12-8DE9-66E57642B11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7" name="Line 1704">
          <a:extLst>
            <a:ext uri="{FF2B5EF4-FFF2-40B4-BE49-F238E27FC236}">
              <a16:creationId xmlns:a16="http://schemas.microsoft.com/office/drawing/2014/main" id="{47D0B9AF-C18E-4C1C-A964-0BD13D6EBFF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8" name="Line 1705">
          <a:extLst>
            <a:ext uri="{FF2B5EF4-FFF2-40B4-BE49-F238E27FC236}">
              <a16:creationId xmlns:a16="http://schemas.microsoft.com/office/drawing/2014/main" id="{3B20CBAD-375C-4BC2-8E57-3694ED8055E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29" name="Line 1706">
          <a:extLst>
            <a:ext uri="{FF2B5EF4-FFF2-40B4-BE49-F238E27FC236}">
              <a16:creationId xmlns:a16="http://schemas.microsoft.com/office/drawing/2014/main" id="{A9D7987A-C127-452D-94A6-5F81CCA780F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6830" name="Line 1707">
          <a:extLst>
            <a:ext uri="{FF2B5EF4-FFF2-40B4-BE49-F238E27FC236}">
              <a16:creationId xmlns:a16="http://schemas.microsoft.com/office/drawing/2014/main" id="{01FE9157-4820-4D57-AE74-4511287828B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1" name="Line 1694">
          <a:extLst>
            <a:ext uri="{FF2B5EF4-FFF2-40B4-BE49-F238E27FC236}">
              <a16:creationId xmlns:a16="http://schemas.microsoft.com/office/drawing/2014/main" id="{85881AD1-FC6D-45D3-BA92-034B24E2CD3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2" name="Line 1695">
          <a:extLst>
            <a:ext uri="{FF2B5EF4-FFF2-40B4-BE49-F238E27FC236}">
              <a16:creationId xmlns:a16="http://schemas.microsoft.com/office/drawing/2014/main" id="{9FD32796-23B5-4EBC-BCDD-90AA56B49BE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3" name="Line 1696">
          <a:extLst>
            <a:ext uri="{FF2B5EF4-FFF2-40B4-BE49-F238E27FC236}">
              <a16:creationId xmlns:a16="http://schemas.microsoft.com/office/drawing/2014/main" id="{E3FA453E-8BC3-430A-82F2-ED818D219B1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4" name="Line 1697">
          <a:extLst>
            <a:ext uri="{FF2B5EF4-FFF2-40B4-BE49-F238E27FC236}">
              <a16:creationId xmlns:a16="http://schemas.microsoft.com/office/drawing/2014/main" id="{06A813AE-BA9D-4722-81DA-7E4C2484A33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5" name="Line 1698">
          <a:extLst>
            <a:ext uri="{FF2B5EF4-FFF2-40B4-BE49-F238E27FC236}">
              <a16:creationId xmlns:a16="http://schemas.microsoft.com/office/drawing/2014/main" id="{E639F80F-2485-446B-A056-08374ADE503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6" name="Line 1699">
          <a:extLst>
            <a:ext uri="{FF2B5EF4-FFF2-40B4-BE49-F238E27FC236}">
              <a16:creationId xmlns:a16="http://schemas.microsoft.com/office/drawing/2014/main" id="{8F0E5A90-6298-4DF2-9408-D5FC57FAE02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7" name="Line 1700">
          <a:extLst>
            <a:ext uri="{FF2B5EF4-FFF2-40B4-BE49-F238E27FC236}">
              <a16:creationId xmlns:a16="http://schemas.microsoft.com/office/drawing/2014/main" id="{29A5AB57-93FE-4A3F-A1C4-A368A40CBBD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8" name="Line 1701">
          <a:extLst>
            <a:ext uri="{FF2B5EF4-FFF2-40B4-BE49-F238E27FC236}">
              <a16:creationId xmlns:a16="http://schemas.microsoft.com/office/drawing/2014/main" id="{370FA7BD-680A-46D1-A5F1-A1D6281FBB8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39" name="Line 1702">
          <a:extLst>
            <a:ext uri="{FF2B5EF4-FFF2-40B4-BE49-F238E27FC236}">
              <a16:creationId xmlns:a16="http://schemas.microsoft.com/office/drawing/2014/main" id="{0281EE77-8C41-4A09-BC8C-B135B59CF61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0" name="Line 1703">
          <a:extLst>
            <a:ext uri="{FF2B5EF4-FFF2-40B4-BE49-F238E27FC236}">
              <a16:creationId xmlns:a16="http://schemas.microsoft.com/office/drawing/2014/main" id="{2F301A77-96BA-476A-87DD-74CECE58A91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1" name="Line 1704">
          <a:extLst>
            <a:ext uri="{FF2B5EF4-FFF2-40B4-BE49-F238E27FC236}">
              <a16:creationId xmlns:a16="http://schemas.microsoft.com/office/drawing/2014/main" id="{C39B1A85-D3A2-40B3-8C37-C18E6F83C86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2" name="Line 1705">
          <a:extLst>
            <a:ext uri="{FF2B5EF4-FFF2-40B4-BE49-F238E27FC236}">
              <a16:creationId xmlns:a16="http://schemas.microsoft.com/office/drawing/2014/main" id="{A89B2AB0-5082-4CF2-BF32-82E43BED9FA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3" name="Line 1706">
          <a:extLst>
            <a:ext uri="{FF2B5EF4-FFF2-40B4-BE49-F238E27FC236}">
              <a16:creationId xmlns:a16="http://schemas.microsoft.com/office/drawing/2014/main" id="{22566D84-A4D5-40D4-A31C-2B8DAA0A86C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4" name="Line 1707">
          <a:extLst>
            <a:ext uri="{FF2B5EF4-FFF2-40B4-BE49-F238E27FC236}">
              <a16:creationId xmlns:a16="http://schemas.microsoft.com/office/drawing/2014/main" id="{D6ED71E6-6968-493F-A267-F81B13EAFF9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5" name="Line 1694">
          <a:extLst>
            <a:ext uri="{FF2B5EF4-FFF2-40B4-BE49-F238E27FC236}">
              <a16:creationId xmlns:a16="http://schemas.microsoft.com/office/drawing/2014/main" id="{C6602A63-782A-4DB2-8797-2ADB2F1765C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6" name="Line 1695">
          <a:extLst>
            <a:ext uri="{FF2B5EF4-FFF2-40B4-BE49-F238E27FC236}">
              <a16:creationId xmlns:a16="http://schemas.microsoft.com/office/drawing/2014/main" id="{21276DF8-270E-4033-A16F-3FAB4A90A1E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7" name="Line 1696">
          <a:extLst>
            <a:ext uri="{FF2B5EF4-FFF2-40B4-BE49-F238E27FC236}">
              <a16:creationId xmlns:a16="http://schemas.microsoft.com/office/drawing/2014/main" id="{65136ADD-DD9D-400E-851B-65E225B9CF9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8" name="Line 1697">
          <a:extLst>
            <a:ext uri="{FF2B5EF4-FFF2-40B4-BE49-F238E27FC236}">
              <a16:creationId xmlns:a16="http://schemas.microsoft.com/office/drawing/2014/main" id="{18A3BA33-1988-41D9-A1C2-F443BF5ADDF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49" name="Line 1698">
          <a:extLst>
            <a:ext uri="{FF2B5EF4-FFF2-40B4-BE49-F238E27FC236}">
              <a16:creationId xmlns:a16="http://schemas.microsoft.com/office/drawing/2014/main" id="{2545C559-11FF-42A1-A011-91D14398FB4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0" name="Line 1699">
          <a:extLst>
            <a:ext uri="{FF2B5EF4-FFF2-40B4-BE49-F238E27FC236}">
              <a16:creationId xmlns:a16="http://schemas.microsoft.com/office/drawing/2014/main" id="{D447F30E-585F-4F6D-8246-F1353E4DF9D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1" name="Line 1700">
          <a:extLst>
            <a:ext uri="{FF2B5EF4-FFF2-40B4-BE49-F238E27FC236}">
              <a16:creationId xmlns:a16="http://schemas.microsoft.com/office/drawing/2014/main" id="{C4C7150B-80A0-4EB7-8CDE-0AB3E685F89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2" name="Line 1701">
          <a:extLst>
            <a:ext uri="{FF2B5EF4-FFF2-40B4-BE49-F238E27FC236}">
              <a16:creationId xmlns:a16="http://schemas.microsoft.com/office/drawing/2014/main" id="{50DF1079-012E-45E6-9228-338096546C1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3" name="Line 1702">
          <a:extLst>
            <a:ext uri="{FF2B5EF4-FFF2-40B4-BE49-F238E27FC236}">
              <a16:creationId xmlns:a16="http://schemas.microsoft.com/office/drawing/2014/main" id="{5BA925B4-8EBE-49C0-8995-B800CAEFB90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4" name="Line 1703">
          <a:extLst>
            <a:ext uri="{FF2B5EF4-FFF2-40B4-BE49-F238E27FC236}">
              <a16:creationId xmlns:a16="http://schemas.microsoft.com/office/drawing/2014/main" id="{62B7FA40-63EB-4EAB-8C2B-A16173F0142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5" name="Line 1704">
          <a:extLst>
            <a:ext uri="{FF2B5EF4-FFF2-40B4-BE49-F238E27FC236}">
              <a16:creationId xmlns:a16="http://schemas.microsoft.com/office/drawing/2014/main" id="{DD57265B-BEEA-4B98-A6FD-EF7D6BA77F8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6" name="Line 1705">
          <a:extLst>
            <a:ext uri="{FF2B5EF4-FFF2-40B4-BE49-F238E27FC236}">
              <a16:creationId xmlns:a16="http://schemas.microsoft.com/office/drawing/2014/main" id="{80B7F08F-82CC-4013-9EE0-FE9B9B3430C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7" name="Line 1706">
          <a:extLst>
            <a:ext uri="{FF2B5EF4-FFF2-40B4-BE49-F238E27FC236}">
              <a16:creationId xmlns:a16="http://schemas.microsoft.com/office/drawing/2014/main" id="{527DE22C-3E4D-4F1C-B178-7E6ECCE3018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6858" name="Line 1707">
          <a:extLst>
            <a:ext uri="{FF2B5EF4-FFF2-40B4-BE49-F238E27FC236}">
              <a16:creationId xmlns:a16="http://schemas.microsoft.com/office/drawing/2014/main" id="{09213889-0CB1-4233-AEED-7015C93ED3E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59" name="Line 1694">
          <a:extLst>
            <a:ext uri="{FF2B5EF4-FFF2-40B4-BE49-F238E27FC236}">
              <a16:creationId xmlns:a16="http://schemas.microsoft.com/office/drawing/2014/main" id="{5D4DB325-402F-4AE3-AC23-2804EBD1C9D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0" name="Line 1695">
          <a:extLst>
            <a:ext uri="{FF2B5EF4-FFF2-40B4-BE49-F238E27FC236}">
              <a16:creationId xmlns:a16="http://schemas.microsoft.com/office/drawing/2014/main" id="{65A257FB-5257-41A4-B46A-17BE6CF1CA3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1" name="Line 1696">
          <a:extLst>
            <a:ext uri="{FF2B5EF4-FFF2-40B4-BE49-F238E27FC236}">
              <a16:creationId xmlns:a16="http://schemas.microsoft.com/office/drawing/2014/main" id="{6A8F00B7-D95F-43E2-86CF-E77A47CA88C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2" name="Line 1697">
          <a:extLst>
            <a:ext uri="{FF2B5EF4-FFF2-40B4-BE49-F238E27FC236}">
              <a16:creationId xmlns:a16="http://schemas.microsoft.com/office/drawing/2014/main" id="{60BE3524-2427-4F94-B7A9-CE36E477066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3" name="Line 1698">
          <a:extLst>
            <a:ext uri="{FF2B5EF4-FFF2-40B4-BE49-F238E27FC236}">
              <a16:creationId xmlns:a16="http://schemas.microsoft.com/office/drawing/2014/main" id="{0543756E-E794-4773-989F-3C79F6E026E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4" name="Line 1699">
          <a:extLst>
            <a:ext uri="{FF2B5EF4-FFF2-40B4-BE49-F238E27FC236}">
              <a16:creationId xmlns:a16="http://schemas.microsoft.com/office/drawing/2014/main" id="{33A00766-1D80-4A1D-A064-341A3B57DC8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5" name="Line 1700">
          <a:extLst>
            <a:ext uri="{FF2B5EF4-FFF2-40B4-BE49-F238E27FC236}">
              <a16:creationId xmlns:a16="http://schemas.microsoft.com/office/drawing/2014/main" id="{2DF3839D-54D2-4DE0-A0B5-55A4ED76AAB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6" name="Line 1701">
          <a:extLst>
            <a:ext uri="{FF2B5EF4-FFF2-40B4-BE49-F238E27FC236}">
              <a16:creationId xmlns:a16="http://schemas.microsoft.com/office/drawing/2014/main" id="{348159B6-F34B-4523-82A2-01175690F04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7" name="Line 1702">
          <a:extLst>
            <a:ext uri="{FF2B5EF4-FFF2-40B4-BE49-F238E27FC236}">
              <a16:creationId xmlns:a16="http://schemas.microsoft.com/office/drawing/2014/main" id="{BCAAB9B2-2C8C-4CFE-8891-A3E19798DAE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8" name="Line 1703">
          <a:extLst>
            <a:ext uri="{FF2B5EF4-FFF2-40B4-BE49-F238E27FC236}">
              <a16:creationId xmlns:a16="http://schemas.microsoft.com/office/drawing/2014/main" id="{8E1E760E-8B5E-409E-B790-F403DA09A68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69" name="Line 1704">
          <a:extLst>
            <a:ext uri="{FF2B5EF4-FFF2-40B4-BE49-F238E27FC236}">
              <a16:creationId xmlns:a16="http://schemas.microsoft.com/office/drawing/2014/main" id="{D9ACDA68-CD4A-4155-B7DA-7207461E8E2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0" name="Line 1705">
          <a:extLst>
            <a:ext uri="{FF2B5EF4-FFF2-40B4-BE49-F238E27FC236}">
              <a16:creationId xmlns:a16="http://schemas.microsoft.com/office/drawing/2014/main" id="{7F8AB7BE-F34C-481C-A7B0-F9C21425B10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1" name="Line 1706">
          <a:extLst>
            <a:ext uri="{FF2B5EF4-FFF2-40B4-BE49-F238E27FC236}">
              <a16:creationId xmlns:a16="http://schemas.microsoft.com/office/drawing/2014/main" id="{4FAA44BC-91C0-4925-8B2E-53EBF4F1260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2" name="Line 1707">
          <a:extLst>
            <a:ext uri="{FF2B5EF4-FFF2-40B4-BE49-F238E27FC236}">
              <a16:creationId xmlns:a16="http://schemas.microsoft.com/office/drawing/2014/main" id="{082ADB23-1E4B-4BEA-9C49-41E44C198D6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3" name="Line 1694">
          <a:extLst>
            <a:ext uri="{FF2B5EF4-FFF2-40B4-BE49-F238E27FC236}">
              <a16:creationId xmlns:a16="http://schemas.microsoft.com/office/drawing/2014/main" id="{BCEB829B-43D0-497D-BCBC-06F79F3877B1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4" name="Line 1695">
          <a:extLst>
            <a:ext uri="{FF2B5EF4-FFF2-40B4-BE49-F238E27FC236}">
              <a16:creationId xmlns:a16="http://schemas.microsoft.com/office/drawing/2014/main" id="{CC42F1D9-1B3A-4D32-B3D5-9DCF0DB434A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5" name="Line 1696">
          <a:extLst>
            <a:ext uri="{FF2B5EF4-FFF2-40B4-BE49-F238E27FC236}">
              <a16:creationId xmlns:a16="http://schemas.microsoft.com/office/drawing/2014/main" id="{5F8356EB-C942-4129-A2E4-C174D849CDF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6" name="Line 1697">
          <a:extLst>
            <a:ext uri="{FF2B5EF4-FFF2-40B4-BE49-F238E27FC236}">
              <a16:creationId xmlns:a16="http://schemas.microsoft.com/office/drawing/2014/main" id="{9CA08A3A-008E-41D4-B9BC-58BDC2FC0CC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7" name="Line 1698">
          <a:extLst>
            <a:ext uri="{FF2B5EF4-FFF2-40B4-BE49-F238E27FC236}">
              <a16:creationId xmlns:a16="http://schemas.microsoft.com/office/drawing/2014/main" id="{E0DB3E03-9915-47BB-82F2-1EE65452478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8" name="Line 1699">
          <a:extLst>
            <a:ext uri="{FF2B5EF4-FFF2-40B4-BE49-F238E27FC236}">
              <a16:creationId xmlns:a16="http://schemas.microsoft.com/office/drawing/2014/main" id="{BC6B555C-2E98-44A8-8701-71727FBE150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79" name="Line 1700">
          <a:extLst>
            <a:ext uri="{FF2B5EF4-FFF2-40B4-BE49-F238E27FC236}">
              <a16:creationId xmlns:a16="http://schemas.microsoft.com/office/drawing/2014/main" id="{59938FEC-D3C5-45E9-84C3-F1DDA6DF6D0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0" name="Line 1701">
          <a:extLst>
            <a:ext uri="{FF2B5EF4-FFF2-40B4-BE49-F238E27FC236}">
              <a16:creationId xmlns:a16="http://schemas.microsoft.com/office/drawing/2014/main" id="{C59C9C20-E588-4F06-9AA4-18D18BE9454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1" name="Line 1702">
          <a:extLst>
            <a:ext uri="{FF2B5EF4-FFF2-40B4-BE49-F238E27FC236}">
              <a16:creationId xmlns:a16="http://schemas.microsoft.com/office/drawing/2014/main" id="{FBEDBCD8-7F26-42BA-BE0E-641AB65C425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2" name="Line 1703">
          <a:extLst>
            <a:ext uri="{FF2B5EF4-FFF2-40B4-BE49-F238E27FC236}">
              <a16:creationId xmlns:a16="http://schemas.microsoft.com/office/drawing/2014/main" id="{18A62D4E-4975-4203-99D1-118F599D998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3" name="Line 1704">
          <a:extLst>
            <a:ext uri="{FF2B5EF4-FFF2-40B4-BE49-F238E27FC236}">
              <a16:creationId xmlns:a16="http://schemas.microsoft.com/office/drawing/2014/main" id="{BD68BD08-8EF4-4D8A-B00E-7EA298BECAF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4" name="Line 1705">
          <a:extLst>
            <a:ext uri="{FF2B5EF4-FFF2-40B4-BE49-F238E27FC236}">
              <a16:creationId xmlns:a16="http://schemas.microsoft.com/office/drawing/2014/main" id="{F6908EBF-5BD8-4FC7-A42F-B1786F27837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5" name="Line 1706">
          <a:extLst>
            <a:ext uri="{FF2B5EF4-FFF2-40B4-BE49-F238E27FC236}">
              <a16:creationId xmlns:a16="http://schemas.microsoft.com/office/drawing/2014/main" id="{9938F764-F359-48E8-A8C8-D3F584284F7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6" name="Line 1707">
          <a:extLst>
            <a:ext uri="{FF2B5EF4-FFF2-40B4-BE49-F238E27FC236}">
              <a16:creationId xmlns:a16="http://schemas.microsoft.com/office/drawing/2014/main" id="{E9AF40C4-FC7D-4349-AEE5-E0773BA75B7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7" name="Line 1694">
          <a:extLst>
            <a:ext uri="{FF2B5EF4-FFF2-40B4-BE49-F238E27FC236}">
              <a16:creationId xmlns:a16="http://schemas.microsoft.com/office/drawing/2014/main" id="{E6F8CE97-4C64-4A45-8D97-13F0AC6FB66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8" name="Line 1695">
          <a:extLst>
            <a:ext uri="{FF2B5EF4-FFF2-40B4-BE49-F238E27FC236}">
              <a16:creationId xmlns:a16="http://schemas.microsoft.com/office/drawing/2014/main" id="{B3EA2CAD-84A7-40B0-9825-E258586C5E3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89" name="Line 1696">
          <a:extLst>
            <a:ext uri="{FF2B5EF4-FFF2-40B4-BE49-F238E27FC236}">
              <a16:creationId xmlns:a16="http://schemas.microsoft.com/office/drawing/2014/main" id="{92F53168-E4DD-4E91-99D8-BED0AECA1C8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0" name="Line 1697">
          <a:extLst>
            <a:ext uri="{FF2B5EF4-FFF2-40B4-BE49-F238E27FC236}">
              <a16:creationId xmlns:a16="http://schemas.microsoft.com/office/drawing/2014/main" id="{49D6FAED-3427-4C09-A412-A91404CBB82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1" name="Line 1698">
          <a:extLst>
            <a:ext uri="{FF2B5EF4-FFF2-40B4-BE49-F238E27FC236}">
              <a16:creationId xmlns:a16="http://schemas.microsoft.com/office/drawing/2014/main" id="{E69D0BD0-58E0-4133-8177-B988ECC7EEE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2" name="Line 1699">
          <a:extLst>
            <a:ext uri="{FF2B5EF4-FFF2-40B4-BE49-F238E27FC236}">
              <a16:creationId xmlns:a16="http://schemas.microsoft.com/office/drawing/2014/main" id="{299D7453-0E60-4386-A812-922C943661E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3" name="Line 1700">
          <a:extLst>
            <a:ext uri="{FF2B5EF4-FFF2-40B4-BE49-F238E27FC236}">
              <a16:creationId xmlns:a16="http://schemas.microsoft.com/office/drawing/2014/main" id="{B7D39E89-0368-4958-B101-D70EC6E94DA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4" name="Line 1701">
          <a:extLst>
            <a:ext uri="{FF2B5EF4-FFF2-40B4-BE49-F238E27FC236}">
              <a16:creationId xmlns:a16="http://schemas.microsoft.com/office/drawing/2014/main" id="{74079044-11F9-4E6B-B7F7-DDE56FB6E5B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5" name="Line 1702">
          <a:extLst>
            <a:ext uri="{FF2B5EF4-FFF2-40B4-BE49-F238E27FC236}">
              <a16:creationId xmlns:a16="http://schemas.microsoft.com/office/drawing/2014/main" id="{808B16CD-8DA8-4482-ADA1-BB6619A4332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6" name="Line 1703">
          <a:extLst>
            <a:ext uri="{FF2B5EF4-FFF2-40B4-BE49-F238E27FC236}">
              <a16:creationId xmlns:a16="http://schemas.microsoft.com/office/drawing/2014/main" id="{0D8681EB-BF20-4D80-B969-9A73BD4F3E3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7" name="Line 1704">
          <a:extLst>
            <a:ext uri="{FF2B5EF4-FFF2-40B4-BE49-F238E27FC236}">
              <a16:creationId xmlns:a16="http://schemas.microsoft.com/office/drawing/2014/main" id="{82524A57-02FB-40D0-9466-476EBBED922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8" name="Line 1705">
          <a:extLst>
            <a:ext uri="{FF2B5EF4-FFF2-40B4-BE49-F238E27FC236}">
              <a16:creationId xmlns:a16="http://schemas.microsoft.com/office/drawing/2014/main" id="{4553276E-5343-47BC-BCD2-51E1D5F37B0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99" name="Line 1706">
          <a:extLst>
            <a:ext uri="{FF2B5EF4-FFF2-40B4-BE49-F238E27FC236}">
              <a16:creationId xmlns:a16="http://schemas.microsoft.com/office/drawing/2014/main" id="{819D967D-28E0-4E74-B59D-8DC558189C6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0" name="Line 1707">
          <a:extLst>
            <a:ext uri="{FF2B5EF4-FFF2-40B4-BE49-F238E27FC236}">
              <a16:creationId xmlns:a16="http://schemas.microsoft.com/office/drawing/2014/main" id="{064C2C88-D52C-4228-9465-F462261BF6A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1" name="Line 1694">
          <a:extLst>
            <a:ext uri="{FF2B5EF4-FFF2-40B4-BE49-F238E27FC236}">
              <a16:creationId xmlns:a16="http://schemas.microsoft.com/office/drawing/2014/main" id="{DA662DE9-2220-492B-AB8A-5D1E164076A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2" name="Line 1695">
          <a:extLst>
            <a:ext uri="{FF2B5EF4-FFF2-40B4-BE49-F238E27FC236}">
              <a16:creationId xmlns:a16="http://schemas.microsoft.com/office/drawing/2014/main" id="{67C9EFEE-5F45-46FF-A9E3-D4147941C5D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3" name="Line 1696">
          <a:extLst>
            <a:ext uri="{FF2B5EF4-FFF2-40B4-BE49-F238E27FC236}">
              <a16:creationId xmlns:a16="http://schemas.microsoft.com/office/drawing/2014/main" id="{3CF8C7D7-9387-4442-8BE6-6344BCB3840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4" name="Line 1697">
          <a:extLst>
            <a:ext uri="{FF2B5EF4-FFF2-40B4-BE49-F238E27FC236}">
              <a16:creationId xmlns:a16="http://schemas.microsoft.com/office/drawing/2014/main" id="{43E196FD-0EF2-4606-A543-A35EDB6D29F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5" name="Line 1698">
          <a:extLst>
            <a:ext uri="{FF2B5EF4-FFF2-40B4-BE49-F238E27FC236}">
              <a16:creationId xmlns:a16="http://schemas.microsoft.com/office/drawing/2014/main" id="{0F726000-4907-4F60-9BC1-97E92DBDA7D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6" name="Line 1699">
          <a:extLst>
            <a:ext uri="{FF2B5EF4-FFF2-40B4-BE49-F238E27FC236}">
              <a16:creationId xmlns:a16="http://schemas.microsoft.com/office/drawing/2014/main" id="{B350A8D6-36AC-4D1E-8A8E-344CB4FB193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7" name="Line 1700">
          <a:extLst>
            <a:ext uri="{FF2B5EF4-FFF2-40B4-BE49-F238E27FC236}">
              <a16:creationId xmlns:a16="http://schemas.microsoft.com/office/drawing/2014/main" id="{1BE3EB0D-E458-4BB9-8F3A-3ABF532A1FE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8" name="Line 1701">
          <a:extLst>
            <a:ext uri="{FF2B5EF4-FFF2-40B4-BE49-F238E27FC236}">
              <a16:creationId xmlns:a16="http://schemas.microsoft.com/office/drawing/2014/main" id="{C7AA397B-9472-4D77-87A1-7639E146395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09" name="Line 1702">
          <a:extLst>
            <a:ext uri="{FF2B5EF4-FFF2-40B4-BE49-F238E27FC236}">
              <a16:creationId xmlns:a16="http://schemas.microsoft.com/office/drawing/2014/main" id="{BF53D3A7-7D18-437C-9F39-12D578D271C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0" name="Line 1703">
          <a:extLst>
            <a:ext uri="{FF2B5EF4-FFF2-40B4-BE49-F238E27FC236}">
              <a16:creationId xmlns:a16="http://schemas.microsoft.com/office/drawing/2014/main" id="{D53C468D-A789-4633-A8A0-F47BA9EC18C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1" name="Line 1704">
          <a:extLst>
            <a:ext uri="{FF2B5EF4-FFF2-40B4-BE49-F238E27FC236}">
              <a16:creationId xmlns:a16="http://schemas.microsoft.com/office/drawing/2014/main" id="{E3CA3C1B-2DB6-4AD8-BB0A-2F86BB651F0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2" name="Line 1705">
          <a:extLst>
            <a:ext uri="{FF2B5EF4-FFF2-40B4-BE49-F238E27FC236}">
              <a16:creationId xmlns:a16="http://schemas.microsoft.com/office/drawing/2014/main" id="{2CFD9995-EF7E-46EC-B870-5C3684A9D5B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3" name="Line 1706">
          <a:extLst>
            <a:ext uri="{FF2B5EF4-FFF2-40B4-BE49-F238E27FC236}">
              <a16:creationId xmlns:a16="http://schemas.microsoft.com/office/drawing/2014/main" id="{1540F640-AECC-49F9-B935-0CDE9E94282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4" name="Line 1707">
          <a:extLst>
            <a:ext uri="{FF2B5EF4-FFF2-40B4-BE49-F238E27FC236}">
              <a16:creationId xmlns:a16="http://schemas.microsoft.com/office/drawing/2014/main" id="{C7130E6A-0305-42A1-A5D4-0602869625A1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5" name="Line 1694">
          <a:extLst>
            <a:ext uri="{FF2B5EF4-FFF2-40B4-BE49-F238E27FC236}">
              <a16:creationId xmlns:a16="http://schemas.microsoft.com/office/drawing/2014/main" id="{71A83CE5-A966-422C-B7F2-C94EBB37720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6" name="Line 1695">
          <a:extLst>
            <a:ext uri="{FF2B5EF4-FFF2-40B4-BE49-F238E27FC236}">
              <a16:creationId xmlns:a16="http://schemas.microsoft.com/office/drawing/2014/main" id="{ED3F7A0C-A226-4A0C-A3A7-0B99666BD1D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7" name="Line 1696">
          <a:extLst>
            <a:ext uri="{FF2B5EF4-FFF2-40B4-BE49-F238E27FC236}">
              <a16:creationId xmlns:a16="http://schemas.microsoft.com/office/drawing/2014/main" id="{2BE759E9-0350-436D-8672-A08077121EC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8" name="Line 1697">
          <a:extLst>
            <a:ext uri="{FF2B5EF4-FFF2-40B4-BE49-F238E27FC236}">
              <a16:creationId xmlns:a16="http://schemas.microsoft.com/office/drawing/2014/main" id="{642C8814-46B3-4080-A4EE-985DCDB6C09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19" name="Line 1698">
          <a:extLst>
            <a:ext uri="{FF2B5EF4-FFF2-40B4-BE49-F238E27FC236}">
              <a16:creationId xmlns:a16="http://schemas.microsoft.com/office/drawing/2014/main" id="{EE6E2389-D4E7-42F0-8E61-BB680FD1F78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0" name="Line 1699">
          <a:extLst>
            <a:ext uri="{FF2B5EF4-FFF2-40B4-BE49-F238E27FC236}">
              <a16:creationId xmlns:a16="http://schemas.microsoft.com/office/drawing/2014/main" id="{D04DD0AA-3E2C-43AF-A207-0A804C120B7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1" name="Line 1700">
          <a:extLst>
            <a:ext uri="{FF2B5EF4-FFF2-40B4-BE49-F238E27FC236}">
              <a16:creationId xmlns:a16="http://schemas.microsoft.com/office/drawing/2014/main" id="{9421AB50-1D6E-48DB-B704-0D05320097D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2" name="Line 1701">
          <a:extLst>
            <a:ext uri="{FF2B5EF4-FFF2-40B4-BE49-F238E27FC236}">
              <a16:creationId xmlns:a16="http://schemas.microsoft.com/office/drawing/2014/main" id="{6453BB7C-D9B2-4605-9D34-A376F7C27B1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3" name="Line 1702">
          <a:extLst>
            <a:ext uri="{FF2B5EF4-FFF2-40B4-BE49-F238E27FC236}">
              <a16:creationId xmlns:a16="http://schemas.microsoft.com/office/drawing/2014/main" id="{970AE3DC-4DDA-4969-8EDC-F27E8F2E042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4" name="Line 1703">
          <a:extLst>
            <a:ext uri="{FF2B5EF4-FFF2-40B4-BE49-F238E27FC236}">
              <a16:creationId xmlns:a16="http://schemas.microsoft.com/office/drawing/2014/main" id="{74F843B7-5B0E-4357-915E-08212DF5F29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5" name="Line 1704">
          <a:extLst>
            <a:ext uri="{FF2B5EF4-FFF2-40B4-BE49-F238E27FC236}">
              <a16:creationId xmlns:a16="http://schemas.microsoft.com/office/drawing/2014/main" id="{48B76591-BD3B-44E2-83AA-93F84015936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6" name="Line 1705">
          <a:extLst>
            <a:ext uri="{FF2B5EF4-FFF2-40B4-BE49-F238E27FC236}">
              <a16:creationId xmlns:a16="http://schemas.microsoft.com/office/drawing/2014/main" id="{4B7399AD-378F-439D-9EC3-086F2FAF124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7" name="Line 1706">
          <a:extLst>
            <a:ext uri="{FF2B5EF4-FFF2-40B4-BE49-F238E27FC236}">
              <a16:creationId xmlns:a16="http://schemas.microsoft.com/office/drawing/2014/main" id="{1AD81098-AB46-46D8-8B1D-F0F8D28922C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8" name="Line 1707">
          <a:extLst>
            <a:ext uri="{FF2B5EF4-FFF2-40B4-BE49-F238E27FC236}">
              <a16:creationId xmlns:a16="http://schemas.microsoft.com/office/drawing/2014/main" id="{200D56BA-0253-4D08-8B02-DFE8E7A4B0A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29" name="Line 1694">
          <a:extLst>
            <a:ext uri="{FF2B5EF4-FFF2-40B4-BE49-F238E27FC236}">
              <a16:creationId xmlns:a16="http://schemas.microsoft.com/office/drawing/2014/main" id="{395A70D6-D20F-4741-8935-706E74A3AD1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0" name="Line 1695">
          <a:extLst>
            <a:ext uri="{FF2B5EF4-FFF2-40B4-BE49-F238E27FC236}">
              <a16:creationId xmlns:a16="http://schemas.microsoft.com/office/drawing/2014/main" id="{C7EDDCC8-77A9-46E4-9C1D-6DE8C8B4C96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1" name="Line 1696">
          <a:extLst>
            <a:ext uri="{FF2B5EF4-FFF2-40B4-BE49-F238E27FC236}">
              <a16:creationId xmlns:a16="http://schemas.microsoft.com/office/drawing/2014/main" id="{A1E7DE30-836C-4B51-9045-700A22CC857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2" name="Line 1697">
          <a:extLst>
            <a:ext uri="{FF2B5EF4-FFF2-40B4-BE49-F238E27FC236}">
              <a16:creationId xmlns:a16="http://schemas.microsoft.com/office/drawing/2014/main" id="{A0782E9C-FD87-4D88-84A5-EBA6D6D7583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3" name="Line 1698">
          <a:extLst>
            <a:ext uri="{FF2B5EF4-FFF2-40B4-BE49-F238E27FC236}">
              <a16:creationId xmlns:a16="http://schemas.microsoft.com/office/drawing/2014/main" id="{48B90355-3AC0-4D3F-8A11-B71B08737A7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4" name="Line 1699">
          <a:extLst>
            <a:ext uri="{FF2B5EF4-FFF2-40B4-BE49-F238E27FC236}">
              <a16:creationId xmlns:a16="http://schemas.microsoft.com/office/drawing/2014/main" id="{4AB08274-2BBF-4382-9770-F5E9E73BD8A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5" name="Line 1700">
          <a:extLst>
            <a:ext uri="{FF2B5EF4-FFF2-40B4-BE49-F238E27FC236}">
              <a16:creationId xmlns:a16="http://schemas.microsoft.com/office/drawing/2014/main" id="{56D433EE-81E3-4609-9236-7180A268212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6" name="Line 1701">
          <a:extLst>
            <a:ext uri="{FF2B5EF4-FFF2-40B4-BE49-F238E27FC236}">
              <a16:creationId xmlns:a16="http://schemas.microsoft.com/office/drawing/2014/main" id="{D5107230-3463-443C-A1F2-9634E5A03B7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7" name="Line 1702">
          <a:extLst>
            <a:ext uri="{FF2B5EF4-FFF2-40B4-BE49-F238E27FC236}">
              <a16:creationId xmlns:a16="http://schemas.microsoft.com/office/drawing/2014/main" id="{E8E3BAEF-B93A-400B-9764-B994EE91800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8" name="Line 1703">
          <a:extLst>
            <a:ext uri="{FF2B5EF4-FFF2-40B4-BE49-F238E27FC236}">
              <a16:creationId xmlns:a16="http://schemas.microsoft.com/office/drawing/2014/main" id="{AB092653-E52F-489C-A226-B53C35AC7F3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39" name="Line 1704">
          <a:extLst>
            <a:ext uri="{FF2B5EF4-FFF2-40B4-BE49-F238E27FC236}">
              <a16:creationId xmlns:a16="http://schemas.microsoft.com/office/drawing/2014/main" id="{1AD4664E-D6DA-48F9-9303-4F1AF791B5C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40" name="Line 1705">
          <a:extLst>
            <a:ext uri="{FF2B5EF4-FFF2-40B4-BE49-F238E27FC236}">
              <a16:creationId xmlns:a16="http://schemas.microsoft.com/office/drawing/2014/main" id="{69DBA1AB-D702-433E-98C4-8B98F62CF71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41" name="Line 1706">
          <a:extLst>
            <a:ext uri="{FF2B5EF4-FFF2-40B4-BE49-F238E27FC236}">
              <a16:creationId xmlns:a16="http://schemas.microsoft.com/office/drawing/2014/main" id="{999F2EAE-D49E-49A5-92BB-03D4488796B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42" name="Line 1707">
          <a:extLst>
            <a:ext uri="{FF2B5EF4-FFF2-40B4-BE49-F238E27FC236}">
              <a16:creationId xmlns:a16="http://schemas.microsoft.com/office/drawing/2014/main" id="{439D295B-819F-4D99-A589-00A9B5F6170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3" name="Line 1694">
          <a:extLst>
            <a:ext uri="{FF2B5EF4-FFF2-40B4-BE49-F238E27FC236}">
              <a16:creationId xmlns:a16="http://schemas.microsoft.com/office/drawing/2014/main" id="{868C6A87-9079-4925-9F9F-EE08DAC519C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4" name="Line 1695">
          <a:extLst>
            <a:ext uri="{FF2B5EF4-FFF2-40B4-BE49-F238E27FC236}">
              <a16:creationId xmlns:a16="http://schemas.microsoft.com/office/drawing/2014/main" id="{C69ABAF8-EDE8-4400-BE88-188B487697D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5" name="Line 1696">
          <a:extLst>
            <a:ext uri="{FF2B5EF4-FFF2-40B4-BE49-F238E27FC236}">
              <a16:creationId xmlns:a16="http://schemas.microsoft.com/office/drawing/2014/main" id="{4DC76CC6-5AD4-46CF-A490-7954D1972F8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6" name="Line 1697">
          <a:extLst>
            <a:ext uri="{FF2B5EF4-FFF2-40B4-BE49-F238E27FC236}">
              <a16:creationId xmlns:a16="http://schemas.microsoft.com/office/drawing/2014/main" id="{4C2B169C-F622-4E1E-B15F-86E26E7BC9B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7" name="Line 1698">
          <a:extLst>
            <a:ext uri="{FF2B5EF4-FFF2-40B4-BE49-F238E27FC236}">
              <a16:creationId xmlns:a16="http://schemas.microsoft.com/office/drawing/2014/main" id="{D4DC61E9-3029-4192-AC99-E70DCB4025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8" name="Line 1699">
          <a:extLst>
            <a:ext uri="{FF2B5EF4-FFF2-40B4-BE49-F238E27FC236}">
              <a16:creationId xmlns:a16="http://schemas.microsoft.com/office/drawing/2014/main" id="{96E193DF-C6C4-4065-AEB8-4BD7C189AB1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49" name="Line 1700">
          <a:extLst>
            <a:ext uri="{FF2B5EF4-FFF2-40B4-BE49-F238E27FC236}">
              <a16:creationId xmlns:a16="http://schemas.microsoft.com/office/drawing/2014/main" id="{6008E714-E2B8-41BD-9757-71B992A3054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0" name="Line 1701">
          <a:extLst>
            <a:ext uri="{FF2B5EF4-FFF2-40B4-BE49-F238E27FC236}">
              <a16:creationId xmlns:a16="http://schemas.microsoft.com/office/drawing/2014/main" id="{6F970F3D-0754-4F03-8B23-EF4DB4E329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1" name="Line 1702">
          <a:extLst>
            <a:ext uri="{FF2B5EF4-FFF2-40B4-BE49-F238E27FC236}">
              <a16:creationId xmlns:a16="http://schemas.microsoft.com/office/drawing/2014/main" id="{4CCFFE2C-7FED-4575-BC1E-D6B70C0A23A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2" name="Line 1703">
          <a:extLst>
            <a:ext uri="{FF2B5EF4-FFF2-40B4-BE49-F238E27FC236}">
              <a16:creationId xmlns:a16="http://schemas.microsoft.com/office/drawing/2014/main" id="{76132BD6-5484-4383-A7E4-365D2496E0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3" name="Line 1704">
          <a:extLst>
            <a:ext uri="{FF2B5EF4-FFF2-40B4-BE49-F238E27FC236}">
              <a16:creationId xmlns:a16="http://schemas.microsoft.com/office/drawing/2014/main" id="{61441ADB-3BD5-4B0F-BE12-9A5164472C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4" name="Line 1705">
          <a:extLst>
            <a:ext uri="{FF2B5EF4-FFF2-40B4-BE49-F238E27FC236}">
              <a16:creationId xmlns:a16="http://schemas.microsoft.com/office/drawing/2014/main" id="{BBF5593E-E892-480E-813B-E0F5FA95121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5" name="Line 1706">
          <a:extLst>
            <a:ext uri="{FF2B5EF4-FFF2-40B4-BE49-F238E27FC236}">
              <a16:creationId xmlns:a16="http://schemas.microsoft.com/office/drawing/2014/main" id="{BE0F3461-55CD-4480-8E86-3E7A9BCAC12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6" name="Line 1707">
          <a:extLst>
            <a:ext uri="{FF2B5EF4-FFF2-40B4-BE49-F238E27FC236}">
              <a16:creationId xmlns:a16="http://schemas.microsoft.com/office/drawing/2014/main" id="{6040552A-7C1E-4CEE-865E-4FAEE20E365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7" name="Line 1694">
          <a:extLst>
            <a:ext uri="{FF2B5EF4-FFF2-40B4-BE49-F238E27FC236}">
              <a16:creationId xmlns:a16="http://schemas.microsoft.com/office/drawing/2014/main" id="{08096003-8F1C-4CB4-8A5D-B11055F1181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8" name="Line 1695">
          <a:extLst>
            <a:ext uri="{FF2B5EF4-FFF2-40B4-BE49-F238E27FC236}">
              <a16:creationId xmlns:a16="http://schemas.microsoft.com/office/drawing/2014/main" id="{0FEFBAE5-BF8C-46A7-9367-430E777E9C9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59" name="Line 1696">
          <a:extLst>
            <a:ext uri="{FF2B5EF4-FFF2-40B4-BE49-F238E27FC236}">
              <a16:creationId xmlns:a16="http://schemas.microsoft.com/office/drawing/2014/main" id="{EC553244-6962-45E0-9F99-1C68DFB7829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0" name="Line 1697">
          <a:extLst>
            <a:ext uri="{FF2B5EF4-FFF2-40B4-BE49-F238E27FC236}">
              <a16:creationId xmlns:a16="http://schemas.microsoft.com/office/drawing/2014/main" id="{82397D6F-CC1B-47CD-999F-41B14DE4FB3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1" name="Line 1698">
          <a:extLst>
            <a:ext uri="{FF2B5EF4-FFF2-40B4-BE49-F238E27FC236}">
              <a16:creationId xmlns:a16="http://schemas.microsoft.com/office/drawing/2014/main" id="{8B8465F5-9AC5-4E4D-A75D-2E59E3F1838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2" name="Line 1699">
          <a:extLst>
            <a:ext uri="{FF2B5EF4-FFF2-40B4-BE49-F238E27FC236}">
              <a16:creationId xmlns:a16="http://schemas.microsoft.com/office/drawing/2014/main" id="{86FB6AFC-92D6-4BAA-8ECA-501E9459EA1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3" name="Line 1700">
          <a:extLst>
            <a:ext uri="{FF2B5EF4-FFF2-40B4-BE49-F238E27FC236}">
              <a16:creationId xmlns:a16="http://schemas.microsoft.com/office/drawing/2014/main" id="{453086A4-0CFF-4701-9238-4B6B1B6E3A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4" name="Line 1701">
          <a:extLst>
            <a:ext uri="{FF2B5EF4-FFF2-40B4-BE49-F238E27FC236}">
              <a16:creationId xmlns:a16="http://schemas.microsoft.com/office/drawing/2014/main" id="{A81B4ED8-A0DF-4043-95F6-329C0E775F0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5" name="Line 1702">
          <a:extLst>
            <a:ext uri="{FF2B5EF4-FFF2-40B4-BE49-F238E27FC236}">
              <a16:creationId xmlns:a16="http://schemas.microsoft.com/office/drawing/2014/main" id="{FE30466B-4CFF-4466-84D6-E12EACF80E3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6" name="Line 1703">
          <a:extLst>
            <a:ext uri="{FF2B5EF4-FFF2-40B4-BE49-F238E27FC236}">
              <a16:creationId xmlns:a16="http://schemas.microsoft.com/office/drawing/2014/main" id="{BFA452B9-6F71-43C6-8FA1-252AF11D7AB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7" name="Line 1704">
          <a:extLst>
            <a:ext uri="{FF2B5EF4-FFF2-40B4-BE49-F238E27FC236}">
              <a16:creationId xmlns:a16="http://schemas.microsoft.com/office/drawing/2014/main" id="{B898B2BD-E680-4827-8CF4-36171B8CEE2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8" name="Line 1705">
          <a:extLst>
            <a:ext uri="{FF2B5EF4-FFF2-40B4-BE49-F238E27FC236}">
              <a16:creationId xmlns:a16="http://schemas.microsoft.com/office/drawing/2014/main" id="{F5C1B5ED-31EE-479F-AF50-917281DD88F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69" name="Line 1706">
          <a:extLst>
            <a:ext uri="{FF2B5EF4-FFF2-40B4-BE49-F238E27FC236}">
              <a16:creationId xmlns:a16="http://schemas.microsoft.com/office/drawing/2014/main" id="{5741B9C6-677F-484C-85E7-60C19E91C50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0" name="Line 1707">
          <a:extLst>
            <a:ext uri="{FF2B5EF4-FFF2-40B4-BE49-F238E27FC236}">
              <a16:creationId xmlns:a16="http://schemas.microsoft.com/office/drawing/2014/main" id="{0C09751C-CBE0-4B78-8E3B-EA8E011E982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1" name="Line 1694">
          <a:extLst>
            <a:ext uri="{FF2B5EF4-FFF2-40B4-BE49-F238E27FC236}">
              <a16:creationId xmlns:a16="http://schemas.microsoft.com/office/drawing/2014/main" id="{69DEC5F7-5AA7-4F3B-9FDB-D65FF031BD5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2" name="Line 1695">
          <a:extLst>
            <a:ext uri="{FF2B5EF4-FFF2-40B4-BE49-F238E27FC236}">
              <a16:creationId xmlns:a16="http://schemas.microsoft.com/office/drawing/2014/main" id="{26003CEF-F975-40B2-84D3-DFD8382A0D3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3" name="Line 1696">
          <a:extLst>
            <a:ext uri="{FF2B5EF4-FFF2-40B4-BE49-F238E27FC236}">
              <a16:creationId xmlns:a16="http://schemas.microsoft.com/office/drawing/2014/main" id="{A0A16BF5-E788-4AF8-A55C-501091DE3B4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4" name="Line 1697">
          <a:extLst>
            <a:ext uri="{FF2B5EF4-FFF2-40B4-BE49-F238E27FC236}">
              <a16:creationId xmlns:a16="http://schemas.microsoft.com/office/drawing/2014/main" id="{A415F6A7-735D-44BD-BB35-A27B9C9AC59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5" name="Line 1698">
          <a:extLst>
            <a:ext uri="{FF2B5EF4-FFF2-40B4-BE49-F238E27FC236}">
              <a16:creationId xmlns:a16="http://schemas.microsoft.com/office/drawing/2014/main" id="{C7E14DC3-D38D-4319-8A86-823DE024CEB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6" name="Line 1699">
          <a:extLst>
            <a:ext uri="{FF2B5EF4-FFF2-40B4-BE49-F238E27FC236}">
              <a16:creationId xmlns:a16="http://schemas.microsoft.com/office/drawing/2014/main" id="{689DE68F-B607-4DF7-B328-3A9F7896897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7" name="Line 1700">
          <a:extLst>
            <a:ext uri="{FF2B5EF4-FFF2-40B4-BE49-F238E27FC236}">
              <a16:creationId xmlns:a16="http://schemas.microsoft.com/office/drawing/2014/main" id="{9173C16C-F6D6-4B07-A4E5-07ACFD6C45C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8" name="Line 1701">
          <a:extLst>
            <a:ext uri="{FF2B5EF4-FFF2-40B4-BE49-F238E27FC236}">
              <a16:creationId xmlns:a16="http://schemas.microsoft.com/office/drawing/2014/main" id="{E9A51388-BC3B-488F-A85D-82459551D8A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79" name="Line 1702">
          <a:extLst>
            <a:ext uri="{FF2B5EF4-FFF2-40B4-BE49-F238E27FC236}">
              <a16:creationId xmlns:a16="http://schemas.microsoft.com/office/drawing/2014/main" id="{EF2CFFB5-5714-47E3-AC81-79C7DA3D711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0" name="Line 1703">
          <a:extLst>
            <a:ext uri="{FF2B5EF4-FFF2-40B4-BE49-F238E27FC236}">
              <a16:creationId xmlns:a16="http://schemas.microsoft.com/office/drawing/2014/main" id="{BA7E3C3F-BED0-4E25-A817-DA3AC072CA8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1" name="Line 1704">
          <a:extLst>
            <a:ext uri="{FF2B5EF4-FFF2-40B4-BE49-F238E27FC236}">
              <a16:creationId xmlns:a16="http://schemas.microsoft.com/office/drawing/2014/main" id="{8F511015-D8E0-4393-94E0-A8B4C20673B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2" name="Line 1705">
          <a:extLst>
            <a:ext uri="{FF2B5EF4-FFF2-40B4-BE49-F238E27FC236}">
              <a16:creationId xmlns:a16="http://schemas.microsoft.com/office/drawing/2014/main" id="{8D5FA6D3-BB77-44E6-8946-C1265569E50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3" name="Line 1706">
          <a:extLst>
            <a:ext uri="{FF2B5EF4-FFF2-40B4-BE49-F238E27FC236}">
              <a16:creationId xmlns:a16="http://schemas.microsoft.com/office/drawing/2014/main" id="{D6EA1281-301E-43A6-9139-4F90E908BEC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4" name="Line 1707">
          <a:extLst>
            <a:ext uri="{FF2B5EF4-FFF2-40B4-BE49-F238E27FC236}">
              <a16:creationId xmlns:a16="http://schemas.microsoft.com/office/drawing/2014/main" id="{D965B094-43B8-4731-8A57-1DEC0632EE1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5" name="Line 1694">
          <a:extLst>
            <a:ext uri="{FF2B5EF4-FFF2-40B4-BE49-F238E27FC236}">
              <a16:creationId xmlns:a16="http://schemas.microsoft.com/office/drawing/2014/main" id="{F11A033B-864E-4C61-AFB4-D158EC2372F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6" name="Line 1695">
          <a:extLst>
            <a:ext uri="{FF2B5EF4-FFF2-40B4-BE49-F238E27FC236}">
              <a16:creationId xmlns:a16="http://schemas.microsoft.com/office/drawing/2014/main" id="{DFA5FABF-81D6-4AF9-BEE1-B60F49FCB8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7" name="Line 1696">
          <a:extLst>
            <a:ext uri="{FF2B5EF4-FFF2-40B4-BE49-F238E27FC236}">
              <a16:creationId xmlns:a16="http://schemas.microsoft.com/office/drawing/2014/main" id="{980B072F-884F-4847-B5EE-C767F0097DE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8" name="Line 1697">
          <a:extLst>
            <a:ext uri="{FF2B5EF4-FFF2-40B4-BE49-F238E27FC236}">
              <a16:creationId xmlns:a16="http://schemas.microsoft.com/office/drawing/2014/main" id="{CA58F294-852B-415C-A83E-7BA9B0779A6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89" name="Line 1698">
          <a:extLst>
            <a:ext uri="{FF2B5EF4-FFF2-40B4-BE49-F238E27FC236}">
              <a16:creationId xmlns:a16="http://schemas.microsoft.com/office/drawing/2014/main" id="{E9DE7168-1C12-4C67-8E01-8AEBBF374BB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0" name="Line 1699">
          <a:extLst>
            <a:ext uri="{FF2B5EF4-FFF2-40B4-BE49-F238E27FC236}">
              <a16:creationId xmlns:a16="http://schemas.microsoft.com/office/drawing/2014/main" id="{E0BC0157-A02F-4F66-8AAA-9A51AF1F013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1" name="Line 1700">
          <a:extLst>
            <a:ext uri="{FF2B5EF4-FFF2-40B4-BE49-F238E27FC236}">
              <a16:creationId xmlns:a16="http://schemas.microsoft.com/office/drawing/2014/main" id="{B7AF8D7D-CE9E-438D-9769-15C2E13D2D3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2" name="Line 1701">
          <a:extLst>
            <a:ext uri="{FF2B5EF4-FFF2-40B4-BE49-F238E27FC236}">
              <a16:creationId xmlns:a16="http://schemas.microsoft.com/office/drawing/2014/main" id="{860E8F26-BC25-4D0F-A1EA-ABA9F8A938F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3" name="Line 1702">
          <a:extLst>
            <a:ext uri="{FF2B5EF4-FFF2-40B4-BE49-F238E27FC236}">
              <a16:creationId xmlns:a16="http://schemas.microsoft.com/office/drawing/2014/main" id="{5EC7E623-A5DB-4FE8-B0DE-62DB1A13FDF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4" name="Line 1703">
          <a:extLst>
            <a:ext uri="{FF2B5EF4-FFF2-40B4-BE49-F238E27FC236}">
              <a16:creationId xmlns:a16="http://schemas.microsoft.com/office/drawing/2014/main" id="{6CC51D39-750B-440F-ABB4-D376E183179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5" name="Line 1704">
          <a:extLst>
            <a:ext uri="{FF2B5EF4-FFF2-40B4-BE49-F238E27FC236}">
              <a16:creationId xmlns:a16="http://schemas.microsoft.com/office/drawing/2014/main" id="{C2B34C3B-9F02-4648-A88A-2F4BB5892E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6" name="Line 1705">
          <a:extLst>
            <a:ext uri="{FF2B5EF4-FFF2-40B4-BE49-F238E27FC236}">
              <a16:creationId xmlns:a16="http://schemas.microsoft.com/office/drawing/2014/main" id="{FC047D92-2834-42D3-BB65-7F2A1F3D811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7" name="Line 1706">
          <a:extLst>
            <a:ext uri="{FF2B5EF4-FFF2-40B4-BE49-F238E27FC236}">
              <a16:creationId xmlns:a16="http://schemas.microsoft.com/office/drawing/2014/main" id="{4BF2ADA3-D987-4082-9DEE-7A1043F4388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8" name="Line 1707">
          <a:extLst>
            <a:ext uri="{FF2B5EF4-FFF2-40B4-BE49-F238E27FC236}">
              <a16:creationId xmlns:a16="http://schemas.microsoft.com/office/drawing/2014/main" id="{3C04F3FD-B1AB-4C1D-8956-23C4D07991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6999" name="Line 1694">
          <a:extLst>
            <a:ext uri="{FF2B5EF4-FFF2-40B4-BE49-F238E27FC236}">
              <a16:creationId xmlns:a16="http://schemas.microsoft.com/office/drawing/2014/main" id="{3382E2B9-1024-439F-92D8-AA238EF4707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0" name="Line 1695">
          <a:extLst>
            <a:ext uri="{FF2B5EF4-FFF2-40B4-BE49-F238E27FC236}">
              <a16:creationId xmlns:a16="http://schemas.microsoft.com/office/drawing/2014/main" id="{2F02C3C2-59CF-4432-8F1A-6068B0FDFB9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1" name="Line 1696">
          <a:extLst>
            <a:ext uri="{FF2B5EF4-FFF2-40B4-BE49-F238E27FC236}">
              <a16:creationId xmlns:a16="http://schemas.microsoft.com/office/drawing/2014/main" id="{664BB612-1A3A-41B8-9EFE-E5FD8749111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2" name="Line 1697">
          <a:extLst>
            <a:ext uri="{FF2B5EF4-FFF2-40B4-BE49-F238E27FC236}">
              <a16:creationId xmlns:a16="http://schemas.microsoft.com/office/drawing/2014/main" id="{CEAC2B4C-7489-41FC-A77B-5E23DF4D745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3" name="Line 1698">
          <a:extLst>
            <a:ext uri="{FF2B5EF4-FFF2-40B4-BE49-F238E27FC236}">
              <a16:creationId xmlns:a16="http://schemas.microsoft.com/office/drawing/2014/main" id="{3DF80438-3349-454F-90A9-77D428733FF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4" name="Line 1699">
          <a:extLst>
            <a:ext uri="{FF2B5EF4-FFF2-40B4-BE49-F238E27FC236}">
              <a16:creationId xmlns:a16="http://schemas.microsoft.com/office/drawing/2014/main" id="{67C57F45-57D2-40E9-A6F0-551752B9CC8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5" name="Line 1700">
          <a:extLst>
            <a:ext uri="{FF2B5EF4-FFF2-40B4-BE49-F238E27FC236}">
              <a16:creationId xmlns:a16="http://schemas.microsoft.com/office/drawing/2014/main" id="{66D58C06-1965-465E-9243-43F004AE63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6" name="Line 1701">
          <a:extLst>
            <a:ext uri="{FF2B5EF4-FFF2-40B4-BE49-F238E27FC236}">
              <a16:creationId xmlns:a16="http://schemas.microsoft.com/office/drawing/2014/main" id="{99FF824B-9182-448A-AED3-12D5080AFF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7" name="Line 1702">
          <a:extLst>
            <a:ext uri="{FF2B5EF4-FFF2-40B4-BE49-F238E27FC236}">
              <a16:creationId xmlns:a16="http://schemas.microsoft.com/office/drawing/2014/main" id="{CA0E59A8-C099-46DE-A860-FEB35E3FF60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8" name="Line 1703">
          <a:extLst>
            <a:ext uri="{FF2B5EF4-FFF2-40B4-BE49-F238E27FC236}">
              <a16:creationId xmlns:a16="http://schemas.microsoft.com/office/drawing/2014/main" id="{4F4B2440-6412-4745-92CF-2ABD2442828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09" name="Line 1704">
          <a:extLst>
            <a:ext uri="{FF2B5EF4-FFF2-40B4-BE49-F238E27FC236}">
              <a16:creationId xmlns:a16="http://schemas.microsoft.com/office/drawing/2014/main" id="{C72E0092-E7F0-493E-8591-D4E895421B3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0" name="Line 1705">
          <a:extLst>
            <a:ext uri="{FF2B5EF4-FFF2-40B4-BE49-F238E27FC236}">
              <a16:creationId xmlns:a16="http://schemas.microsoft.com/office/drawing/2014/main" id="{67124B7D-068F-44A8-8ECE-52DD35E221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1" name="Line 1706">
          <a:extLst>
            <a:ext uri="{FF2B5EF4-FFF2-40B4-BE49-F238E27FC236}">
              <a16:creationId xmlns:a16="http://schemas.microsoft.com/office/drawing/2014/main" id="{6CED27D4-A20A-4A87-A8C1-0F4DDD114A5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2" name="Line 1707">
          <a:extLst>
            <a:ext uri="{FF2B5EF4-FFF2-40B4-BE49-F238E27FC236}">
              <a16:creationId xmlns:a16="http://schemas.microsoft.com/office/drawing/2014/main" id="{12724654-4520-4215-8C07-CA417FFF100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3" name="Line 1694">
          <a:extLst>
            <a:ext uri="{FF2B5EF4-FFF2-40B4-BE49-F238E27FC236}">
              <a16:creationId xmlns:a16="http://schemas.microsoft.com/office/drawing/2014/main" id="{42B58274-FD5B-48E4-8304-DCF748D1C88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4" name="Line 1695">
          <a:extLst>
            <a:ext uri="{FF2B5EF4-FFF2-40B4-BE49-F238E27FC236}">
              <a16:creationId xmlns:a16="http://schemas.microsoft.com/office/drawing/2014/main" id="{9EB57385-C97A-44E1-B593-01EF3B8083F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5" name="Line 1696">
          <a:extLst>
            <a:ext uri="{FF2B5EF4-FFF2-40B4-BE49-F238E27FC236}">
              <a16:creationId xmlns:a16="http://schemas.microsoft.com/office/drawing/2014/main" id="{0BCFF57B-8184-436E-A052-09FB26A8C3E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6" name="Line 1697">
          <a:extLst>
            <a:ext uri="{FF2B5EF4-FFF2-40B4-BE49-F238E27FC236}">
              <a16:creationId xmlns:a16="http://schemas.microsoft.com/office/drawing/2014/main" id="{FF3E3D27-8A35-4816-B8FA-8DA70FB9EE0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7" name="Line 1698">
          <a:extLst>
            <a:ext uri="{FF2B5EF4-FFF2-40B4-BE49-F238E27FC236}">
              <a16:creationId xmlns:a16="http://schemas.microsoft.com/office/drawing/2014/main" id="{3A3E6190-9472-4B7C-8393-EE5F837F26C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8" name="Line 1699">
          <a:extLst>
            <a:ext uri="{FF2B5EF4-FFF2-40B4-BE49-F238E27FC236}">
              <a16:creationId xmlns:a16="http://schemas.microsoft.com/office/drawing/2014/main" id="{7F209507-7B6C-4CD2-9820-55236F4B37D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19" name="Line 1700">
          <a:extLst>
            <a:ext uri="{FF2B5EF4-FFF2-40B4-BE49-F238E27FC236}">
              <a16:creationId xmlns:a16="http://schemas.microsoft.com/office/drawing/2014/main" id="{AC98150E-42BE-48E5-B57B-2F2A8D2B6D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0" name="Line 1701">
          <a:extLst>
            <a:ext uri="{FF2B5EF4-FFF2-40B4-BE49-F238E27FC236}">
              <a16:creationId xmlns:a16="http://schemas.microsoft.com/office/drawing/2014/main" id="{4A10F075-D6C4-43CC-B03F-761D9BDB918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1" name="Line 1702">
          <a:extLst>
            <a:ext uri="{FF2B5EF4-FFF2-40B4-BE49-F238E27FC236}">
              <a16:creationId xmlns:a16="http://schemas.microsoft.com/office/drawing/2014/main" id="{CA066147-C4D4-48B4-A87E-84C6F6EA41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2" name="Line 1703">
          <a:extLst>
            <a:ext uri="{FF2B5EF4-FFF2-40B4-BE49-F238E27FC236}">
              <a16:creationId xmlns:a16="http://schemas.microsoft.com/office/drawing/2014/main" id="{050E5102-1463-45D2-B2B3-298923E37D9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3" name="Line 1704">
          <a:extLst>
            <a:ext uri="{FF2B5EF4-FFF2-40B4-BE49-F238E27FC236}">
              <a16:creationId xmlns:a16="http://schemas.microsoft.com/office/drawing/2014/main" id="{C107E898-B405-45F7-BF86-8FFF457081D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4" name="Line 1705">
          <a:extLst>
            <a:ext uri="{FF2B5EF4-FFF2-40B4-BE49-F238E27FC236}">
              <a16:creationId xmlns:a16="http://schemas.microsoft.com/office/drawing/2014/main" id="{03718F12-DE46-44C5-AB0D-90028AACFE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5" name="Line 1706">
          <a:extLst>
            <a:ext uri="{FF2B5EF4-FFF2-40B4-BE49-F238E27FC236}">
              <a16:creationId xmlns:a16="http://schemas.microsoft.com/office/drawing/2014/main" id="{AACF40AF-2A5F-4C30-90F1-1FEB3DC923E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6" name="Line 1707">
          <a:extLst>
            <a:ext uri="{FF2B5EF4-FFF2-40B4-BE49-F238E27FC236}">
              <a16:creationId xmlns:a16="http://schemas.microsoft.com/office/drawing/2014/main" id="{30E8EB71-2F66-4882-80E8-AF4D2021FBC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7" name="Line 1694">
          <a:extLst>
            <a:ext uri="{FF2B5EF4-FFF2-40B4-BE49-F238E27FC236}">
              <a16:creationId xmlns:a16="http://schemas.microsoft.com/office/drawing/2014/main" id="{13C174C0-A79C-4789-B1BB-5DDA221F1C1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8" name="Line 1695">
          <a:extLst>
            <a:ext uri="{FF2B5EF4-FFF2-40B4-BE49-F238E27FC236}">
              <a16:creationId xmlns:a16="http://schemas.microsoft.com/office/drawing/2014/main" id="{23B37890-7B85-471D-A821-F15E3E2ABF7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29" name="Line 1696">
          <a:extLst>
            <a:ext uri="{FF2B5EF4-FFF2-40B4-BE49-F238E27FC236}">
              <a16:creationId xmlns:a16="http://schemas.microsoft.com/office/drawing/2014/main" id="{49D433A1-1BA0-4B72-BA78-C268156C83C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0" name="Line 1697">
          <a:extLst>
            <a:ext uri="{FF2B5EF4-FFF2-40B4-BE49-F238E27FC236}">
              <a16:creationId xmlns:a16="http://schemas.microsoft.com/office/drawing/2014/main" id="{CD51ED79-DBA3-46FB-B046-A6A9590BB1E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1" name="Line 1698">
          <a:extLst>
            <a:ext uri="{FF2B5EF4-FFF2-40B4-BE49-F238E27FC236}">
              <a16:creationId xmlns:a16="http://schemas.microsoft.com/office/drawing/2014/main" id="{77D9D202-C137-4234-90B3-AD78DFF11B8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2" name="Line 1699">
          <a:extLst>
            <a:ext uri="{FF2B5EF4-FFF2-40B4-BE49-F238E27FC236}">
              <a16:creationId xmlns:a16="http://schemas.microsoft.com/office/drawing/2014/main" id="{4DFDD8AE-270B-484A-BE66-5038D2ED609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3" name="Line 1700">
          <a:extLst>
            <a:ext uri="{FF2B5EF4-FFF2-40B4-BE49-F238E27FC236}">
              <a16:creationId xmlns:a16="http://schemas.microsoft.com/office/drawing/2014/main" id="{A95D50E2-C6EF-48EE-926D-A593292CFA7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4" name="Line 1701">
          <a:extLst>
            <a:ext uri="{FF2B5EF4-FFF2-40B4-BE49-F238E27FC236}">
              <a16:creationId xmlns:a16="http://schemas.microsoft.com/office/drawing/2014/main" id="{C7064D94-C7AB-4D52-AB7A-507C2FDFEFF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5" name="Line 1702">
          <a:extLst>
            <a:ext uri="{FF2B5EF4-FFF2-40B4-BE49-F238E27FC236}">
              <a16:creationId xmlns:a16="http://schemas.microsoft.com/office/drawing/2014/main" id="{79AEE7B5-80CF-428A-BADE-C7CC57DC1D1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6" name="Line 1703">
          <a:extLst>
            <a:ext uri="{FF2B5EF4-FFF2-40B4-BE49-F238E27FC236}">
              <a16:creationId xmlns:a16="http://schemas.microsoft.com/office/drawing/2014/main" id="{E75BCBE8-F577-46E7-8BED-7BB570AE58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7" name="Line 1704">
          <a:extLst>
            <a:ext uri="{FF2B5EF4-FFF2-40B4-BE49-F238E27FC236}">
              <a16:creationId xmlns:a16="http://schemas.microsoft.com/office/drawing/2014/main" id="{16A3C3BE-5CED-47EC-AF07-3A8D0FD71E0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8" name="Line 1705">
          <a:extLst>
            <a:ext uri="{FF2B5EF4-FFF2-40B4-BE49-F238E27FC236}">
              <a16:creationId xmlns:a16="http://schemas.microsoft.com/office/drawing/2014/main" id="{29BD3EC4-9EBC-49E4-8089-45B670E017D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39" name="Line 1706">
          <a:extLst>
            <a:ext uri="{FF2B5EF4-FFF2-40B4-BE49-F238E27FC236}">
              <a16:creationId xmlns:a16="http://schemas.microsoft.com/office/drawing/2014/main" id="{FC61EB8D-DA20-49EC-8BE6-A3188968286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0" name="Line 1707">
          <a:extLst>
            <a:ext uri="{FF2B5EF4-FFF2-40B4-BE49-F238E27FC236}">
              <a16:creationId xmlns:a16="http://schemas.microsoft.com/office/drawing/2014/main" id="{7B5C49F2-61E7-4BDD-9B64-BFF2DAC497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1" name="Line 1694">
          <a:extLst>
            <a:ext uri="{FF2B5EF4-FFF2-40B4-BE49-F238E27FC236}">
              <a16:creationId xmlns:a16="http://schemas.microsoft.com/office/drawing/2014/main" id="{D98AAD5F-7F9D-4F5C-B553-A9D8FA60DD3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2" name="Line 1695">
          <a:extLst>
            <a:ext uri="{FF2B5EF4-FFF2-40B4-BE49-F238E27FC236}">
              <a16:creationId xmlns:a16="http://schemas.microsoft.com/office/drawing/2014/main" id="{87C9B25A-C8C9-4223-91A1-3475BDDBE4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3" name="Line 1696">
          <a:extLst>
            <a:ext uri="{FF2B5EF4-FFF2-40B4-BE49-F238E27FC236}">
              <a16:creationId xmlns:a16="http://schemas.microsoft.com/office/drawing/2014/main" id="{9F3D1B21-FBFA-4316-B4C8-3EBA0C66789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4" name="Line 1697">
          <a:extLst>
            <a:ext uri="{FF2B5EF4-FFF2-40B4-BE49-F238E27FC236}">
              <a16:creationId xmlns:a16="http://schemas.microsoft.com/office/drawing/2014/main" id="{46104556-0842-456D-B865-FEEC19CBCC9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5" name="Line 1698">
          <a:extLst>
            <a:ext uri="{FF2B5EF4-FFF2-40B4-BE49-F238E27FC236}">
              <a16:creationId xmlns:a16="http://schemas.microsoft.com/office/drawing/2014/main" id="{802C8F09-4EEA-4B92-A1A1-C744636523B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6" name="Line 1699">
          <a:extLst>
            <a:ext uri="{FF2B5EF4-FFF2-40B4-BE49-F238E27FC236}">
              <a16:creationId xmlns:a16="http://schemas.microsoft.com/office/drawing/2014/main" id="{4F4BF6CD-8C7C-4978-AD22-17ACCE5D59B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7" name="Line 1700">
          <a:extLst>
            <a:ext uri="{FF2B5EF4-FFF2-40B4-BE49-F238E27FC236}">
              <a16:creationId xmlns:a16="http://schemas.microsoft.com/office/drawing/2014/main" id="{2F86A7F0-D5D8-4BFC-9588-E16E6BD2171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8" name="Line 1701">
          <a:extLst>
            <a:ext uri="{FF2B5EF4-FFF2-40B4-BE49-F238E27FC236}">
              <a16:creationId xmlns:a16="http://schemas.microsoft.com/office/drawing/2014/main" id="{7408B03F-2CA5-422D-878E-802D28D8E8B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49" name="Line 1702">
          <a:extLst>
            <a:ext uri="{FF2B5EF4-FFF2-40B4-BE49-F238E27FC236}">
              <a16:creationId xmlns:a16="http://schemas.microsoft.com/office/drawing/2014/main" id="{EB667330-BD99-4413-9D1B-1E6DF6FFE33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50" name="Line 1703">
          <a:extLst>
            <a:ext uri="{FF2B5EF4-FFF2-40B4-BE49-F238E27FC236}">
              <a16:creationId xmlns:a16="http://schemas.microsoft.com/office/drawing/2014/main" id="{375E37EF-4D1D-4017-848C-036E1E0F699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51" name="Line 1704">
          <a:extLst>
            <a:ext uri="{FF2B5EF4-FFF2-40B4-BE49-F238E27FC236}">
              <a16:creationId xmlns:a16="http://schemas.microsoft.com/office/drawing/2014/main" id="{3433188D-80CC-4B56-BC28-9AA263CCD2C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52" name="Line 1705">
          <a:extLst>
            <a:ext uri="{FF2B5EF4-FFF2-40B4-BE49-F238E27FC236}">
              <a16:creationId xmlns:a16="http://schemas.microsoft.com/office/drawing/2014/main" id="{226C455B-9299-452D-90E2-C957029B543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53" name="Line 1706">
          <a:extLst>
            <a:ext uri="{FF2B5EF4-FFF2-40B4-BE49-F238E27FC236}">
              <a16:creationId xmlns:a16="http://schemas.microsoft.com/office/drawing/2014/main" id="{3CFBF0B8-EE58-4786-864B-540087E2434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188</xdr:row>
      <xdr:rowOff>0</xdr:rowOff>
    </xdr:from>
    <xdr:to>
      <xdr:col>10</xdr:col>
      <xdr:colOff>38100</xdr:colOff>
      <xdr:row>188</xdr:row>
      <xdr:rowOff>0</xdr:rowOff>
    </xdr:to>
    <xdr:sp macro="" textlink="">
      <xdr:nvSpPr>
        <xdr:cNvPr id="7054" name="Line 1707">
          <a:extLst>
            <a:ext uri="{FF2B5EF4-FFF2-40B4-BE49-F238E27FC236}">
              <a16:creationId xmlns:a16="http://schemas.microsoft.com/office/drawing/2014/main" id="{B5AB82AD-5549-4782-A940-3BCE1B9CEB2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55" name="Line 1694">
          <a:extLst>
            <a:ext uri="{FF2B5EF4-FFF2-40B4-BE49-F238E27FC236}">
              <a16:creationId xmlns:a16="http://schemas.microsoft.com/office/drawing/2014/main" id="{4492F786-0FB7-45D8-8703-9AC07276F7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56" name="Line 1695">
          <a:extLst>
            <a:ext uri="{FF2B5EF4-FFF2-40B4-BE49-F238E27FC236}">
              <a16:creationId xmlns:a16="http://schemas.microsoft.com/office/drawing/2014/main" id="{8B85E092-4E1F-45D2-886D-D6FE821AB3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57" name="Line 1696">
          <a:extLst>
            <a:ext uri="{FF2B5EF4-FFF2-40B4-BE49-F238E27FC236}">
              <a16:creationId xmlns:a16="http://schemas.microsoft.com/office/drawing/2014/main" id="{5AB36D1D-9A6C-4C44-A250-CB923F1B8C7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58" name="Line 1697">
          <a:extLst>
            <a:ext uri="{FF2B5EF4-FFF2-40B4-BE49-F238E27FC236}">
              <a16:creationId xmlns:a16="http://schemas.microsoft.com/office/drawing/2014/main" id="{D01307AA-4974-4D21-BB25-A401D601A28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59" name="Line 1698">
          <a:extLst>
            <a:ext uri="{FF2B5EF4-FFF2-40B4-BE49-F238E27FC236}">
              <a16:creationId xmlns:a16="http://schemas.microsoft.com/office/drawing/2014/main" id="{4116A1EB-477B-4960-B135-9D157F35822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0" name="Line 1699">
          <a:extLst>
            <a:ext uri="{FF2B5EF4-FFF2-40B4-BE49-F238E27FC236}">
              <a16:creationId xmlns:a16="http://schemas.microsoft.com/office/drawing/2014/main" id="{197A7E73-F40A-4B9A-B7FD-FFDA06DCEA7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1" name="Line 1700">
          <a:extLst>
            <a:ext uri="{FF2B5EF4-FFF2-40B4-BE49-F238E27FC236}">
              <a16:creationId xmlns:a16="http://schemas.microsoft.com/office/drawing/2014/main" id="{86E5F381-8F73-40C9-85AE-EF7A3CA014A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2" name="Line 1701">
          <a:extLst>
            <a:ext uri="{FF2B5EF4-FFF2-40B4-BE49-F238E27FC236}">
              <a16:creationId xmlns:a16="http://schemas.microsoft.com/office/drawing/2014/main" id="{4D31D3A9-CF1A-48D5-9BA2-865EF0AC78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3" name="Line 1702">
          <a:extLst>
            <a:ext uri="{FF2B5EF4-FFF2-40B4-BE49-F238E27FC236}">
              <a16:creationId xmlns:a16="http://schemas.microsoft.com/office/drawing/2014/main" id="{9143890F-BD64-45CA-B12F-BF38383266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4" name="Line 1703">
          <a:extLst>
            <a:ext uri="{FF2B5EF4-FFF2-40B4-BE49-F238E27FC236}">
              <a16:creationId xmlns:a16="http://schemas.microsoft.com/office/drawing/2014/main" id="{AD9AFE52-9DFA-4D64-A552-2D28C761B1B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5" name="Line 1704">
          <a:extLst>
            <a:ext uri="{FF2B5EF4-FFF2-40B4-BE49-F238E27FC236}">
              <a16:creationId xmlns:a16="http://schemas.microsoft.com/office/drawing/2014/main" id="{02296101-3296-468F-A691-8893CE96059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6" name="Line 1705">
          <a:extLst>
            <a:ext uri="{FF2B5EF4-FFF2-40B4-BE49-F238E27FC236}">
              <a16:creationId xmlns:a16="http://schemas.microsoft.com/office/drawing/2014/main" id="{CCFC6631-BE7E-44A7-B753-DC4ED4B61E2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7" name="Line 1706">
          <a:extLst>
            <a:ext uri="{FF2B5EF4-FFF2-40B4-BE49-F238E27FC236}">
              <a16:creationId xmlns:a16="http://schemas.microsoft.com/office/drawing/2014/main" id="{1D73118D-6209-4CF8-AFD8-D1C9ABCF628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8" name="Line 1707">
          <a:extLst>
            <a:ext uri="{FF2B5EF4-FFF2-40B4-BE49-F238E27FC236}">
              <a16:creationId xmlns:a16="http://schemas.microsoft.com/office/drawing/2014/main" id="{1E4BC91E-069B-4037-8A48-391F1389D2E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69" name="Line 1694">
          <a:extLst>
            <a:ext uri="{FF2B5EF4-FFF2-40B4-BE49-F238E27FC236}">
              <a16:creationId xmlns:a16="http://schemas.microsoft.com/office/drawing/2014/main" id="{78FF19BD-EAF0-42D3-B69C-C4B3514FB4C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0" name="Line 1695">
          <a:extLst>
            <a:ext uri="{FF2B5EF4-FFF2-40B4-BE49-F238E27FC236}">
              <a16:creationId xmlns:a16="http://schemas.microsoft.com/office/drawing/2014/main" id="{F6A67E22-24DB-4C02-A987-5CD146F458D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1" name="Line 1696">
          <a:extLst>
            <a:ext uri="{FF2B5EF4-FFF2-40B4-BE49-F238E27FC236}">
              <a16:creationId xmlns:a16="http://schemas.microsoft.com/office/drawing/2014/main" id="{806998F7-5380-4718-B81F-12B76358C21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2" name="Line 1697">
          <a:extLst>
            <a:ext uri="{FF2B5EF4-FFF2-40B4-BE49-F238E27FC236}">
              <a16:creationId xmlns:a16="http://schemas.microsoft.com/office/drawing/2014/main" id="{6C3A3169-C4C5-492F-B80A-CD2FF519E6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3" name="Line 1698">
          <a:extLst>
            <a:ext uri="{FF2B5EF4-FFF2-40B4-BE49-F238E27FC236}">
              <a16:creationId xmlns:a16="http://schemas.microsoft.com/office/drawing/2014/main" id="{8E7E435C-C041-44C2-BAA0-8149AE4DACA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4" name="Line 1699">
          <a:extLst>
            <a:ext uri="{FF2B5EF4-FFF2-40B4-BE49-F238E27FC236}">
              <a16:creationId xmlns:a16="http://schemas.microsoft.com/office/drawing/2014/main" id="{2D157723-B4C4-49A2-A089-FC2CB9F81D7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5" name="Line 1700">
          <a:extLst>
            <a:ext uri="{FF2B5EF4-FFF2-40B4-BE49-F238E27FC236}">
              <a16:creationId xmlns:a16="http://schemas.microsoft.com/office/drawing/2014/main" id="{0895F115-B8BF-49C4-863F-E4A15D8CD4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6" name="Line 1701">
          <a:extLst>
            <a:ext uri="{FF2B5EF4-FFF2-40B4-BE49-F238E27FC236}">
              <a16:creationId xmlns:a16="http://schemas.microsoft.com/office/drawing/2014/main" id="{7F56C7EC-5B8A-449E-A740-D3CF62C1F64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7" name="Line 1702">
          <a:extLst>
            <a:ext uri="{FF2B5EF4-FFF2-40B4-BE49-F238E27FC236}">
              <a16:creationId xmlns:a16="http://schemas.microsoft.com/office/drawing/2014/main" id="{01E9DFA1-1197-4DAE-AFCA-E26212D1870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8" name="Line 1703">
          <a:extLst>
            <a:ext uri="{FF2B5EF4-FFF2-40B4-BE49-F238E27FC236}">
              <a16:creationId xmlns:a16="http://schemas.microsoft.com/office/drawing/2014/main" id="{C085CE6B-168C-4506-9BF1-104F63B920F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79" name="Line 1704">
          <a:extLst>
            <a:ext uri="{FF2B5EF4-FFF2-40B4-BE49-F238E27FC236}">
              <a16:creationId xmlns:a16="http://schemas.microsoft.com/office/drawing/2014/main" id="{85BAA21C-F0E9-4425-B60A-4868932B400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0" name="Line 1705">
          <a:extLst>
            <a:ext uri="{FF2B5EF4-FFF2-40B4-BE49-F238E27FC236}">
              <a16:creationId xmlns:a16="http://schemas.microsoft.com/office/drawing/2014/main" id="{B4597DC8-A653-442D-B500-20AB4669A7B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1" name="Line 1706">
          <a:extLst>
            <a:ext uri="{FF2B5EF4-FFF2-40B4-BE49-F238E27FC236}">
              <a16:creationId xmlns:a16="http://schemas.microsoft.com/office/drawing/2014/main" id="{93BB7ACD-D0B4-4546-AD29-AE9341EB1F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2" name="Line 1707">
          <a:extLst>
            <a:ext uri="{FF2B5EF4-FFF2-40B4-BE49-F238E27FC236}">
              <a16:creationId xmlns:a16="http://schemas.microsoft.com/office/drawing/2014/main" id="{5270A222-FCDD-4FB2-99EB-A93FD6E81A3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3" name="Line 1694">
          <a:extLst>
            <a:ext uri="{FF2B5EF4-FFF2-40B4-BE49-F238E27FC236}">
              <a16:creationId xmlns:a16="http://schemas.microsoft.com/office/drawing/2014/main" id="{21981211-C45F-4359-983E-B4ABA740174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4" name="Line 1695">
          <a:extLst>
            <a:ext uri="{FF2B5EF4-FFF2-40B4-BE49-F238E27FC236}">
              <a16:creationId xmlns:a16="http://schemas.microsoft.com/office/drawing/2014/main" id="{52B8C3ED-7802-4DF7-8DE2-7BEB73D1764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5" name="Line 1696">
          <a:extLst>
            <a:ext uri="{FF2B5EF4-FFF2-40B4-BE49-F238E27FC236}">
              <a16:creationId xmlns:a16="http://schemas.microsoft.com/office/drawing/2014/main" id="{5A12EDAE-6FE6-4C89-B5C0-3C30939AB52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6" name="Line 1697">
          <a:extLst>
            <a:ext uri="{FF2B5EF4-FFF2-40B4-BE49-F238E27FC236}">
              <a16:creationId xmlns:a16="http://schemas.microsoft.com/office/drawing/2014/main" id="{A67B6A3B-9699-4172-ACB3-C8B88D6C8AC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7" name="Line 1698">
          <a:extLst>
            <a:ext uri="{FF2B5EF4-FFF2-40B4-BE49-F238E27FC236}">
              <a16:creationId xmlns:a16="http://schemas.microsoft.com/office/drawing/2014/main" id="{75075819-3DC6-4C0F-B0E5-0A20F7D5697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8" name="Line 1699">
          <a:extLst>
            <a:ext uri="{FF2B5EF4-FFF2-40B4-BE49-F238E27FC236}">
              <a16:creationId xmlns:a16="http://schemas.microsoft.com/office/drawing/2014/main" id="{AD2F3A0C-A63D-4617-AE71-11A3E7EA622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89" name="Line 1700">
          <a:extLst>
            <a:ext uri="{FF2B5EF4-FFF2-40B4-BE49-F238E27FC236}">
              <a16:creationId xmlns:a16="http://schemas.microsoft.com/office/drawing/2014/main" id="{3155CEE6-91A5-4A9E-8DF1-EE2C7C2D5F8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0" name="Line 1701">
          <a:extLst>
            <a:ext uri="{FF2B5EF4-FFF2-40B4-BE49-F238E27FC236}">
              <a16:creationId xmlns:a16="http://schemas.microsoft.com/office/drawing/2014/main" id="{825998C6-A052-465F-9858-418445D59A5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1" name="Line 1702">
          <a:extLst>
            <a:ext uri="{FF2B5EF4-FFF2-40B4-BE49-F238E27FC236}">
              <a16:creationId xmlns:a16="http://schemas.microsoft.com/office/drawing/2014/main" id="{4E9E8E5E-A2AE-40C4-B273-F69685702FD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2" name="Line 1703">
          <a:extLst>
            <a:ext uri="{FF2B5EF4-FFF2-40B4-BE49-F238E27FC236}">
              <a16:creationId xmlns:a16="http://schemas.microsoft.com/office/drawing/2014/main" id="{C21CD3BE-1294-4404-A0D6-74548B2C9E9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3" name="Line 1704">
          <a:extLst>
            <a:ext uri="{FF2B5EF4-FFF2-40B4-BE49-F238E27FC236}">
              <a16:creationId xmlns:a16="http://schemas.microsoft.com/office/drawing/2014/main" id="{0AE35439-03D2-4C1B-929D-FEF921AE19A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4" name="Line 1705">
          <a:extLst>
            <a:ext uri="{FF2B5EF4-FFF2-40B4-BE49-F238E27FC236}">
              <a16:creationId xmlns:a16="http://schemas.microsoft.com/office/drawing/2014/main" id="{3EEB2ECE-4AA5-4A43-84D8-C1EA1A0F7D5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5" name="Line 1706">
          <a:extLst>
            <a:ext uri="{FF2B5EF4-FFF2-40B4-BE49-F238E27FC236}">
              <a16:creationId xmlns:a16="http://schemas.microsoft.com/office/drawing/2014/main" id="{A9DE79B0-A1CA-40D7-AC18-BE1F2049075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6" name="Line 1707">
          <a:extLst>
            <a:ext uri="{FF2B5EF4-FFF2-40B4-BE49-F238E27FC236}">
              <a16:creationId xmlns:a16="http://schemas.microsoft.com/office/drawing/2014/main" id="{C77A5A03-6798-45D0-9549-B042FFA1F50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7" name="Line 1694">
          <a:extLst>
            <a:ext uri="{FF2B5EF4-FFF2-40B4-BE49-F238E27FC236}">
              <a16:creationId xmlns:a16="http://schemas.microsoft.com/office/drawing/2014/main" id="{A2A2EA47-E11A-477D-9FCA-468D70193D4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8" name="Line 1695">
          <a:extLst>
            <a:ext uri="{FF2B5EF4-FFF2-40B4-BE49-F238E27FC236}">
              <a16:creationId xmlns:a16="http://schemas.microsoft.com/office/drawing/2014/main" id="{BC63ED2F-88D4-44E6-BF44-688466BDBBE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099" name="Line 1696">
          <a:extLst>
            <a:ext uri="{FF2B5EF4-FFF2-40B4-BE49-F238E27FC236}">
              <a16:creationId xmlns:a16="http://schemas.microsoft.com/office/drawing/2014/main" id="{863080B8-01FA-4FC9-8C96-1D737172C14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0" name="Line 1697">
          <a:extLst>
            <a:ext uri="{FF2B5EF4-FFF2-40B4-BE49-F238E27FC236}">
              <a16:creationId xmlns:a16="http://schemas.microsoft.com/office/drawing/2014/main" id="{FC522CB5-9F92-4559-B0F6-FE28AE60B5C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1" name="Line 1698">
          <a:extLst>
            <a:ext uri="{FF2B5EF4-FFF2-40B4-BE49-F238E27FC236}">
              <a16:creationId xmlns:a16="http://schemas.microsoft.com/office/drawing/2014/main" id="{D65525B6-21C4-497B-83D0-1D6D82E72E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2" name="Line 1699">
          <a:extLst>
            <a:ext uri="{FF2B5EF4-FFF2-40B4-BE49-F238E27FC236}">
              <a16:creationId xmlns:a16="http://schemas.microsoft.com/office/drawing/2014/main" id="{AC7F4AD8-7DD0-48C8-B704-2BEED6F8015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3" name="Line 1700">
          <a:extLst>
            <a:ext uri="{FF2B5EF4-FFF2-40B4-BE49-F238E27FC236}">
              <a16:creationId xmlns:a16="http://schemas.microsoft.com/office/drawing/2014/main" id="{DD53F834-D998-48C4-9FF4-B4795CE2CDF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4" name="Line 1701">
          <a:extLst>
            <a:ext uri="{FF2B5EF4-FFF2-40B4-BE49-F238E27FC236}">
              <a16:creationId xmlns:a16="http://schemas.microsoft.com/office/drawing/2014/main" id="{A443D0FD-1851-4B0C-B493-1852A83C1AC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5" name="Line 1702">
          <a:extLst>
            <a:ext uri="{FF2B5EF4-FFF2-40B4-BE49-F238E27FC236}">
              <a16:creationId xmlns:a16="http://schemas.microsoft.com/office/drawing/2014/main" id="{889EC0C9-D483-42F0-B0A2-20EB79B893C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6" name="Line 1703">
          <a:extLst>
            <a:ext uri="{FF2B5EF4-FFF2-40B4-BE49-F238E27FC236}">
              <a16:creationId xmlns:a16="http://schemas.microsoft.com/office/drawing/2014/main" id="{51FB8EE6-73DF-498F-BD98-478E9787CD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7" name="Line 1704">
          <a:extLst>
            <a:ext uri="{FF2B5EF4-FFF2-40B4-BE49-F238E27FC236}">
              <a16:creationId xmlns:a16="http://schemas.microsoft.com/office/drawing/2014/main" id="{5C9132FD-DF87-415C-BBDE-3E7D739AB51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8" name="Line 1705">
          <a:extLst>
            <a:ext uri="{FF2B5EF4-FFF2-40B4-BE49-F238E27FC236}">
              <a16:creationId xmlns:a16="http://schemas.microsoft.com/office/drawing/2014/main" id="{46759314-FCA5-4B65-84EA-6A3014A09A3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09" name="Line 1706">
          <a:extLst>
            <a:ext uri="{FF2B5EF4-FFF2-40B4-BE49-F238E27FC236}">
              <a16:creationId xmlns:a16="http://schemas.microsoft.com/office/drawing/2014/main" id="{1BC5AE30-6639-45C1-8334-61C01613FF7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0" name="Line 1707">
          <a:extLst>
            <a:ext uri="{FF2B5EF4-FFF2-40B4-BE49-F238E27FC236}">
              <a16:creationId xmlns:a16="http://schemas.microsoft.com/office/drawing/2014/main" id="{1C516151-5885-490A-B5FF-7C6521BBDCF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1" name="Line 1694">
          <a:extLst>
            <a:ext uri="{FF2B5EF4-FFF2-40B4-BE49-F238E27FC236}">
              <a16:creationId xmlns:a16="http://schemas.microsoft.com/office/drawing/2014/main" id="{AB360817-2566-4329-93E8-1C5EC394C74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2" name="Line 1695">
          <a:extLst>
            <a:ext uri="{FF2B5EF4-FFF2-40B4-BE49-F238E27FC236}">
              <a16:creationId xmlns:a16="http://schemas.microsoft.com/office/drawing/2014/main" id="{1ADD0E32-0B49-48F7-B709-8A1FB9EF8F6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3" name="Line 1696">
          <a:extLst>
            <a:ext uri="{FF2B5EF4-FFF2-40B4-BE49-F238E27FC236}">
              <a16:creationId xmlns:a16="http://schemas.microsoft.com/office/drawing/2014/main" id="{07511F77-EA99-4119-AEFE-93836B63F92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4" name="Line 1697">
          <a:extLst>
            <a:ext uri="{FF2B5EF4-FFF2-40B4-BE49-F238E27FC236}">
              <a16:creationId xmlns:a16="http://schemas.microsoft.com/office/drawing/2014/main" id="{D24B6022-2734-4DFF-8BC6-A97AC86A8DF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5" name="Line 1698">
          <a:extLst>
            <a:ext uri="{FF2B5EF4-FFF2-40B4-BE49-F238E27FC236}">
              <a16:creationId xmlns:a16="http://schemas.microsoft.com/office/drawing/2014/main" id="{68BF6714-47BF-45BD-9C30-A551FCA4E50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6" name="Line 1699">
          <a:extLst>
            <a:ext uri="{FF2B5EF4-FFF2-40B4-BE49-F238E27FC236}">
              <a16:creationId xmlns:a16="http://schemas.microsoft.com/office/drawing/2014/main" id="{C42DBE6B-1480-4A02-BC41-7DB3B0AD3E2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7" name="Line 1700">
          <a:extLst>
            <a:ext uri="{FF2B5EF4-FFF2-40B4-BE49-F238E27FC236}">
              <a16:creationId xmlns:a16="http://schemas.microsoft.com/office/drawing/2014/main" id="{0F4C937D-2640-4BDD-A1E2-F5FDC1224AB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8" name="Line 1701">
          <a:extLst>
            <a:ext uri="{FF2B5EF4-FFF2-40B4-BE49-F238E27FC236}">
              <a16:creationId xmlns:a16="http://schemas.microsoft.com/office/drawing/2014/main" id="{EDE3BC60-B99F-4AC5-91DA-203A581CFAB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19" name="Line 1702">
          <a:extLst>
            <a:ext uri="{FF2B5EF4-FFF2-40B4-BE49-F238E27FC236}">
              <a16:creationId xmlns:a16="http://schemas.microsoft.com/office/drawing/2014/main" id="{C52CA6FC-DED9-418B-90B1-0611C891B49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0" name="Line 1703">
          <a:extLst>
            <a:ext uri="{FF2B5EF4-FFF2-40B4-BE49-F238E27FC236}">
              <a16:creationId xmlns:a16="http://schemas.microsoft.com/office/drawing/2014/main" id="{40B54318-A1FA-4553-BC35-43BF4510220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1" name="Line 1704">
          <a:extLst>
            <a:ext uri="{FF2B5EF4-FFF2-40B4-BE49-F238E27FC236}">
              <a16:creationId xmlns:a16="http://schemas.microsoft.com/office/drawing/2014/main" id="{B990DF0E-CF5D-45F4-827E-396248DE84E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2" name="Line 1705">
          <a:extLst>
            <a:ext uri="{FF2B5EF4-FFF2-40B4-BE49-F238E27FC236}">
              <a16:creationId xmlns:a16="http://schemas.microsoft.com/office/drawing/2014/main" id="{2B7DED06-D5ED-4F4E-A481-9445DF31DC9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3" name="Line 1706">
          <a:extLst>
            <a:ext uri="{FF2B5EF4-FFF2-40B4-BE49-F238E27FC236}">
              <a16:creationId xmlns:a16="http://schemas.microsoft.com/office/drawing/2014/main" id="{C01E4C3A-DEAB-446A-9EA2-C45CA052618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4" name="Line 1707">
          <a:extLst>
            <a:ext uri="{FF2B5EF4-FFF2-40B4-BE49-F238E27FC236}">
              <a16:creationId xmlns:a16="http://schemas.microsoft.com/office/drawing/2014/main" id="{B4CE7C5D-99CB-4FB5-9791-CC9EAFCC301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5" name="Line 1694">
          <a:extLst>
            <a:ext uri="{FF2B5EF4-FFF2-40B4-BE49-F238E27FC236}">
              <a16:creationId xmlns:a16="http://schemas.microsoft.com/office/drawing/2014/main" id="{1C8CF541-A7BD-499D-A385-5A49D96012A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6" name="Line 1695">
          <a:extLst>
            <a:ext uri="{FF2B5EF4-FFF2-40B4-BE49-F238E27FC236}">
              <a16:creationId xmlns:a16="http://schemas.microsoft.com/office/drawing/2014/main" id="{434F2D23-E422-41CF-A20A-54A4ACFF41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7" name="Line 1696">
          <a:extLst>
            <a:ext uri="{FF2B5EF4-FFF2-40B4-BE49-F238E27FC236}">
              <a16:creationId xmlns:a16="http://schemas.microsoft.com/office/drawing/2014/main" id="{831ACA8C-9635-48C2-9671-D86D82F2CE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8" name="Line 1697">
          <a:extLst>
            <a:ext uri="{FF2B5EF4-FFF2-40B4-BE49-F238E27FC236}">
              <a16:creationId xmlns:a16="http://schemas.microsoft.com/office/drawing/2014/main" id="{CE62E857-291A-409A-B529-7C8FA1C9CF7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29" name="Line 1698">
          <a:extLst>
            <a:ext uri="{FF2B5EF4-FFF2-40B4-BE49-F238E27FC236}">
              <a16:creationId xmlns:a16="http://schemas.microsoft.com/office/drawing/2014/main" id="{5DD42192-4CEF-4834-BA57-5831B3FC2C6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0" name="Line 1699">
          <a:extLst>
            <a:ext uri="{FF2B5EF4-FFF2-40B4-BE49-F238E27FC236}">
              <a16:creationId xmlns:a16="http://schemas.microsoft.com/office/drawing/2014/main" id="{03FB68C7-DFD1-4E60-96F7-CBC44E47BBC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1" name="Line 1700">
          <a:extLst>
            <a:ext uri="{FF2B5EF4-FFF2-40B4-BE49-F238E27FC236}">
              <a16:creationId xmlns:a16="http://schemas.microsoft.com/office/drawing/2014/main" id="{D4ED155B-1E28-4761-B3BE-8DA0D378628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2" name="Line 1701">
          <a:extLst>
            <a:ext uri="{FF2B5EF4-FFF2-40B4-BE49-F238E27FC236}">
              <a16:creationId xmlns:a16="http://schemas.microsoft.com/office/drawing/2014/main" id="{3B433E1F-E19F-4256-B8DA-B8AEED55035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3" name="Line 1702">
          <a:extLst>
            <a:ext uri="{FF2B5EF4-FFF2-40B4-BE49-F238E27FC236}">
              <a16:creationId xmlns:a16="http://schemas.microsoft.com/office/drawing/2014/main" id="{998C84B2-5299-4663-9BA8-31F313E1F96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4" name="Line 1703">
          <a:extLst>
            <a:ext uri="{FF2B5EF4-FFF2-40B4-BE49-F238E27FC236}">
              <a16:creationId xmlns:a16="http://schemas.microsoft.com/office/drawing/2014/main" id="{E5A5894F-B076-4591-8317-43DBBBC815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5" name="Line 1704">
          <a:extLst>
            <a:ext uri="{FF2B5EF4-FFF2-40B4-BE49-F238E27FC236}">
              <a16:creationId xmlns:a16="http://schemas.microsoft.com/office/drawing/2014/main" id="{7E580F21-5735-493D-B097-63743DAE981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6" name="Line 1705">
          <a:extLst>
            <a:ext uri="{FF2B5EF4-FFF2-40B4-BE49-F238E27FC236}">
              <a16:creationId xmlns:a16="http://schemas.microsoft.com/office/drawing/2014/main" id="{57C3BD2F-634E-463D-9D8C-730D6A3F23C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7" name="Line 1706">
          <a:extLst>
            <a:ext uri="{FF2B5EF4-FFF2-40B4-BE49-F238E27FC236}">
              <a16:creationId xmlns:a16="http://schemas.microsoft.com/office/drawing/2014/main" id="{D3E9CC96-3A65-4CC9-8A91-D3C30E87A9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8" name="Line 1707">
          <a:extLst>
            <a:ext uri="{FF2B5EF4-FFF2-40B4-BE49-F238E27FC236}">
              <a16:creationId xmlns:a16="http://schemas.microsoft.com/office/drawing/2014/main" id="{4E251A14-D70F-4C1E-AB40-C31D6F6CDF9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39" name="Line 1694">
          <a:extLst>
            <a:ext uri="{FF2B5EF4-FFF2-40B4-BE49-F238E27FC236}">
              <a16:creationId xmlns:a16="http://schemas.microsoft.com/office/drawing/2014/main" id="{0B9870D1-E8B7-45BD-AA94-A7564797827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0" name="Line 1695">
          <a:extLst>
            <a:ext uri="{FF2B5EF4-FFF2-40B4-BE49-F238E27FC236}">
              <a16:creationId xmlns:a16="http://schemas.microsoft.com/office/drawing/2014/main" id="{F050C8F7-653B-404D-B019-ADE8DC01DC5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1" name="Line 1696">
          <a:extLst>
            <a:ext uri="{FF2B5EF4-FFF2-40B4-BE49-F238E27FC236}">
              <a16:creationId xmlns:a16="http://schemas.microsoft.com/office/drawing/2014/main" id="{C5D42E3C-8A91-40B0-A10D-38443D2C6A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2" name="Line 1697">
          <a:extLst>
            <a:ext uri="{FF2B5EF4-FFF2-40B4-BE49-F238E27FC236}">
              <a16:creationId xmlns:a16="http://schemas.microsoft.com/office/drawing/2014/main" id="{70C17096-B973-49B0-AB60-8035D6BAD6A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3" name="Line 1698">
          <a:extLst>
            <a:ext uri="{FF2B5EF4-FFF2-40B4-BE49-F238E27FC236}">
              <a16:creationId xmlns:a16="http://schemas.microsoft.com/office/drawing/2014/main" id="{033EBB46-7597-410F-A535-991121E045F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4" name="Line 1699">
          <a:extLst>
            <a:ext uri="{FF2B5EF4-FFF2-40B4-BE49-F238E27FC236}">
              <a16:creationId xmlns:a16="http://schemas.microsoft.com/office/drawing/2014/main" id="{B66B8C00-7C21-4943-A5C5-A663088C69E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5" name="Line 1700">
          <a:extLst>
            <a:ext uri="{FF2B5EF4-FFF2-40B4-BE49-F238E27FC236}">
              <a16:creationId xmlns:a16="http://schemas.microsoft.com/office/drawing/2014/main" id="{21F0F607-C9E8-41F7-BBA0-7ADE8172930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6" name="Line 1701">
          <a:extLst>
            <a:ext uri="{FF2B5EF4-FFF2-40B4-BE49-F238E27FC236}">
              <a16:creationId xmlns:a16="http://schemas.microsoft.com/office/drawing/2014/main" id="{2F12FF1B-7263-42B0-9A53-CCD34C8767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7" name="Line 1702">
          <a:extLst>
            <a:ext uri="{FF2B5EF4-FFF2-40B4-BE49-F238E27FC236}">
              <a16:creationId xmlns:a16="http://schemas.microsoft.com/office/drawing/2014/main" id="{A59D6027-E255-4F57-8F2D-15B11717CC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8" name="Line 1703">
          <a:extLst>
            <a:ext uri="{FF2B5EF4-FFF2-40B4-BE49-F238E27FC236}">
              <a16:creationId xmlns:a16="http://schemas.microsoft.com/office/drawing/2014/main" id="{BC0BFC04-65D7-42FA-81F1-F9D83BACBA2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49" name="Line 1704">
          <a:extLst>
            <a:ext uri="{FF2B5EF4-FFF2-40B4-BE49-F238E27FC236}">
              <a16:creationId xmlns:a16="http://schemas.microsoft.com/office/drawing/2014/main" id="{517D5DF8-270F-4D7F-9409-64596D05275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0" name="Line 1705">
          <a:extLst>
            <a:ext uri="{FF2B5EF4-FFF2-40B4-BE49-F238E27FC236}">
              <a16:creationId xmlns:a16="http://schemas.microsoft.com/office/drawing/2014/main" id="{FA253F6D-56B5-434E-A127-B3C1B8F7F06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1" name="Line 1706">
          <a:extLst>
            <a:ext uri="{FF2B5EF4-FFF2-40B4-BE49-F238E27FC236}">
              <a16:creationId xmlns:a16="http://schemas.microsoft.com/office/drawing/2014/main" id="{35F8BAFB-05DA-4139-BD70-D4FAB3ADEF7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2" name="Line 1707">
          <a:extLst>
            <a:ext uri="{FF2B5EF4-FFF2-40B4-BE49-F238E27FC236}">
              <a16:creationId xmlns:a16="http://schemas.microsoft.com/office/drawing/2014/main" id="{79A9F231-7BC9-433B-8636-D9BAEDCBE4B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3" name="Line 1694">
          <a:extLst>
            <a:ext uri="{FF2B5EF4-FFF2-40B4-BE49-F238E27FC236}">
              <a16:creationId xmlns:a16="http://schemas.microsoft.com/office/drawing/2014/main" id="{8C359924-1B37-49E8-BF73-EE4BD24EF3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4" name="Line 1695">
          <a:extLst>
            <a:ext uri="{FF2B5EF4-FFF2-40B4-BE49-F238E27FC236}">
              <a16:creationId xmlns:a16="http://schemas.microsoft.com/office/drawing/2014/main" id="{E306FE23-E667-4650-B841-3AFFCD9E6D9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5" name="Line 1696">
          <a:extLst>
            <a:ext uri="{FF2B5EF4-FFF2-40B4-BE49-F238E27FC236}">
              <a16:creationId xmlns:a16="http://schemas.microsoft.com/office/drawing/2014/main" id="{A3051BFB-6CEE-4EE6-B1D9-FD5C6CE7A81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6" name="Line 1697">
          <a:extLst>
            <a:ext uri="{FF2B5EF4-FFF2-40B4-BE49-F238E27FC236}">
              <a16:creationId xmlns:a16="http://schemas.microsoft.com/office/drawing/2014/main" id="{3359269B-502E-4EF2-83AD-3FCA0420DBE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7" name="Line 1698">
          <a:extLst>
            <a:ext uri="{FF2B5EF4-FFF2-40B4-BE49-F238E27FC236}">
              <a16:creationId xmlns:a16="http://schemas.microsoft.com/office/drawing/2014/main" id="{F07CB596-D233-4E49-9800-530FF12873E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8" name="Line 1699">
          <a:extLst>
            <a:ext uri="{FF2B5EF4-FFF2-40B4-BE49-F238E27FC236}">
              <a16:creationId xmlns:a16="http://schemas.microsoft.com/office/drawing/2014/main" id="{D73959F6-769D-4052-8E01-5A3EC56E5F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59" name="Line 1700">
          <a:extLst>
            <a:ext uri="{FF2B5EF4-FFF2-40B4-BE49-F238E27FC236}">
              <a16:creationId xmlns:a16="http://schemas.microsoft.com/office/drawing/2014/main" id="{065A9264-0F20-436B-9B71-0381276F58E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0" name="Line 1701">
          <a:extLst>
            <a:ext uri="{FF2B5EF4-FFF2-40B4-BE49-F238E27FC236}">
              <a16:creationId xmlns:a16="http://schemas.microsoft.com/office/drawing/2014/main" id="{6A6F9CB1-2BCE-4B79-9F6B-DAB12008408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1" name="Line 1702">
          <a:extLst>
            <a:ext uri="{FF2B5EF4-FFF2-40B4-BE49-F238E27FC236}">
              <a16:creationId xmlns:a16="http://schemas.microsoft.com/office/drawing/2014/main" id="{0A62455F-F1E5-4525-BE59-370D2D3E8E5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2" name="Line 1703">
          <a:extLst>
            <a:ext uri="{FF2B5EF4-FFF2-40B4-BE49-F238E27FC236}">
              <a16:creationId xmlns:a16="http://schemas.microsoft.com/office/drawing/2014/main" id="{9F36EDD9-1671-4658-B33B-26F60EFA717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3" name="Line 1704">
          <a:extLst>
            <a:ext uri="{FF2B5EF4-FFF2-40B4-BE49-F238E27FC236}">
              <a16:creationId xmlns:a16="http://schemas.microsoft.com/office/drawing/2014/main" id="{72CC8C6F-C02C-4CC6-AC63-4363C87EA42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4" name="Line 1705">
          <a:extLst>
            <a:ext uri="{FF2B5EF4-FFF2-40B4-BE49-F238E27FC236}">
              <a16:creationId xmlns:a16="http://schemas.microsoft.com/office/drawing/2014/main" id="{A24EF8AF-CBFC-4E9F-AF9E-E2C165B920D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5" name="Line 1706">
          <a:extLst>
            <a:ext uri="{FF2B5EF4-FFF2-40B4-BE49-F238E27FC236}">
              <a16:creationId xmlns:a16="http://schemas.microsoft.com/office/drawing/2014/main" id="{C8D8F540-DA00-40F5-A64C-4442662C9B9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192</xdr:row>
      <xdr:rowOff>0</xdr:rowOff>
    </xdr:from>
    <xdr:to>
      <xdr:col>10</xdr:col>
      <xdr:colOff>38100</xdr:colOff>
      <xdr:row>192</xdr:row>
      <xdr:rowOff>0</xdr:rowOff>
    </xdr:to>
    <xdr:sp macro="" textlink="">
      <xdr:nvSpPr>
        <xdr:cNvPr id="7166" name="Line 1707">
          <a:extLst>
            <a:ext uri="{FF2B5EF4-FFF2-40B4-BE49-F238E27FC236}">
              <a16:creationId xmlns:a16="http://schemas.microsoft.com/office/drawing/2014/main" id="{181261BA-DD3B-4755-8659-393D72FB214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67" name="Line 1694">
          <a:extLst>
            <a:ext uri="{FF2B5EF4-FFF2-40B4-BE49-F238E27FC236}">
              <a16:creationId xmlns:a16="http://schemas.microsoft.com/office/drawing/2014/main" id="{C77DFB90-E58A-4696-81E5-25594318626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68" name="Line 1695">
          <a:extLst>
            <a:ext uri="{FF2B5EF4-FFF2-40B4-BE49-F238E27FC236}">
              <a16:creationId xmlns:a16="http://schemas.microsoft.com/office/drawing/2014/main" id="{82F93E88-3150-4780-AE61-C6E90D9E217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69" name="Line 1696">
          <a:extLst>
            <a:ext uri="{FF2B5EF4-FFF2-40B4-BE49-F238E27FC236}">
              <a16:creationId xmlns:a16="http://schemas.microsoft.com/office/drawing/2014/main" id="{939D4398-76C4-41CE-9905-B46C69BAE64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0" name="Line 1697">
          <a:extLst>
            <a:ext uri="{FF2B5EF4-FFF2-40B4-BE49-F238E27FC236}">
              <a16:creationId xmlns:a16="http://schemas.microsoft.com/office/drawing/2014/main" id="{3E462954-DB55-40AC-95E5-5CEBB0964DC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1" name="Line 1698">
          <a:extLst>
            <a:ext uri="{FF2B5EF4-FFF2-40B4-BE49-F238E27FC236}">
              <a16:creationId xmlns:a16="http://schemas.microsoft.com/office/drawing/2014/main" id="{BA3CA005-598E-41C2-9425-622D1E6F243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2" name="Line 1699">
          <a:extLst>
            <a:ext uri="{FF2B5EF4-FFF2-40B4-BE49-F238E27FC236}">
              <a16:creationId xmlns:a16="http://schemas.microsoft.com/office/drawing/2014/main" id="{A37C3DEC-79B5-403E-943E-2BE360619BD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3" name="Line 1700">
          <a:extLst>
            <a:ext uri="{FF2B5EF4-FFF2-40B4-BE49-F238E27FC236}">
              <a16:creationId xmlns:a16="http://schemas.microsoft.com/office/drawing/2014/main" id="{C5A0C6E9-B117-4CCD-A834-069AC81CC56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4" name="Line 1701">
          <a:extLst>
            <a:ext uri="{FF2B5EF4-FFF2-40B4-BE49-F238E27FC236}">
              <a16:creationId xmlns:a16="http://schemas.microsoft.com/office/drawing/2014/main" id="{3F684B96-2D38-4E52-806B-DB888D6076A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5" name="Line 1702">
          <a:extLst>
            <a:ext uri="{FF2B5EF4-FFF2-40B4-BE49-F238E27FC236}">
              <a16:creationId xmlns:a16="http://schemas.microsoft.com/office/drawing/2014/main" id="{3BD1577A-29CD-4C6D-8420-B168ECE04A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6" name="Line 1703">
          <a:extLst>
            <a:ext uri="{FF2B5EF4-FFF2-40B4-BE49-F238E27FC236}">
              <a16:creationId xmlns:a16="http://schemas.microsoft.com/office/drawing/2014/main" id="{CBF7FB74-A002-4751-9621-17DF86A6539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7" name="Line 1704">
          <a:extLst>
            <a:ext uri="{FF2B5EF4-FFF2-40B4-BE49-F238E27FC236}">
              <a16:creationId xmlns:a16="http://schemas.microsoft.com/office/drawing/2014/main" id="{201664B1-D42F-43E4-B00A-022A905A813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8" name="Line 1705">
          <a:extLst>
            <a:ext uri="{FF2B5EF4-FFF2-40B4-BE49-F238E27FC236}">
              <a16:creationId xmlns:a16="http://schemas.microsoft.com/office/drawing/2014/main" id="{86A92628-D116-4596-84EF-E328F71CCE1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79" name="Line 1706">
          <a:extLst>
            <a:ext uri="{FF2B5EF4-FFF2-40B4-BE49-F238E27FC236}">
              <a16:creationId xmlns:a16="http://schemas.microsoft.com/office/drawing/2014/main" id="{EBED291A-9E64-497D-9EA1-FD66EBD03C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0" name="Line 1707">
          <a:extLst>
            <a:ext uri="{FF2B5EF4-FFF2-40B4-BE49-F238E27FC236}">
              <a16:creationId xmlns:a16="http://schemas.microsoft.com/office/drawing/2014/main" id="{7D8FB10C-11AE-4164-8A5F-0791C74ABC1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1" name="Line 1694">
          <a:extLst>
            <a:ext uri="{FF2B5EF4-FFF2-40B4-BE49-F238E27FC236}">
              <a16:creationId xmlns:a16="http://schemas.microsoft.com/office/drawing/2014/main" id="{1E9228FB-1E85-4623-9D56-1D8B9760EF6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2" name="Line 1695">
          <a:extLst>
            <a:ext uri="{FF2B5EF4-FFF2-40B4-BE49-F238E27FC236}">
              <a16:creationId xmlns:a16="http://schemas.microsoft.com/office/drawing/2014/main" id="{8A76AB4E-D51B-473B-91B3-A9AC7483756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3" name="Line 1696">
          <a:extLst>
            <a:ext uri="{FF2B5EF4-FFF2-40B4-BE49-F238E27FC236}">
              <a16:creationId xmlns:a16="http://schemas.microsoft.com/office/drawing/2014/main" id="{3480EEFE-029E-4988-B51F-C158DB1393A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4" name="Line 1697">
          <a:extLst>
            <a:ext uri="{FF2B5EF4-FFF2-40B4-BE49-F238E27FC236}">
              <a16:creationId xmlns:a16="http://schemas.microsoft.com/office/drawing/2014/main" id="{47EE79A3-CB98-4614-B165-D79474FE92C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5" name="Line 1698">
          <a:extLst>
            <a:ext uri="{FF2B5EF4-FFF2-40B4-BE49-F238E27FC236}">
              <a16:creationId xmlns:a16="http://schemas.microsoft.com/office/drawing/2014/main" id="{D06D6336-5D16-4C8D-84FA-027C432E0D3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6" name="Line 1699">
          <a:extLst>
            <a:ext uri="{FF2B5EF4-FFF2-40B4-BE49-F238E27FC236}">
              <a16:creationId xmlns:a16="http://schemas.microsoft.com/office/drawing/2014/main" id="{61907576-14E6-4370-9C08-1D881EA925F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7" name="Line 1700">
          <a:extLst>
            <a:ext uri="{FF2B5EF4-FFF2-40B4-BE49-F238E27FC236}">
              <a16:creationId xmlns:a16="http://schemas.microsoft.com/office/drawing/2014/main" id="{8A86C9A9-B199-444A-B2BA-9167054C1C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8" name="Line 1701">
          <a:extLst>
            <a:ext uri="{FF2B5EF4-FFF2-40B4-BE49-F238E27FC236}">
              <a16:creationId xmlns:a16="http://schemas.microsoft.com/office/drawing/2014/main" id="{DD4BD03E-8E76-46E9-82C1-93351BB3159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89" name="Line 1702">
          <a:extLst>
            <a:ext uri="{FF2B5EF4-FFF2-40B4-BE49-F238E27FC236}">
              <a16:creationId xmlns:a16="http://schemas.microsoft.com/office/drawing/2014/main" id="{2CF34942-DCB3-429D-BEFF-61DB801F3C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0" name="Line 1703">
          <a:extLst>
            <a:ext uri="{FF2B5EF4-FFF2-40B4-BE49-F238E27FC236}">
              <a16:creationId xmlns:a16="http://schemas.microsoft.com/office/drawing/2014/main" id="{85C3244D-B090-43CB-9105-9DEA4A12E6C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1" name="Line 1704">
          <a:extLst>
            <a:ext uri="{FF2B5EF4-FFF2-40B4-BE49-F238E27FC236}">
              <a16:creationId xmlns:a16="http://schemas.microsoft.com/office/drawing/2014/main" id="{6DF5140A-9D0A-4D96-AF2A-9CD7ACE4C4C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2" name="Line 1705">
          <a:extLst>
            <a:ext uri="{FF2B5EF4-FFF2-40B4-BE49-F238E27FC236}">
              <a16:creationId xmlns:a16="http://schemas.microsoft.com/office/drawing/2014/main" id="{7CA65DED-324B-45E9-9534-35409FB393B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3" name="Line 1706">
          <a:extLst>
            <a:ext uri="{FF2B5EF4-FFF2-40B4-BE49-F238E27FC236}">
              <a16:creationId xmlns:a16="http://schemas.microsoft.com/office/drawing/2014/main" id="{367C0353-366D-442D-A078-C5C3093791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4" name="Line 1707">
          <a:extLst>
            <a:ext uri="{FF2B5EF4-FFF2-40B4-BE49-F238E27FC236}">
              <a16:creationId xmlns:a16="http://schemas.microsoft.com/office/drawing/2014/main" id="{FFD7EE3A-E117-4BF8-A569-30EFFB4432A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5" name="Line 1694">
          <a:extLst>
            <a:ext uri="{FF2B5EF4-FFF2-40B4-BE49-F238E27FC236}">
              <a16:creationId xmlns:a16="http://schemas.microsoft.com/office/drawing/2014/main" id="{73200D6B-635A-4F21-A119-C02852FA380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6" name="Line 1695">
          <a:extLst>
            <a:ext uri="{FF2B5EF4-FFF2-40B4-BE49-F238E27FC236}">
              <a16:creationId xmlns:a16="http://schemas.microsoft.com/office/drawing/2014/main" id="{921B1CFC-A5A0-47B6-925F-50002FF886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7" name="Line 1696">
          <a:extLst>
            <a:ext uri="{FF2B5EF4-FFF2-40B4-BE49-F238E27FC236}">
              <a16:creationId xmlns:a16="http://schemas.microsoft.com/office/drawing/2014/main" id="{1D4EF776-378C-4404-B7CA-BFEDA95A837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8" name="Line 1697">
          <a:extLst>
            <a:ext uri="{FF2B5EF4-FFF2-40B4-BE49-F238E27FC236}">
              <a16:creationId xmlns:a16="http://schemas.microsoft.com/office/drawing/2014/main" id="{C44417D2-68E9-4324-93BC-5D2BE0ABF45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199" name="Line 1698">
          <a:extLst>
            <a:ext uri="{FF2B5EF4-FFF2-40B4-BE49-F238E27FC236}">
              <a16:creationId xmlns:a16="http://schemas.microsoft.com/office/drawing/2014/main" id="{CCB59711-A0D5-4262-A1FF-F51F046D695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0" name="Line 1699">
          <a:extLst>
            <a:ext uri="{FF2B5EF4-FFF2-40B4-BE49-F238E27FC236}">
              <a16:creationId xmlns:a16="http://schemas.microsoft.com/office/drawing/2014/main" id="{8C283061-FFB9-427F-828D-F3551D1B023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1" name="Line 1700">
          <a:extLst>
            <a:ext uri="{FF2B5EF4-FFF2-40B4-BE49-F238E27FC236}">
              <a16:creationId xmlns:a16="http://schemas.microsoft.com/office/drawing/2014/main" id="{991F36C0-6F48-4C02-B10F-B9DEFAA461B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2" name="Line 1701">
          <a:extLst>
            <a:ext uri="{FF2B5EF4-FFF2-40B4-BE49-F238E27FC236}">
              <a16:creationId xmlns:a16="http://schemas.microsoft.com/office/drawing/2014/main" id="{3D79AA44-B525-47FC-B317-ACDE01744DC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3" name="Line 1702">
          <a:extLst>
            <a:ext uri="{FF2B5EF4-FFF2-40B4-BE49-F238E27FC236}">
              <a16:creationId xmlns:a16="http://schemas.microsoft.com/office/drawing/2014/main" id="{BB3D9101-3D53-40FC-8E5A-C6A200377FB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4" name="Line 1703">
          <a:extLst>
            <a:ext uri="{FF2B5EF4-FFF2-40B4-BE49-F238E27FC236}">
              <a16:creationId xmlns:a16="http://schemas.microsoft.com/office/drawing/2014/main" id="{58C330A2-DED5-4A4F-A31B-E4DBA9F562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5" name="Line 1704">
          <a:extLst>
            <a:ext uri="{FF2B5EF4-FFF2-40B4-BE49-F238E27FC236}">
              <a16:creationId xmlns:a16="http://schemas.microsoft.com/office/drawing/2014/main" id="{B9AFBE2F-241B-4ECF-94A1-36D63EA5F4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6" name="Line 1705">
          <a:extLst>
            <a:ext uri="{FF2B5EF4-FFF2-40B4-BE49-F238E27FC236}">
              <a16:creationId xmlns:a16="http://schemas.microsoft.com/office/drawing/2014/main" id="{A717FCDC-6D8C-4AA2-B56F-FFEC61808AF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7" name="Line 1706">
          <a:extLst>
            <a:ext uri="{FF2B5EF4-FFF2-40B4-BE49-F238E27FC236}">
              <a16:creationId xmlns:a16="http://schemas.microsoft.com/office/drawing/2014/main" id="{B066378B-FE32-4587-9D63-FE0D81D68A9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8" name="Line 1707">
          <a:extLst>
            <a:ext uri="{FF2B5EF4-FFF2-40B4-BE49-F238E27FC236}">
              <a16:creationId xmlns:a16="http://schemas.microsoft.com/office/drawing/2014/main" id="{B90309BB-3BD6-4ECE-A7EA-5F4EFE06B65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09" name="Line 1694">
          <a:extLst>
            <a:ext uri="{FF2B5EF4-FFF2-40B4-BE49-F238E27FC236}">
              <a16:creationId xmlns:a16="http://schemas.microsoft.com/office/drawing/2014/main" id="{65FA6B23-5635-49FC-90AC-44DA214A9EF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0" name="Line 1695">
          <a:extLst>
            <a:ext uri="{FF2B5EF4-FFF2-40B4-BE49-F238E27FC236}">
              <a16:creationId xmlns:a16="http://schemas.microsoft.com/office/drawing/2014/main" id="{5300EA9D-5DF7-4CB7-9AD5-046C30F77E7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1" name="Line 1696">
          <a:extLst>
            <a:ext uri="{FF2B5EF4-FFF2-40B4-BE49-F238E27FC236}">
              <a16:creationId xmlns:a16="http://schemas.microsoft.com/office/drawing/2014/main" id="{4EB4564D-DC46-4E18-9E18-03FA89777F3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2" name="Line 1697">
          <a:extLst>
            <a:ext uri="{FF2B5EF4-FFF2-40B4-BE49-F238E27FC236}">
              <a16:creationId xmlns:a16="http://schemas.microsoft.com/office/drawing/2014/main" id="{FA786A0A-6D91-45AD-8947-6D403FCBA2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3" name="Line 1698">
          <a:extLst>
            <a:ext uri="{FF2B5EF4-FFF2-40B4-BE49-F238E27FC236}">
              <a16:creationId xmlns:a16="http://schemas.microsoft.com/office/drawing/2014/main" id="{4E93089B-DAC5-4215-9493-93BD332D5A3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4" name="Line 1699">
          <a:extLst>
            <a:ext uri="{FF2B5EF4-FFF2-40B4-BE49-F238E27FC236}">
              <a16:creationId xmlns:a16="http://schemas.microsoft.com/office/drawing/2014/main" id="{D3311764-34AE-4216-BC41-07D2E1D36B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5" name="Line 1700">
          <a:extLst>
            <a:ext uri="{FF2B5EF4-FFF2-40B4-BE49-F238E27FC236}">
              <a16:creationId xmlns:a16="http://schemas.microsoft.com/office/drawing/2014/main" id="{8190B0AF-FA53-4C51-8D83-2B2AB086987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6" name="Line 1701">
          <a:extLst>
            <a:ext uri="{FF2B5EF4-FFF2-40B4-BE49-F238E27FC236}">
              <a16:creationId xmlns:a16="http://schemas.microsoft.com/office/drawing/2014/main" id="{8F4F9A69-E704-4A8C-8783-7E466E8B49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7" name="Line 1702">
          <a:extLst>
            <a:ext uri="{FF2B5EF4-FFF2-40B4-BE49-F238E27FC236}">
              <a16:creationId xmlns:a16="http://schemas.microsoft.com/office/drawing/2014/main" id="{04FC7CEF-163B-437F-BB6F-6796E234005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8" name="Line 1703">
          <a:extLst>
            <a:ext uri="{FF2B5EF4-FFF2-40B4-BE49-F238E27FC236}">
              <a16:creationId xmlns:a16="http://schemas.microsoft.com/office/drawing/2014/main" id="{A48881F3-5591-481B-B182-94EF52751B1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19" name="Line 1704">
          <a:extLst>
            <a:ext uri="{FF2B5EF4-FFF2-40B4-BE49-F238E27FC236}">
              <a16:creationId xmlns:a16="http://schemas.microsoft.com/office/drawing/2014/main" id="{62E4BFAC-BD9B-473D-B44C-D671D70ACF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0" name="Line 1705">
          <a:extLst>
            <a:ext uri="{FF2B5EF4-FFF2-40B4-BE49-F238E27FC236}">
              <a16:creationId xmlns:a16="http://schemas.microsoft.com/office/drawing/2014/main" id="{16EBABB4-79C6-4A7B-AEB7-463AE3B4855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1" name="Line 1706">
          <a:extLst>
            <a:ext uri="{FF2B5EF4-FFF2-40B4-BE49-F238E27FC236}">
              <a16:creationId xmlns:a16="http://schemas.microsoft.com/office/drawing/2014/main" id="{5D410196-1DC4-4774-91EB-87860757411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2" name="Line 1707">
          <a:extLst>
            <a:ext uri="{FF2B5EF4-FFF2-40B4-BE49-F238E27FC236}">
              <a16:creationId xmlns:a16="http://schemas.microsoft.com/office/drawing/2014/main" id="{279C23EA-C1DD-4E7F-BF3F-D32C9942759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3" name="Line 1694">
          <a:extLst>
            <a:ext uri="{FF2B5EF4-FFF2-40B4-BE49-F238E27FC236}">
              <a16:creationId xmlns:a16="http://schemas.microsoft.com/office/drawing/2014/main" id="{8AF3484E-1EEF-4489-818D-EAD977F873E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4" name="Line 1695">
          <a:extLst>
            <a:ext uri="{FF2B5EF4-FFF2-40B4-BE49-F238E27FC236}">
              <a16:creationId xmlns:a16="http://schemas.microsoft.com/office/drawing/2014/main" id="{70BDE3CB-72F9-41E7-8F5B-1353133D3FE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5" name="Line 1696">
          <a:extLst>
            <a:ext uri="{FF2B5EF4-FFF2-40B4-BE49-F238E27FC236}">
              <a16:creationId xmlns:a16="http://schemas.microsoft.com/office/drawing/2014/main" id="{8CE2D5D9-49EB-40E4-BA28-212FC42941D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6" name="Line 1697">
          <a:extLst>
            <a:ext uri="{FF2B5EF4-FFF2-40B4-BE49-F238E27FC236}">
              <a16:creationId xmlns:a16="http://schemas.microsoft.com/office/drawing/2014/main" id="{8A8EE9C5-18E1-4BCC-A67B-BCF02099238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7" name="Line 1698">
          <a:extLst>
            <a:ext uri="{FF2B5EF4-FFF2-40B4-BE49-F238E27FC236}">
              <a16:creationId xmlns:a16="http://schemas.microsoft.com/office/drawing/2014/main" id="{FECDA2A5-7DDC-4FAC-A197-73411BD1B50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8" name="Line 1699">
          <a:extLst>
            <a:ext uri="{FF2B5EF4-FFF2-40B4-BE49-F238E27FC236}">
              <a16:creationId xmlns:a16="http://schemas.microsoft.com/office/drawing/2014/main" id="{BBAB10B9-EFBD-435C-802F-68B70991155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29" name="Line 1700">
          <a:extLst>
            <a:ext uri="{FF2B5EF4-FFF2-40B4-BE49-F238E27FC236}">
              <a16:creationId xmlns:a16="http://schemas.microsoft.com/office/drawing/2014/main" id="{2A817151-256D-403A-B4DD-9355426DD72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0" name="Line 1701">
          <a:extLst>
            <a:ext uri="{FF2B5EF4-FFF2-40B4-BE49-F238E27FC236}">
              <a16:creationId xmlns:a16="http://schemas.microsoft.com/office/drawing/2014/main" id="{FE88821D-4F90-4711-BE4A-6D6201DE75B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1" name="Line 1702">
          <a:extLst>
            <a:ext uri="{FF2B5EF4-FFF2-40B4-BE49-F238E27FC236}">
              <a16:creationId xmlns:a16="http://schemas.microsoft.com/office/drawing/2014/main" id="{12BAE800-1DE4-4F1D-9907-83522E0A084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2" name="Line 1703">
          <a:extLst>
            <a:ext uri="{FF2B5EF4-FFF2-40B4-BE49-F238E27FC236}">
              <a16:creationId xmlns:a16="http://schemas.microsoft.com/office/drawing/2014/main" id="{BA0BB1B5-AD57-4AA8-B1A7-367EFB1C71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3" name="Line 1704">
          <a:extLst>
            <a:ext uri="{FF2B5EF4-FFF2-40B4-BE49-F238E27FC236}">
              <a16:creationId xmlns:a16="http://schemas.microsoft.com/office/drawing/2014/main" id="{9540AF91-B220-4F2F-B751-631BC67965C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4" name="Line 1705">
          <a:extLst>
            <a:ext uri="{FF2B5EF4-FFF2-40B4-BE49-F238E27FC236}">
              <a16:creationId xmlns:a16="http://schemas.microsoft.com/office/drawing/2014/main" id="{C7AF2291-A896-4120-A2FE-4A36C4C91A8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5" name="Line 1706">
          <a:extLst>
            <a:ext uri="{FF2B5EF4-FFF2-40B4-BE49-F238E27FC236}">
              <a16:creationId xmlns:a16="http://schemas.microsoft.com/office/drawing/2014/main" id="{F4A96A32-3409-4FE5-81C4-541585D5111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6" name="Line 1707">
          <a:extLst>
            <a:ext uri="{FF2B5EF4-FFF2-40B4-BE49-F238E27FC236}">
              <a16:creationId xmlns:a16="http://schemas.microsoft.com/office/drawing/2014/main" id="{47372D3C-8EB2-4939-BE47-77CEDBC2741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7" name="Line 1694">
          <a:extLst>
            <a:ext uri="{FF2B5EF4-FFF2-40B4-BE49-F238E27FC236}">
              <a16:creationId xmlns:a16="http://schemas.microsoft.com/office/drawing/2014/main" id="{919745F8-4F82-4B07-95DB-ACB347B7ECC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8" name="Line 1695">
          <a:extLst>
            <a:ext uri="{FF2B5EF4-FFF2-40B4-BE49-F238E27FC236}">
              <a16:creationId xmlns:a16="http://schemas.microsoft.com/office/drawing/2014/main" id="{687ABE14-12AB-43AA-808D-20A50AAFA03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39" name="Line 1696">
          <a:extLst>
            <a:ext uri="{FF2B5EF4-FFF2-40B4-BE49-F238E27FC236}">
              <a16:creationId xmlns:a16="http://schemas.microsoft.com/office/drawing/2014/main" id="{8EA5AD51-817C-491F-B256-683F2DEFFD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0" name="Line 1697">
          <a:extLst>
            <a:ext uri="{FF2B5EF4-FFF2-40B4-BE49-F238E27FC236}">
              <a16:creationId xmlns:a16="http://schemas.microsoft.com/office/drawing/2014/main" id="{5A974880-BBEC-4BFB-8A33-B84C6D43F4D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1" name="Line 1698">
          <a:extLst>
            <a:ext uri="{FF2B5EF4-FFF2-40B4-BE49-F238E27FC236}">
              <a16:creationId xmlns:a16="http://schemas.microsoft.com/office/drawing/2014/main" id="{F7050E5F-4684-4484-BDE0-FCD90FD23E9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2" name="Line 1699">
          <a:extLst>
            <a:ext uri="{FF2B5EF4-FFF2-40B4-BE49-F238E27FC236}">
              <a16:creationId xmlns:a16="http://schemas.microsoft.com/office/drawing/2014/main" id="{A39021D4-3909-4A59-B4C6-47C284FAF03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3" name="Line 1700">
          <a:extLst>
            <a:ext uri="{FF2B5EF4-FFF2-40B4-BE49-F238E27FC236}">
              <a16:creationId xmlns:a16="http://schemas.microsoft.com/office/drawing/2014/main" id="{12A3A54C-67CF-4A2A-A44D-0AF7DA94461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4" name="Line 1701">
          <a:extLst>
            <a:ext uri="{FF2B5EF4-FFF2-40B4-BE49-F238E27FC236}">
              <a16:creationId xmlns:a16="http://schemas.microsoft.com/office/drawing/2014/main" id="{52070C21-BB36-456A-B5C5-A872E3B4328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5" name="Line 1702">
          <a:extLst>
            <a:ext uri="{FF2B5EF4-FFF2-40B4-BE49-F238E27FC236}">
              <a16:creationId xmlns:a16="http://schemas.microsoft.com/office/drawing/2014/main" id="{6C3B65B8-E99D-4A0C-9031-3284834F916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6" name="Line 1703">
          <a:extLst>
            <a:ext uri="{FF2B5EF4-FFF2-40B4-BE49-F238E27FC236}">
              <a16:creationId xmlns:a16="http://schemas.microsoft.com/office/drawing/2014/main" id="{656C1204-9120-48C2-837A-4545AD23E54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7" name="Line 1704">
          <a:extLst>
            <a:ext uri="{FF2B5EF4-FFF2-40B4-BE49-F238E27FC236}">
              <a16:creationId xmlns:a16="http://schemas.microsoft.com/office/drawing/2014/main" id="{2FAD2154-0A8D-470F-AEEB-4627EE50F4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8" name="Line 1705">
          <a:extLst>
            <a:ext uri="{FF2B5EF4-FFF2-40B4-BE49-F238E27FC236}">
              <a16:creationId xmlns:a16="http://schemas.microsoft.com/office/drawing/2014/main" id="{2A61374C-F251-496B-AD8A-DAB32FC9511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49" name="Line 1706">
          <a:extLst>
            <a:ext uri="{FF2B5EF4-FFF2-40B4-BE49-F238E27FC236}">
              <a16:creationId xmlns:a16="http://schemas.microsoft.com/office/drawing/2014/main" id="{A9807B54-FC4F-40A3-BF82-8A0D06BC10C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0" name="Line 1707">
          <a:extLst>
            <a:ext uri="{FF2B5EF4-FFF2-40B4-BE49-F238E27FC236}">
              <a16:creationId xmlns:a16="http://schemas.microsoft.com/office/drawing/2014/main" id="{86620684-D7DD-4C8C-8839-31154087DE6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1" name="Line 1694">
          <a:extLst>
            <a:ext uri="{FF2B5EF4-FFF2-40B4-BE49-F238E27FC236}">
              <a16:creationId xmlns:a16="http://schemas.microsoft.com/office/drawing/2014/main" id="{75B1FF5A-293C-45AD-B146-BCA8C975B8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2" name="Line 1695">
          <a:extLst>
            <a:ext uri="{FF2B5EF4-FFF2-40B4-BE49-F238E27FC236}">
              <a16:creationId xmlns:a16="http://schemas.microsoft.com/office/drawing/2014/main" id="{9ADD071E-2249-443B-8BCD-7D7D875A508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3" name="Line 1696">
          <a:extLst>
            <a:ext uri="{FF2B5EF4-FFF2-40B4-BE49-F238E27FC236}">
              <a16:creationId xmlns:a16="http://schemas.microsoft.com/office/drawing/2014/main" id="{0B59AB09-91BE-49A2-885D-58CCCF3DCD4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4" name="Line 1697">
          <a:extLst>
            <a:ext uri="{FF2B5EF4-FFF2-40B4-BE49-F238E27FC236}">
              <a16:creationId xmlns:a16="http://schemas.microsoft.com/office/drawing/2014/main" id="{38C6A884-F171-4714-ADFD-7A192A4DC6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5" name="Line 1698">
          <a:extLst>
            <a:ext uri="{FF2B5EF4-FFF2-40B4-BE49-F238E27FC236}">
              <a16:creationId xmlns:a16="http://schemas.microsoft.com/office/drawing/2014/main" id="{53BB9F37-8141-4502-A48B-576F401CF01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6" name="Line 1699">
          <a:extLst>
            <a:ext uri="{FF2B5EF4-FFF2-40B4-BE49-F238E27FC236}">
              <a16:creationId xmlns:a16="http://schemas.microsoft.com/office/drawing/2014/main" id="{D9F0ED93-2250-4C61-88DB-121803EDC3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7" name="Line 1700">
          <a:extLst>
            <a:ext uri="{FF2B5EF4-FFF2-40B4-BE49-F238E27FC236}">
              <a16:creationId xmlns:a16="http://schemas.microsoft.com/office/drawing/2014/main" id="{B19BEBA1-7C38-45E1-8F54-325AEA0634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8" name="Line 1701">
          <a:extLst>
            <a:ext uri="{FF2B5EF4-FFF2-40B4-BE49-F238E27FC236}">
              <a16:creationId xmlns:a16="http://schemas.microsoft.com/office/drawing/2014/main" id="{03A753C8-4A34-438F-BFF9-04BAEB9122F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59" name="Line 1702">
          <a:extLst>
            <a:ext uri="{FF2B5EF4-FFF2-40B4-BE49-F238E27FC236}">
              <a16:creationId xmlns:a16="http://schemas.microsoft.com/office/drawing/2014/main" id="{45A7CBE9-C422-4BFE-9757-CEB4E386CAE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0" name="Line 1703">
          <a:extLst>
            <a:ext uri="{FF2B5EF4-FFF2-40B4-BE49-F238E27FC236}">
              <a16:creationId xmlns:a16="http://schemas.microsoft.com/office/drawing/2014/main" id="{5A73C23F-126F-4F9B-B5E2-1B4B2A0C605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1" name="Line 1704">
          <a:extLst>
            <a:ext uri="{FF2B5EF4-FFF2-40B4-BE49-F238E27FC236}">
              <a16:creationId xmlns:a16="http://schemas.microsoft.com/office/drawing/2014/main" id="{0EDFF032-B2AE-48D4-BC6B-FA359250746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2" name="Line 1705">
          <a:extLst>
            <a:ext uri="{FF2B5EF4-FFF2-40B4-BE49-F238E27FC236}">
              <a16:creationId xmlns:a16="http://schemas.microsoft.com/office/drawing/2014/main" id="{CE0362F0-42C5-474F-897C-45D37E393DB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3" name="Line 1706">
          <a:extLst>
            <a:ext uri="{FF2B5EF4-FFF2-40B4-BE49-F238E27FC236}">
              <a16:creationId xmlns:a16="http://schemas.microsoft.com/office/drawing/2014/main" id="{A3331FB1-FF40-44A6-A08E-5D3BDB553C5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4" name="Line 1707">
          <a:extLst>
            <a:ext uri="{FF2B5EF4-FFF2-40B4-BE49-F238E27FC236}">
              <a16:creationId xmlns:a16="http://schemas.microsoft.com/office/drawing/2014/main" id="{8DE7A368-A667-41B5-9ED8-032D84CD841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5" name="Line 1694">
          <a:extLst>
            <a:ext uri="{FF2B5EF4-FFF2-40B4-BE49-F238E27FC236}">
              <a16:creationId xmlns:a16="http://schemas.microsoft.com/office/drawing/2014/main" id="{351C2E08-B53E-4F70-8F1A-493E3044859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6" name="Line 1695">
          <a:extLst>
            <a:ext uri="{FF2B5EF4-FFF2-40B4-BE49-F238E27FC236}">
              <a16:creationId xmlns:a16="http://schemas.microsoft.com/office/drawing/2014/main" id="{664628E7-B39F-487D-8FBA-E7113139DD0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7" name="Line 1696">
          <a:extLst>
            <a:ext uri="{FF2B5EF4-FFF2-40B4-BE49-F238E27FC236}">
              <a16:creationId xmlns:a16="http://schemas.microsoft.com/office/drawing/2014/main" id="{C796149C-E67E-4665-9247-43C3514D3B4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8" name="Line 1697">
          <a:extLst>
            <a:ext uri="{FF2B5EF4-FFF2-40B4-BE49-F238E27FC236}">
              <a16:creationId xmlns:a16="http://schemas.microsoft.com/office/drawing/2014/main" id="{4381C663-5368-421D-A16E-86E8AAACB9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69" name="Line 1698">
          <a:extLst>
            <a:ext uri="{FF2B5EF4-FFF2-40B4-BE49-F238E27FC236}">
              <a16:creationId xmlns:a16="http://schemas.microsoft.com/office/drawing/2014/main" id="{54513031-27E0-48EE-8A33-9D52A0A17A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0" name="Line 1699">
          <a:extLst>
            <a:ext uri="{FF2B5EF4-FFF2-40B4-BE49-F238E27FC236}">
              <a16:creationId xmlns:a16="http://schemas.microsoft.com/office/drawing/2014/main" id="{68BD67D0-DBD4-4A25-B2C9-1A607B6E112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1" name="Line 1700">
          <a:extLst>
            <a:ext uri="{FF2B5EF4-FFF2-40B4-BE49-F238E27FC236}">
              <a16:creationId xmlns:a16="http://schemas.microsoft.com/office/drawing/2014/main" id="{26212296-5E0B-4963-9AA0-F9FDD31EFEB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2" name="Line 1701">
          <a:extLst>
            <a:ext uri="{FF2B5EF4-FFF2-40B4-BE49-F238E27FC236}">
              <a16:creationId xmlns:a16="http://schemas.microsoft.com/office/drawing/2014/main" id="{7DFC78B5-B124-4771-8569-4B413B4966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3" name="Line 1702">
          <a:extLst>
            <a:ext uri="{FF2B5EF4-FFF2-40B4-BE49-F238E27FC236}">
              <a16:creationId xmlns:a16="http://schemas.microsoft.com/office/drawing/2014/main" id="{04D2D82F-BF64-4FE5-9DD2-083034F797C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4" name="Line 1703">
          <a:extLst>
            <a:ext uri="{FF2B5EF4-FFF2-40B4-BE49-F238E27FC236}">
              <a16:creationId xmlns:a16="http://schemas.microsoft.com/office/drawing/2014/main" id="{77A7A0FC-1E0C-4D56-8CF3-532F7510CFB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5" name="Line 1704">
          <a:extLst>
            <a:ext uri="{FF2B5EF4-FFF2-40B4-BE49-F238E27FC236}">
              <a16:creationId xmlns:a16="http://schemas.microsoft.com/office/drawing/2014/main" id="{F2B84723-4C31-4572-953D-58E6C0426D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6" name="Line 1705">
          <a:extLst>
            <a:ext uri="{FF2B5EF4-FFF2-40B4-BE49-F238E27FC236}">
              <a16:creationId xmlns:a16="http://schemas.microsoft.com/office/drawing/2014/main" id="{2D1B61C6-6BF5-4245-BB0E-E8397DAF720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7" name="Line 1706">
          <a:extLst>
            <a:ext uri="{FF2B5EF4-FFF2-40B4-BE49-F238E27FC236}">
              <a16:creationId xmlns:a16="http://schemas.microsoft.com/office/drawing/2014/main" id="{2D076EC4-4323-4498-B0AE-E984640FB0D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212</xdr:row>
      <xdr:rowOff>0</xdr:rowOff>
    </xdr:from>
    <xdr:to>
      <xdr:col>10</xdr:col>
      <xdr:colOff>38100</xdr:colOff>
      <xdr:row>212</xdr:row>
      <xdr:rowOff>0</xdr:rowOff>
    </xdr:to>
    <xdr:sp macro="" textlink="">
      <xdr:nvSpPr>
        <xdr:cNvPr id="7278" name="Line 1707">
          <a:extLst>
            <a:ext uri="{FF2B5EF4-FFF2-40B4-BE49-F238E27FC236}">
              <a16:creationId xmlns:a16="http://schemas.microsoft.com/office/drawing/2014/main" id="{2878DF49-0CCA-4991-9E1B-37A53E7D8B8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79" name="Line 1694">
          <a:extLst>
            <a:ext uri="{FF2B5EF4-FFF2-40B4-BE49-F238E27FC236}">
              <a16:creationId xmlns:a16="http://schemas.microsoft.com/office/drawing/2014/main" id="{861ED26C-A8A3-4A54-A282-EDCD865D772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0" name="Line 1695">
          <a:extLst>
            <a:ext uri="{FF2B5EF4-FFF2-40B4-BE49-F238E27FC236}">
              <a16:creationId xmlns:a16="http://schemas.microsoft.com/office/drawing/2014/main" id="{1B1EC648-F1B4-4C97-A9DA-CA1CCF95713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1" name="Line 1696">
          <a:extLst>
            <a:ext uri="{FF2B5EF4-FFF2-40B4-BE49-F238E27FC236}">
              <a16:creationId xmlns:a16="http://schemas.microsoft.com/office/drawing/2014/main" id="{3C6F834A-FC45-4A8E-8CC8-64238F74A7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2" name="Line 1697">
          <a:extLst>
            <a:ext uri="{FF2B5EF4-FFF2-40B4-BE49-F238E27FC236}">
              <a16:creationId xmlns:a16="http://schemas.microsoft.com/office/drawing/2014/main" id="{CD449E11-FD16-47B5-A9CA-750DA8541C6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3" name="Line 1698">
          <a:extLst>
            <a:ext uri="{FF2B5EF4-FFF2-40B4-BE49-F238E27FC236}">
              <a16:creationId xmlns:a16="http://schemas.microsoft.com/office/drawing/2014/main" id="{EAFB6296-E60F-46C3-8741-58ADA6E3703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4" name="Line 1699">
          <a:extLst>
            <a:ext uri="{FF2B5EF4-FFF2-40B4-BE49-F238E27FC236}">
              <a16:creationId xmlns:a16="http://schemas.microsoft.com/office/drawing/2014/main" id="{3F1DEF34-7A58-4B73-8133-2ED42B3094D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5" name="Line 1700">
          <a:extLst>
            <a:ext uri="{FF2B5EF4-FFF2-40B4-BE49-F238E27FC236}">
              <a16:creationId xmlns:a16="http://schemas.microsoft.com/office/drawing/2014/main" id="{35D4B4CB-4D24-4939-8AEE-1130F55680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6" name="Line 1701">
          <a:extLst>
            <a:ext uri="{FF2B5EF4-FFF2-40B4-BE49-F238E27FC236}">
              <a16:creationId xmlns:a16="http://schemas.microsoft.com/office/drawing/2014/main" id="{AF433375-CDEE-4791-9560-F6EF12FA471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7" name="Line 1702">
          <a:extLst>
            <a:ext uri="{FF2B5EF4-FFF2-40B4-BE49-F238E27FC236}">
              <a16:creationId xmlns:a16="http://schemas.microsoft.com/office/drawing/2014/main" id="{2E35B95E-D170-4DA3-BC28-28F1990E6B4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8" name="Line 1703">
          <a:extLst>
            <a:ext uri="{FF2B5EF4-FFF2-40B4-BE49-F238E27FC236}">
              <a16:creationId xmlns:a16="http://schemas.microsoft.com/office/drawing/2014/main" id="{E5F52A92-9567-4714-BCFD-130F2DA5CF9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89" name="Line 1704">
          <a:extLst>
            <a:ext uri="{FF2B5EF4-FFF2-40B4-BE49-F238E27FC236}">
              <a16:creationId xmlns:a16="http://schemas.microsoft.com/office/drawing/2014/main" id="{452FA388-26D1-4DDD-83DF-B4D270B4D4F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0" name="Line 1705">
          <a:extLst>
            <a:ext uri="{FF2B5EF4-FFF2-40B4-BE49-F238E27FC236}">
              <a16:creationId xmlns:a16="http://schemas.microsoft.com/office/drawing/2014/main" id="{125646CA-5A63-4D83-9769-D3415C417EC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1" name="Line 1706">
          <a:extLst>
            <a:ext uri="{FF2B5EF4-FFF2-40B4-BE49-F238E27FC236}">
              <a16:creationId xmlns:a16="http://schemas.microsoft.com/office/drawing/2014/main" id="{29F4DBCE-95CA-4928-B9DE-2C64BE4720B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2" name="Line 1707">
          <a:extLst>
            <a:ext uri="{FF2B5EF4-FFF2-40B4-BE49-F238E27FC236}">
              <a16:creationId xmlns:a16="http://schemas.microsoft.com/office/drawing/2014/main" id="{9E4BE1D0-8971-4D5C-9E7B-CE1E1D70EC6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3" name="Line 1694">
          <a:extLst>
            <a:ext uri="{FF2B5EF4-FFF2-40B4-BE49-F238E27FC236}">
              <a16:creationId xmlns:a16="http://schemas.microsoft.com/office/drawing/2014/main" id="{6EB68AAA-CA5D-4155-9356-ADF7B03D3DE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4" name="Line 1695">
          <a:extLst>
            <a:ext uri="{FF2B5EF4-FFF2-40B4-BE49-F238E27FC236}">
              <a16:creationId xmlns:a16="http://schemas.microsoft.com/office/drawing/2014/main" id="{AB5524A4-18F4-4C5F-AD3D-9EA253BBF40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5" name="Line 1696">
          <a:extLst>
            <a:ext uri="{FF2B5EF4-FFF2-40B4-BE49-F238E27FC236}">
              <a16:creationId xmlns:a16="http://schemas.microsoft.com/office/drawing/2014/main" id="{A02E3DFD-D847-487D-BCA5-4137A2135C2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6" name="Line 1697">
          <a:extLst>
            <a:ext uri="{FF2B5EF4-FFF2-40B4-BE49-F238E27FC236}">
              <a16:creationId xmlns:a16="http://schemas.microsoft.com/office/drawing/2014/main" id="{B3004C65-2134-475A-AA87-1CC934B99C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7" name="Line 1698">
          <a:extLst>
            <a:ext uri="{FF2B5EF4-FFF2-40B4-BE49-F238E27FC236}">
              <a16:creationId xmlns:a16="http://schemas.microsoft.com/office/drawing/2014/main" id="{33C933A8-EB9E-41F1-B8D3-372EAEAE300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8" name="Line 1699">
          <a:extLst>
            <a:ext uri="{FF2B5EF4-FFF2-40B4-BE49-F238E27FC236}">
              <a16:creationId xmlns:a16="http://schemas.microsoft.com/office/drawing/2014/main" id="{4BF20350-42C1-488B-8BB8-D06229A0D3C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299" name="Line 1700">
          <a:extLst>
            <a:ext uri="{FF2B5EF4-FFF2-40B4-BE49-F238E27FC236}">
              <a16:creationId xmlns:a16="http://schemas.microsoft.com/office/drawing/2014/main" id="{E49BE6C8-A39A-4ED2-9521-C8C0E7D7962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0" name="Line 1701">
          <a:extLst>
            <a:ext uri="{FF2B5EF4-FFF2-40B4-BE49-F238E27FC236}">
              <a16:creationId xmlns:a16="http://schemas.microsoft.com/office/drawing/2014/main" id="{5A2F84CA-CD3A-4B0E-88E9-392B8DCB1EF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1" name="Line 1702">
          <a:extLst>
            <a:ext uri="{FF2B5EF4-FFF2-40B4-BE49-F238E27FC236}">
              <a16:creationId xmlns:a16="http://schemas.microsoft.com/office/drawing/2014/main" id="{584E4011-863F-4F14-8AB7-F2BC13C53A3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2" name="Line 1703">
          <a:extLst>
            <a:ext uri="{FF2B5EF4-FFF2-40B4-BE49-F238E27FC236}">
              <a16:creationId xmlns:a16="http://schemas.microsoft.com/office/drawing/2014/main" id="{890087A3-A4D7-4310-A267-DFAB43B2B5B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3" name="Line 1704">
          <a:extLst>
            <a:ext uri="{FF2B5EF4-FFF2-40B4-BE49-F238E27FC236}">
              <a16:creationId xmlns:a16="http://schemas.microsoft.com/office/drawing/2014/main" id="{298DDC61-055A-4209-AC96-26D4080B17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4" name="Line 1705">
          <a:extLst>
            <a:ext uri="{FF2B5EF4-FFF2-40B4-BE49-F238E27FC236}">
              <a16:creationId xmlns:a16="http://schemas.microsoft.com/office/drawing/2014/main" id="{3D28BF53-6D66-41EF-83CE-CDF6AF38909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5" name="Line 1706">
          <a:extLst>
            <a:ext uri="{FF2B5EF4-FFF2-40B4-BE49-F238E27FC236}">
              <a16:creationId xmlns:a16="http://schemas.microsoft.com/office/drawing/2014/main" id="{D4CF1F03-38A6-4E3D-A6A5-BF1B5E25D1B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6" name="Line 1707">
          <a:extLst>
            <a:ext uri="{FF2B5EF4-FFF2-40B4-BE49-F238E27FC236}">
              <a16:creationId xmlns:a16="http://schemas.microsoft.com/office/drawing/2014/main" id="{7000CD0D-7FB4-4381-B3A8-40EAE97C89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7" name="Line 1694">
          <a:extLst>
            <a:ext uri="{FF2B5EF4-FFF2-40B4-BE49-F238E27FC236}">
              <a16:creationId xmlns:a16="http://schemas.microsoft.com/office/drawing/2014/main" id="{E8F135B0-DAF4-40AB-A735-5531A1A1B77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8" name="Line 1695">
          <a:extLst>
            <a:ext uri="{FF2B5EF4-FFF2-40B4-BE49-F238E27FC236}">
              <a16:creationId xmlns:a16="http://schemas.microsoft.com/office/drawing/2014/main" id="{C981E930-2F74-4ECE-B922-6C4E851C680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09" name="Line 1696">
          <a:extLst>
            <a:ext uri="{FF2B5EF4-FFF2-40B4-BE49-F238E27FC236}">
              <a16:creationId xmlns:a16="http://schemas.microsoft.com/office/drawing/2014/main" id="{007C6661-48EA-40D5-8782-F6396E5009D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0" name="Line 1697">
          <a:extLst>
            <a:ext uri="{FF2B5EF4-FFF2-40B4-BE49-F238E27FC236}">
              <a16:creationId xmlns:a16="http://schemas.microsoft.com/office/drawing/2014/main" id="{52719C14-F052-43BA-A851-09F9DB063F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1" name="Line 1698">
          <a:extLst>
            <a:ext uri="{FF2B5EF4-FFF2-40B4-BE49-F238E27FC236}">
              <a16:creationId xmlns:a16="http://schemas.microsoft.com/office/drawing/2014/main" id="{98DB018F-EF89-4528-AA67-E85C13D7E23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2" name="Line 1699">
          <a:extLst>
            <a:ext uri="{FF2B5EF4-FFF2-40B4-BE49-F238E27FC236}">
              <a16:creationId xmlns:a16="http://schemas.microsoft.com/office/drawing/2014/main" id="{1B2EDFE2-EC9B-42D6-8E99-DA907BFB705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3" name="Line 1700">
          <a:extLst>
            <a:ext uri="{FF2B5EF4-FFF2-40B4-BE49-F238E27FC236}">
              <a16:creationId xmlns:a16="http://schemas.microsoft.com/office/drawing/2014/main" id="{B54208A1-EA30-4940-A534-A04709C1FBB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4" name="Line 1701">
          <a:extLst>
            <a:ext uri="{FF2B5EF4-FFF2-40B4-BE49-F238E27FC236}">
              <a16:creationId xmlns:a16="http://schemas.microsoft.com/office/drawing/2014/main" id="{1226CA75-B6E2-4ACB-93A1-B3A6D993091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5" name="Line 1702">
          <a:extLst>
            <a:ext uri="{FF2B5EF4-FFF2-40B4-BE49-F238E27FC236}">
              <a16:creationId xmlns:a16="http://schemas.microsoft.com/office/drawing/2014/main" id="{93595DD0-D4B7-4E8E-8838-2DA4D2E61C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6" name="Line 1703">
          <a:extLst>
            <a:ext uri="{FF2B5EF4-FFF2-40B4-BE49-F238E27FC236}">
              <a16:creationId xmlns:a16="http://schemas.microsoft.com/office/drawing/2014/main" id="{BA42F2CB-A6C6-468B-A0E7-98DD4A2C42F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7" name="Line 1704">
          <a:extLst>
            <a:ext uri="{FF2B5EF4-FFF2-40B4-BE49-F238E27FC236}">
              <a16:creationId xmlns:a16="http://schemas.microsoft.com/office/drawing/2014/main" id="{50243B6F-C9B7-47FF-B27B-8716651D4B1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8" name="Line 1705">
          <a:extLst>
            <a:ext uri="{FF2B5EF4-FFF2-40B4-BE49-F238E27FC236}">
              <a16:creationId xmlns:a16="http://schemas.microsoft.com/office/drawing/2014/main" id="{C2FAABFF-64DF-4DC6-9F78-81DA37AA9D5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19" name="Line 1706">
          <a:extLst>
            <a:ext uri="{FF2B5EF4-FFF2-40B4-BE49-F238E27FC236}">
              <a16:creationId xmlns:a16="http://schemas.microsoft.com/office/drawing/2014/main" id="{CA7DAB6A-E148-4DA3-806D-34B568D833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0" name="Line 1707">
          <a:extLst>
            <a:ext uri="{FF2B5EF4-FFF2-40B4-BE49-F238E27FC236}">
              <a16:creationId xmlns:a16="http://schemas.microsoft.com/office/drawing/2014/main" id="{7DCAF3D9-FC3A-404C-B582-9AC5FE0C125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1" name="Line 1694">
          <a:extLst>
            <a:ext uri="{FF2B5EF4-FFF2-40B4-BE49-F238E27FC236}">
              <a16:creationId xmlns:a16="http://schemas.microsoft.com/office/drawing/2014/main" id="{68B905B7-0DC8-483C-8A11-2C78D948193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2" name="Line 1695">
          <a:extLst>
            <a:ext uri="{FF2B5EF4-FFF2-40B4-BE49-F238E27FC236}">
              <a16:creationId xmlns:a16="http://schemas.microsoft.com/office/drawing/2014/main" id="{20A9C359-D95B-4501-AE9D-D7E40270016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3" name="Line 1696">
          <a:extLst>
            <a:ext uri="{FF2B5EF4-FFF2-40B4-BE49-F238E27FC236}">
              <a16:creationId xmlns:a16="http://schemas.microsoft.com/office/drawing/2014/main" id="{32F5428C-E73B-4BC7-AE6D-48EB071D1BB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4" name="Line 1697">
          <a:extLst>
            <a:ext uri="{FF2B5EF4-FFF2-40B4-BE49-F238E27FC236}">
              <a16:creationId xmlns:a16="http://schemas.microsoft.com/office/drawing/2014/main" id="{01DF3004-7DB6-4F15-AD6F-95BD0EF332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5" name="Line 1698">
          <a:extLst>
            <a:ext uri="{FF2B5EF4-FFF2-40B4-BE49-F238E27FC236}">
              <a16:creationId xmlns:a16="http://schemas.microsoft.com/office/drawing/2014/main" id="{AE691CF9-1CC3-48D7-824D-7D52B839873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6" name="Line 1699">
          <a:extLst>
            <a:ext uri="{FF2B5EF4-FFF2-40B4-BE49-F238E27FC236}">
              <a16:creationId xmlns:a16="http://schemas.microsoft.com/office/drawing/2014/main" id="{86BB0325-4356-488E-A5D4-99A1AEE5F6D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7" name="Line 1700">
          <a:extLst>
            <a:ext uri="{FF2B5EF4-FFF2-40B4-BE49-F238E27FC236}">
              <a16:creationId xmlns:a16="http://schemas.microsoft.com/office/drawing/2014/main" id="{D94D0825-B752-4E7A-AC6A-5C5ECDF1797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8" name="Line 1701">
          <a:extLst>
            <a:ext uri="{FF2B5EF4-FFF2-40B4-BE49-F238E27FC236}">
              <a16:creationId xmlns:a16="http://schemas.microsoft.com/office/drawing/2014/main" id="{10C32AA0-CF3D-4530-A269-D4CABD9215B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29" name="Line 1702">
          <a:extLst>
            <a:ext uri="{FF2B5EF4-FFF2-40B4-BE49-F238E27FC236}">
              <a16:creationId xmlns:a16="http://schemas.microsoft.com/office/drawing/2014/main" id="{737192D6-55EC-48EE-989B-720BFE8EC12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0" name="Line 1703">
          <a:extLst>
            <a:ext uri="{FF2B5EF4-FFF2-40B4-BE49-F238E27FC236}">
              <a16:creationId xmlns:a16="http://schemas.microsoft.com/office/drawing/2014/main" id="{AF3B10A6-BAA6-40F2-B5CA-9BB8F57E218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1" name="Line 1704">
          <a:extLst>
            <a:ext uri="{FF2B5EF4-FFF2-40B4-BE49-F238E27FC236}">
              <a16:creationId xmlns:a16="http://schemas.microsoft.com/office/drawing/2014/main" id="{6ADCCD28-1F06-4149-B439-3F46E92559C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2" name="Line 1705">
          <a:extLst>
            <a:ext uri="{FF2B5EF4-FFF2-40B4-BE49-F238E27FC236}">
              <a16:creationId xmlns:a16="http://schemas.microsoft.com/office/drawing/2014/main" id="{E29CE415-09E9-4EE4-A5B4-5A313206802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3" name="Line 1706">
          <a:extLst>
            <a:ext uri="{FF2B5EF4-FFF2-40B4-BE49-F238E27FC236}">
              <a16:creationId xmlns:a16="http://schemas.microsoft.com/office/drawing/2014/main" id="{306C1C13-6097-458F-9A2E-FCF1F64B005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4" name="Line 1707">
          <a:extLst>
            <a:ext uri="{FF2B5EF4-FFF2-40B4-BE49-F238E27FC236}">
              <a16:creationId xmlns:a16="http://schemas.microsoft.com/office/drawing/2014/main" id="{ECE69BEA-86E3-441F-A87C-87CEF927B43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5" name="Line 1694">
          <a:extLst>
            <a:ext uri="{FF2B5EF4-FFF2-40B4-BE49-F238E27FC236}">
              <a16:creationId xmlns:a16="http://schemas.microsoft.com/office/drawing/2014/main" id="{D45174CC-4B54-4D21-AFF0-1A04BC453B6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6" name="Line 1695">
          <a:extLst>
            <a:ext uri="{FF2B5EF4-FFF2-40B4-BE49-F238E27FC236}">
              <a16:creationId xmlns:a16="http://schemas.microsoft.com/office/drawing/2014/main" id="{5D16029A-C627-4A18-B70F-C37740B3FED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7" name="Line 1696">
          <a:extLst>
            <a:ext uri="{FF2B5EF4-FFF2-40B4-BE49-F238E27FC236}">
              <a16:creationId xmlns:a16="http://schemas.microsoft.com/office/drawing/2014/main" id="{B3F5F54B-215E-440F-BC8A-2D0C3B2A99D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8" name="Line 1697">
          <a:extLst>
            <a:ext uri="{FF2B5EF4-FFF2-40B4-BE49-F238E27FC236}">
              <a16:creationId xmlns:a16="http://schemas.microsoft.com/office/drawing/2014/main" id="{B57DC4EC-E59F-4F11-A784-AA4051C8F82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39" name="Line 1698">
          <a:extLst>
            <a:ext uri="{FF2B5EF4-FFF2-40B4-BE49-F238E27FC236}">
              <a16:creationId xmlns:a16="http://schemas.microsoft.com/office/drawing/2014/main" id="{645A56AF-04AC-4A46-A1AB-F60240BCF16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0" name="Line 1699">
          <a:extLst>
            <a:ext uri="{FF2B5EF4-FFF2-40B4-BE49-F238E27FC236}">
              <a16:creationId xmlns:a16="http://schemas.microsoft.com/office/drawing/2014/main" id="{56D2585B-1EB6-4679-8CD8-ECA3D430641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1" name="Line 1700">
          <a:extLst>
            <a:ext uri="{FF2B5EF4-FFF2-40B4-BE49-F238E27FC236}">
              <a16:creationId xmlns:a16="http://schemas.microsoft.com/office/drawing/2014/main" id="{FCC66B61-4C51-40DE-969F-4D592A885F8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2" name="Line 1701">
          <a:extLst>
            <a:ext uri="{FF2B5EF4-FFF2-40B4-BE49-F238E27FC236}">
              <a16:creationId xmlns:a16="http://schemas.microsoft.com/office/drawing/2014/main" id="{EC95C708-5F10-4533-A78B-E0CC4FBB9F3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3" name="Line 1702">
          <a:extLst>
            <a:ext uri="{FF2B5EF4-FFF2-40B4-BE49-F238E27FC236}">
              <a16:creationId xmlns:a16="http://schemas.microsoft.com/office/drawing/2014/main" id="{EEAD8F9F-ED5B-4265-AC5B-B6EA1E4BBF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4" name="Line 1703">
          <a:extLst>
            <a:ext uri="{FF2B5EF4-FFF2-40B4-BE49-F238E27FC236}">
              <a16:creationId xmlns:a16="http://schemas.microsoft.com/office/drawing/2014/main" id="{6E683101-1ABC-45BE-AE85-D8C8E9C6A60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5" name="Line 1704">
          <a:extLst>
            <a:ext uri="{FF2B5EF4-FFF2-40B4-BE49-F238E27FC236}">
              <a16:creationId xmlns:a16="http://schemas.microsoft.com/office/drawing/2014/main" id="{DEB06D5D-BBCC-4F09-91DC-5D16F9637F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6" name="Line 1705">
          <a:extLst>
            <a:ext uri="{FF2B5EF4-FFF2-40B4-BE49-F238E27FC236}">
              <a16:creationId xmlns:a16="http://schemas.microsoft.com/office/drawing/2014/main" id="{8FCE26E4-5441-4E0A-B467-06503486F5D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7" name="Line 1706">
          <a:extLst>
            <a:ext uri="{FF2B5EF4-FFF2-40B4-BE49-F238E27FC236}">
              <a16:creationId xmlns:a16="http://schemas.microsoft.com/office/drawing/2014/main" id="{45080A1E-299A-491E-A09B-E1E09C03FDB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8" name="Line 1707">
          <a:extLst>
            <a:ext uri="{FF2B5EF4-FFF2-40B4-BE49-F238E27FC236}">
              <a16:creationId xmlns:a16="http://schemas.microsoft.com/office/drawing/2014/main" id="{6FE7BA28-AE9C-46BC-8772-32ADBA29E3A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49" name="Line 1694">
          <a:extLst>
            <a:ext uri="{FF2B5EF4-FFF2-40B4-BE49-F238E27FC236}">
              <a16:creationId xmlns:a16="http://schemas.microsoft.com/office/drawing/2014/main" id="{8434EF33-5C9E-4481-ADE7-193291D1849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0" name="Line 1695">
          <a:extLst>
            <a:ext uri="{FF2B5EF4-FFF2-40B4-BE49-F238E27FC236}">
              <a16:creationId xmlns:a16="http://schemas.microsoft.com/office/drawing/2014/main" id="{30A64034-B75F-4394-89E8-DAAC0A9942E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1" name="Line 1696">
          <a:extLst>
            <a:ext uri="{FF2B5EF4-FFF2-40B4-BE49-F238E27FC236}">
              <a16:creationId xmlns:a16="http://schemas.microsoft.com/office/drawing/2014/main" id="{1F8216A8-20C0-47BB-9BBD-26EE07A8CB0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2" name="Line 1697">
          <a:extLst>
            <a:ext uri="{FF2B5EF4-FFF2-40B4-BE49-F238E27FC236}">
              <a16:creationId xmlns:a16="http://schemas.microsoft.com/office/drawing/2014/main" id="{36885170-6553-4F7A-8264-F4A8D14A211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3" name="Line 1698">
          <a:extLst>
            <a:ext uri="{FF2B5EF4-FFF2-40B4-BE49-F238E27FC236}">
              <a16:creationId xmlns:a16="http://schemas.microsoft.com/office/drawing/2014/main" id="{6796295E-412D-43C2-8652-8F53B88BD2A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4" name="Line 1699">
          <a:extLst>
            <a:ext uri="{FF2B5EF4-FFF2-40B4-BE49-F238E27FC236}">
              <a16:creationId xmlns:a16="http://schemas.microsoft.com/office/drawing/2014/main" id="{E71564DC-6C5C-49E8-9375-4401CE3CFE5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5" name="Line 1700">
          <a:extLst>
            <a:ext uri="{FF2B5EF4-FFF2-40B4-BE49-F238E27FC236}">
              <a16:creationId xmlns:a16="http://schemas.microsoft.com/office/drawing/2014/main" id="{4109D2D7-AE16-46DC-BFC3-7DE88C3A208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6" name="Line 1701">
          <a:extLst>
            <a:ext uri="{FF2B5EF4-FFF2-40B4-BE49-F238E27FC236}">
              <a16:creationId xmlns:a16="http://schemas.microsoft.com/office/drawing/2014/main" id="{C7D6A505-D49A-46BB-9E55-BEF51B6870E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7" name="Line 1702">
          <a:extLst>
            <a:ext uri="{FF2B5EF4-FFF2-40B4-BE49-F238E27FC236}">
              <a16:creationId xmlns:a16="http://schemas.microsoft.com/office/drawing/2014/main" id="{8175038E-8100-4B3B-986D-3781B19166E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8" name="Line 1703">
          <a:extLst>
            <a:ext uri="{FF2B5EF4-FFF2-40B4-BE49-F238E27FC236}">
              <a16:creationId xmlns:a16="http://schemas.microsoft.com/office/drawing/2014/main" id="{E3E28E37-5D56-4B6F-84E9-008E17B6567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59" name="Line 1704">
          <a:extLst>
            <a:ext uri="{FF2B5EF4-FFF2-40B4-BE49-F238E27FC236}">
              <a16:creationId xmlns:a16="http://schemas.microsoft.com/office/drawing/2014/main" id="{409F56AB-2A8F-4C71-A2F0-00DCDF0DAF3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0" name="Line 1705">
          <a:extLst>
            <a:ext uri="{FF2B5EF4-FFF2-40B4-BE49-F238E27FC236}">
              <a16:creationId xmlns:a16="http://schemas.microsoft.com/office/drawing/2014/main" id="{7289C163-359F-4881-9FD0-31CB8FD9A4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1" name="Line 1706">
          <a:extLst>
            <a:ext uri="{FF2B5EF4-FFF2-40B4-BE49-F238E27FC236}">
              <a16:creationId xmlns:a16="http://schemas.microsoft.com/office/drawing/2014/main" id="{0B5FB5B7-D067-48A8-B0D2-4C2880A75BD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2" name="Line 1707">
          <a:extLst>
            <a:ext uri="{FF2B5EF4-FFF2-40B4-BE49-F238E27FC236}">
              <a16:creationId xmlns:a16="http://schemas.microsoft.com/office/drawing/2014/main" id="{2417506A-57AB-49A8-82BA-172A1168904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3" name="Line 1694">
          <a:extLst>
            <a:ext uri="{FF2B5EF4-FFF2-40B4-BE49-F238E27FC236}">
              <a16:creationId xmlns:a16="http://schemas.microsoft.com/office/drawing/2014/main" id="{ABA8C806-4AFB-4EB2-AFEB-2FDCED5D384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4" name="Line 1695">
          <a:extLst>
            <a:ext uri="{FF2B5EF4-FFF2-40B4-BE49-F238E27FC236}">
              <a16:creationId xmlns:a16="http://schemas.microsoft.com/office/drawing/2014/main" id="{24E981C0-07BC-4420-8D5C-F7B07AB1DE6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5" name="Line 1696">
          <a:extLst>
            <a:ext uri="{FF2B5EF4-FFF2-40B4-BE49-F238E27FC236}">
              <a16:creationId xmlns:a16="http://schemas.microsoft.com/office/drawing/2014/main" id="{F7323244-C404-47DA-B816-B2146C64517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6" name="Line 1697">
          <a:extLst>
            <a:ext uri="{FF2B5EF4-FFF2-40B4-BE49-F238E27FC236}">
              <a16:creationId xmlns:a16="http://schemas.microsoft.com/office/drawing/2014/main" id="{0105D72D-8295-4158-94E4-CBEC8F09E18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7" name="Line 1698">
          <a:extLst>
            <a:ext uri="{FF2B5EF4-FFF2-40B4-BE49-F238E27FC236}">
              <a16:creationId xmlns:a16="http://schemas.microsoft.com/office/drawing/2014/main" id="{4EEEC4B1-8649-4356-8A2A-A2693D6C98C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8" name="Line 1699">
          <a:extLst>
            <a:ext uri="{FF2B5EF4-FFF2-40B4-BE49-F238E27FC236}">
              <a16:creationId xmlns:a16="http://schemas.microsoft.com/office/drawing/2014/main" id="{5E799949-5ABD-4699-9B53-837ABD440B7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69" name="Line 1700">
          <a:extLst>
            <a:ext uri="{FF2B5EF4-FFF2-40B4-BE49-F238E27FC236}">
              <a16:creationId xmlns:a16="http://schemas.microsoft.com/office/drawing/2014/main" id="{9AB0D82B-76B7-40E5-96E7-255EA810DD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0" name="Line 1701">
          <a:extLst>
            <a:ext uri="{FF2B5EF4-FFF2-40B4-BE49-F238E27FC236}">
              <a16:creationId xmlns:a16="http://schemas.microsoft.com/office/drawing/2014/main" id="{DD1F5CB6-0756-43AF-843F-F8B487A6475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1" name="Line 1702">
          <a:extLst>
            <a:ext uri="{FF2B5EF4-FFF2-40B4-BE49-F238E27FC236}">
              <a16:creationId xmlns:a16="http://schemas.microsoft.com/office/drawing/2014/main" id="{72747AE2-B89C-4A64-8B29-4E9989C3A76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2" name="Line 1703">
          <a:extLst>
            <a:ext uri="{FF2B5EF4-FFF2-40B4-BE49-F238E27FC236}">
              <a16:creationId xmlns:a16="http://schemas.microsoft.com/office/drawing/2014/main" id="{553712AE-AA95-4EE9-A25E-3B66809B895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3" name="Line 1704">
          <a:extLst>
            <a:ext uri="{FF2B5EF4-FFF2-40B4-BE49-F238E27FC236}">
              <a16:creationId xmlns:a16="http://schemas.microsoft.com/office/drawing/2014/main" id="{49B20504-517B-40DD-8B7A-A6158FBFAF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4" name="Line 1705">
          <a:extLst>
            <a:ext uri="{FF2B5EF4-FFF2-40B4-BE49-F238E27FC236}">
              <a16:creationId xmlns:a16="http://schemas.microsoft.com/office/drawing/2014/main" id="{4FFFA69F-0902-40D6-AF3C-FA1AFE09907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5" name="Line 1706">
          <a:extLst>
            <a:ext uri="{FF2B5EF4-FFF2-40B4-BE49-F238E27FC236}">
              <a16:creationId xmlns:a16="http://schemas.microsoft.com/office/drawing/2014/main" id="{82248661-E489-4B57-BF38-C0C3F72582D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6" name="Line 1707">
          <a:extLst>
            <a:ext uri="{FF2B5EF4-FFF2-40B4-BE49-F238E27FC236}">
              <a16:creationId xmlns:a16="http://schemas.microsoft.com/office/drawing/2014/main" id="{C9B4CFB1-A07D-46FB-8B3A-0EAF7FFCBD5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7" name="Line 1694">
          <a:extLst>
            <a:ext uri="{FF2B5EF4-FFF2-40B4-BE49-F238E27FC236}">
              <a16:creationId xmlns:a16="http://schemas.microsoft.com/office/drawing/2014/main" id="{68158BCC-ED18-46EE-923F-A502CBE01A3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8" name="Line 1695">
          <a:extLst>
            <a:ext uri="{FF2B5EF4-FFF2-40B4-BE49-F238E27FC236}">
              <a16:creationId xmlns:a16="http://schemas.microsoft.com/office/drawing/2014/main" id="{D17B24FA-8606-447D-8817-A1B6E567B43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79" name="Line 1696">
          <a:extLst>
            <a:ext uri="{FF2B5EF4-FFF2-40B4-BE49-F238E27FC236}">
              <a16:creationId xmlns:a16="http://schemas.microsoft.com/office/drawing/2014/main" id="{20F046DE-10D1-4729-B94F-1A33D30B63D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0" name="Line 1697">
          <a:extLst>
            <a:ext uri="{FF2B5EF4-FFF2-40B4-BE49-F238E27FC236}">
              <a16:creationId xmlns:a16="http://schemas.microsoft.com/office/drawing/2014/main" id="{F2F1B6FD-D8A3-453B-823D-68B63F77DD8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1" name="Line 1698">
          <a:extLst>
            <a:ext uri="{FF2B5EF4-FFF2-40B4-BE49-F238E27FC236}">
              <a16:creationId xmlns:a16="http://schemas.microsoft.com/office/drawing/2014/main" id="{1D2677DE-1818-48E2-9B6C-2E81AD0FAF3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2" name="Line 1699">
          <a:extLst>
            <a:ext uri="{FF2B5EF4-FFF2-40B4-BE49-F238E27FC236}">
              <a16:creationId xmlns:a16="http://schemas.microsoft.com/office/drawing/2014/main" id="{F39E1177-DF0C-4664-8A00-17FDC84D884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3" name="Line 1700">
          <a:extLst>
            <a:ext uri="{FF2B5EF4-FFF2-40B4-BE49-F238E27FC236}">
              <a16:creationId xmlns:a16="http://schemas.microsoft.com/office/drawing/2014/main" id="{D721935B-6CFF-4FBD-8043-72B3F323FE4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4" name="Line 1701">
          <a:extLst>
            <a:ext uri="{FF2B5EF4-FFF2-40B4-BE49-F238E27FC236}">
              <a16:creationId xmlns:a16="http://schemas.microsoft.com/office/drawing/2014/main" id="{75D551E6-1E2E-4D9A-8BEB-9B465706C91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5" name="Line 1702">
          <a:extLst>
            <a:ext uri="{FF2B5EF4-FFF2-40B4-BE49-F238E27FC236}">
              <a16:creationId xmlns:a16="http://schemas.microsoft.com/office/drawing/2014/main" id="{1317953F-5F10-4BE2-8201-D20365109CD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6" name="Line 1703">
          <a:extLst>
            <a:ext uri="{FF2B5EF4-FFF2-40B4-BE49-F238E27FC236}">
              <a16:creationId xmlns:a16="http://schemas.microsoft.com/office/drawing/2014/main" id="{18A1F139-316D-4846-B32D-E63F285284E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7" name="Line 1704">
          <a:extLst>
            <a:ext uri="{FF2B5EF4-FFF2-40B4-BE49-F238E27FC236}">
              <a16:creationId xmlns:a16="http://schemas.microsoft.com/office/drawing/2014/main" id="{D8C81BC4-C0E4-44F6-85B7-B224AE24EDF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8" name="Line 1705">
          <a:extLst>
            <a:ext uri="{FF2B5EF4-FFF2-40B4-BE49-F238E27FC236}">
              <a16:creationId xmlns:a16="http://schemas.microsoft.com/office/drawing/2014/main" id="{CAE2A81E-BA9B-403A-AC33-731E81E1792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89" name="Line 1706">
          <a:extLst>
            <a:ext uri="{FF2B5EF4-FFF2-40B4-BE49-F238E27FC236}">
              <a16:creationId xmlns:a16="http://schemas.microsoft.com/office/drawing/2014/main" id="{B1458476-3AA3-42BD-AACB-DDFC95AC991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216</xdr:row>
      <xdr:rowOff>0</xdr:rowOff>
    </xdr:from>
    <xdr:to>
      <xdr:col>10</xdr:col>
      <xdr:colOff>38100</xdr:colOff>
      <xdr:row>216</xdr:row>
      <xdr:rowOff>0</xdr:rowOff>
    </xdr:to>
    <xdr:sp macro="" textlink="">
      <xdr:nvSpPr>
        <xdr:cNvPr id="7390" name="Line 1707">
          <a:extLst>
            <a:ext uri="{FF2B5EF4-FFF2-40B4-BE49-F238E27FC236}">
              <a16:creationId xmlns:a16="http://schemas.microsoft.com/office/drawing/2014/main" id="{F5B50F5D-AAA4-4A78-BBAD-8E16CBB914C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1" name="Line 1694">
          <a:extLst>
            <a:ext uri="{FF2B5EF4-FFF2-40B4-BE49-F238E27FC236}">
              <a16:creationId xmlns:a16="http://schemas.microsoft.com/office/drawing/2014/main" id="{0D2D8B85-F893-4296-A84E-5EE5E4867DC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2" name="Line 1695">
          <a:extLst>
            <a:ext uri="{FF2B5EF4-FFF2-40B4-BE49-F238E27FC236}">
              <a16:creationId xmlns:a16="http://schemas.microsoft.com/office/drawing/2014/main" id="{DC174B5D-521C-48C2-83E3-39544868365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3" name="Line 1696">
          <a:extLst>
            <a:ext uri="{FF2B5EF4-FFF2-40B4-BE49-F238E27FC236}">
              <a16:creationId xmlns:a16="http://schemas.microsoft.com/office/drawing/2014/main" id="{B5AA9BEE-4429-4CDB-82D6-A3223E50A97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4" name="Line 1697">
          <a:extLst>
            <a:ext uri="{FF2B5EF4-FFF2-40B4-BE49-F238E27FC236}">
              <a16:creationId xmlns:a16="http://schemas.microsoft.com/office/drawing/2014/main" id="{08A3EEC1-867D-478D-A931-B3A39C93D9A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5" name="Line 1698">
          <a:extLst>
            <a:ext uri="{FF2B5EF4-FFF2-40B4-BE49-F238E27FC236}">
              <a16:creationId xmlns:a16="http://schemas.microsoft.com/office/drawing/2014/main" id="{549A0F16-6FBE-4F86-BDE6-76137257FF7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6" name="Line 1699">
          <a:extLst>
            <a:ext uri="{FF2B5EF4-FFF2-40B4-BE49-F238E27FC236}">
              <a16:creationId xmlns:a16="http://schemas.microsoft.com/office/drawing/2014/main" id="{1C0205F1-0588-455B-8A79-5997AAE5FF0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7" name="Line 1700">
          <a:extLst>
            <a:ext uri="{FF2B5EF4-FFF2-40B4-BE49-F238E27FC236}">
              <a16:creationId xmlns:a16="http://schemas.microsoft.com/office/drawing/2014/main" id="{291B0CD0-D733-49AE-8CC4-BE392DCCF41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8" name="Line 1701">
          <a:extLst>
            <a:ext uri="{FF2B5EF4-FFF2-40B4-BE49-F238E27FC236}">
              <a16:creationId xmlns:a16="http://schemas.microsoft.com/office/drawing/2014/main" id="{898B70AE-520B-44D4-BAEC-C0F38E31ABF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399" name="Line 1702">
          <a:extLst>
            <a:ext uri="{FF2B5EF4-FFF2-40B4-BE49-F238E27FC236}">
              <a16:creationId xmlns:a16="http://schemas.microsoft.com/office/drawing/2014/main" id="{9CB2BF04-1F58-4919-B4B6-50CCDAD4A70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0" name="Line 1703">
          <a:extLst>
            <a:ext uri="{FF2B5EF4-FFF2-40B4-BE49-F238E27FC236}">
              <a16:creationId xmlns:a16="http://schemas.microsoft.com/office/drawing/2014/main" id="{C4D7F6CE-FE47-48D2-A9AF-63B60DCA38C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1" name="Line 1704">
          <a:extLst>
            <a:ext uri="{FF2B5EF4-FFF2-40B4-BE49-F238E27FC236}">
              <a16:creationId xmlns:a16="http://schemas.microsoft.com/office/drawing/2014/main" id="{9E2FF10C-AE91-4BA3-AB92-5A69BABEE53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2" name="Line 1705">
          <a:extLst>
            <a:ext uri="{FF2B5EF4-FFF2-40B4-BE49-F238E27FC236}">
              <a16:creationId xmlns:a16="http://schemas.microsoft.com/office/drawing/2014/main" id="{22512D9B-D12C-46FA-A291-08CB917A1C8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3" name="Line 1706">
          <a:extLst>
            <a:ext uri="{FF2B5EF4-FFF2-40B4-BE49-F238E27FC236}">
              <a16:creationId xmlns:a16="http://schemas.microsoft.com/office/drawing/2014/main" id="{3A3C0768-9CFA-4612-AE1A-CDBA5FA5FEE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4" name="Line 1707">
          <a:extLst>
            <a:ext uri="{FF2B5EF4-FFF2-40B4-BE49-F238E27FC236}">
              <a16:creationId xmlns:a16="http://schemas.microsoft.com/office/drawing/2014/main" id="{E12B1DD6-F11A-4BD0-9B69-06237C53A04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5" name="Line 1694">
          <a:extLst>
            <a:ext uri="{FF2B5EF4-FFF2-40B4-BE49-F238E27FC236}">
              <a16:creationId xmlns:a16="http://schemas.microsoft.com/office/drawing/2014/main" id="{32D7038C-4B2C-42B1-ADCC-2DCAF6ACDC0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6" name="Line 1695">
          <a:extLst>
            <a:ext uri="{FF2B5EF4-FFF2-40B4-BE49-F238E27FC236}">
              <a16:creationId xmlns:a16="http://schemas.microsoft.com/office/drawing/2014/main" id="{5621B586-37D4-4476-B005-29ABCE26D7D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7" name="Line 1696">
          <a:extLst>
            <a:ext uri="{FF2B5EF4-FFF2-40B4-BE49-F238E27FC236}">
              <a16:creationId xmlns:a16="http://schemas.microsoft.com/office/drawing/2014/main" id="{E51E9D4C-A548-48F2-910A-A8B5F7CE2E3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8" name="Line 1697">
          <a:extLst>
            <a:ext uri="{FF2B5EF4-FFF2-40B4-BE49-F238E27FC236}">
              <a16:creationId xmlns:a16="http://schemas.microsoft.com/office/drawing/2014/main" id="{88432DAA-1352-4630-90D9-B806E58F2F0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09" name="Line 1698">
          <a:extLst>
            <a:ext uri="{FF2B5EF4-FFF2-40B4-BE49-F238E27FC236}">
              <a16:creationId xmlns:a16="http://schemas.microsoft.com/office/drawing/2014/main" id="{9D61BF76-6509-44A2-AE9A-758AE86469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0" name="Line 1699">
          <a:extLst>
            <a:ext uri="{FF2B5EF4-FFF2-40B4-BE49-F238E27FC236}">
              <a16:creationId xmlns:a16="http://schemas.microsoft.com/office/drawing/2014/main" id="{F2BDA50F-5840-4D02-8550-0D51524B939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1" name="Line 1700">
          <a:extLst>
            <a:ext uri="{FF2B5EF4-FFF2-40B4-BE49-F238E27FC236}">
              <a16:creationId xmlns:a16="http://schemas.microsoft.com/office/drawing/2014/main" id="{C95E3079-AC3D-4781-929E-0D591F173A6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2" name="Line 1701">
          <a:extLst>
            <a:ext uri="{FF2B5EF4-FFF2-40B4-BE49-F238E27FC236}">
              <a16:creationId xmlns:a16="http://schemas.microsoft.com/office/drawing/2014/main" id="{27A5883E-B1A3-41EB-AC31-92E0738E72D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3" name="Line 1702">
          <a:extLst>
            <a:ext uri="{FF2B5EF4-FFF2-40B4-BE49-F238E27FC236}">
              <a16:creationId xmlns:a16="http://schemas.microsoft.com/office/drawing/2014/main" id="{00835925-3CFF-49DE-A1E0-34DBEA09A73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4" name="Line 1703">
          <a:extLst>
            <a:ext uri="{FF2B5EF4-FFF2-40B4-BE49-F238E27FC236}">
              <a16:creationId xmlns:a16="http://schemas.microsoft.com/office/drawing/2014/main" id="{5F1C910D-E2A2-40D0-AE9A-5AC6075396E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5" name="Line 1704">
          <a:extLst>
            <a:ext uri="{FF2B5EF4-FFF2-40B4-BE49-F238E27FC236}">
              <a16:creationId xmlns:a16="http://schemas.microsoft.com/office/drawing/2014/main" id="{FA0E6250-4145-448A-BD4C-2604F11577F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6" name="Line 1705">
          <a:extLst>
            <a:ext uri="{FF2B5EF4-FFF2-40B4-BE49-F238E27FC236}">
              <a16:creationId xmlns:a16="http://schemas.microsoft.com/office/drawing/2014/main" id="{BB23B7AB-FA5D-4F66-885A-FCF241215A4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7" name="Line 1706">
          <a:extLst>
            <a:ext uri="{FF2B5EF4-FFF2-40B4-BE49-F238E27FC236}">
              <a16:creationId xmlns:a16="http://schemas.microsoft.com/office/drawing/2014/main" id="{8E90F1EC-3485-4A43-82BB-1FAD269569C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8" name="Line 1707">
          <a:extLst>
            <a:ext uri="{FF2B5EF4-FFF2-40B4-BE49-F238E27FC236}">
              <a16:creationId xmlns:a16="http://schemas.microsoft.com/office/drawing/2014/main" id="{567B8FFF-EB55-46FF-9D82-266EDA66F2E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19" name="Line 1694">
          <a:extLst>
            <a:ext uri="{FF2B5EF4-FFF2-40B4-BE49-F238E27FC236}">
              <a16:creationId xmlns:a16="http://schemas.microsoft.com/office/drawing/2014/main" id="{81884EEE-D5DF-40C3-9218-55D7A513B25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0" name="Line 1695">
          <a:extLst>
            <a:ext uri="{FF2B5EF4-FFF2-40B4-BE49-F238E27FC236}">
              <a16:creationId xmlns:a16="http://schemas.microsoft.com/office/drawing/2014/main" id="{1F4C4C23-745C-4F70-A065-91ADBF9F6BA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1" name="Line 1696">
          <a:extLst>
            <a:ext uri="{FF2B5EF4-FFF2-40B4-BE49-F238E27FC236}">
              <a16:creationId xmlns:a16="http://schemas.microsoft.com/office/drawing/2014/main" id="{5BDE67D9-268C-4A15-BD3F-539AB19466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2" name="Line 1697">
          <a:extLst>
            <a:ext uri="{FF2B5EF4-FFF2-40B4-BE49-F238E27FC236}">
              <a16:creationId xmlns:a16="http://schemas.microsoft.com/office/drawing/2014/main" id="{80467453-4FAA-4C65-A284-029CB125358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3" name="Line 1698">
          <a:extLst>
            <a:ext uri="{FF2B5EF4-FFF2-40B4-BE49-F238E27FC236}">
              <a16:creationId xmlns:a16="http://schemas.microsoft.com/office/drawing/2014/main" id="{863EE510-D9E9-481A-9828-24E87F03CEC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4" name="Line 1699">
          <a:extLst>
            <a:ext uri="{FF2B5EF4-FFF2-40B4-BE49-F238E27FC236}">
              <a16:creationId xmlns:a16="http://schemas.microsoft.com/office/drawing/2014/main" id="{5DCD9C2D-B259-42D2-89B6-1AEC3FF3695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5" name="Line 1700">
          <a:extLst>
            <a:ext uri="{FF2B5EF4-FFF2-40B4-BE49-F238E27FC236}">
              <a16:creationId xmlns:a16="http://schemas.microsoft.com/office/drawing/2014/main" id="{4C721A8F-FCE0-41D7-857D-9A9756FD141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6" name="Line 1701">
          <a:extLst>
            <a:ext uri="{FF2B5EF4-FFF2-40B4-BE49-F238E27FC236}">
              <a16:creationId xmlns:a16="http://schemas.microsoft.com/office/drawing/2014/main" id="{131310FA-B3FB-4084-AFC8-F22791B0B24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7" name="Line 1702">
          <a:extLst>
            <a:ext uri="{FF2B5EF4-FFF2-40B4-BE49-F238E27FC236}">
              <a16:creationId xmlns:a16="http://schemas.microsoft.com/office/drawing/2014/main" id="{B3C97110-CE09-4D5D-A5E4-23EA94A39ED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8" name="Line 1703">
          <a:extLst>
            <a:ext uri="{FF2B5EF4-FFF2-40B4-BE49-F238E27FC236}">
              <a16:creationId xmlns:a16="http://schemas.microsoft.com/office/drawing/2014/main" id="{C3216235-2FCF-45F9-A4E8-2595AE56C28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29" name="Line 1704">
          <a:extLst>
            <a:ext uri="{FF2B5EF4-FFF2-40B4-BE49-F238E27FC236}">
              <a16:creationId xmlns:a16="http://schemas.microsoft.com/office/drawing/2014/main" id="{E844CE93-0065-4A2A-A6F0-10F93DE8CB5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0" name="Line 1705">
          <a:extLst>
            <a:ext uri="{FF2B5EF4-FFF2-40B4-BE49-F238E27FC236}">
              <a16:creationId xmlns:a16="http://schemas.microsoft.com/office/drawing/2014/main" id="{FFC29893-B84B-49BF-B4C0-C8745CDCF02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1" name="Line 1706">
          <a:extLst>
            <a:ext uri="{FF2B5EF4-FFF2-40B4-BE49-F238E27FC236}">
              <a16:creationId xmlns:a16="http://schemas.microsoft.com/office/drawing/2014/main" id="{F14F739E-6F8A-465D-A19C-87B997BD825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2" name="Line 1707">
          <a:extLst>
            <a:ext uri="{FF2B5EF4-FFF2-40B4-BE49-F238E27FC236}">
              <a16:creationId xmlns:a16="http://schemas.microsoft.com/office/drawing/2014/main" id="{B498FE59-0F9B-465C-AD7A-1AEA5198F7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3" name="Line 1694">
          <a:extLst>
            <a:ext uri="{FF2B5EF4-FFF2-40B4-BE49-F238E27FC236}">
              <a16:creationId xmlns:a16="http://schemas.microsoft.com/office/drawing/2014/main" id="{A72D0DDC-3795-4ACB-AE1D-31422269CB0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4" name="Line 1695">
          <a:extLst>
            <a:ext uri="{FF2B5EF4-FFF2-40B4-BE49-F238E27FC236}">
              <a16:creationId xmlns:a16="http://schemas.microsoft.com/office/drawing/2014/main" id="{68FA3D5C-9A36-4AD3-83A6-4DDF779A832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5" name="Line 1696">
          <a:extLst>
            <a:ext uri="{FF2B5EF4-FFF2-40B4-BE49-F238E27FC236}">
              <a16:creationId xmlns:a16="http://schemas.microsoft.com/office/drawing/2014/main" id="{9D75AEBD-676B-40D5-8F49-F8053FE5682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6" name="Line 1697">
          <a:extLst>
            <a:ext uri="{FF2B5EF4-FFF2-40B4-BE49-F238E27FC236}">
              <a16:creationId xmlns:a16="http://schemas.microsoft.com/office/drawing/2014/main" id="{1C91C590-7505-4487-8A92-ED641A481C6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7" name="Line 1698">
          <a:extLst>
            <a:ext uri="{FF2B5EF4-FFF2-40B4-BE49-F238E27FC236}">
              <a16:creationId xmlns:a16="http://schemas.microsoft.com/office/drawing/2014/main" id="{9FA19878-BB5A-4810-B32C-39FF28A086C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8" name="Line 1699">
          <a:extLst>
            <a:ext uri="{FF2B5EF4-FFF2-40B4-BE49-F238E27FC236}">
              <a16:creationId xmlns:a16="http://schemas.microsoft.com/office/drawing/2014/main" id="{3AE067FF-7A09-461C-9C41-69615F49842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39" name="Line 1700">
          <a:extLst>
            <a:ext uri="{FF2B5EF4-FFF2-40B4-BE49-F238E27FC236}">
              <a16:creationId xmlns:a16="http://schemas.microsoft.com/office/drawing/2014/main" id="{44691C08-7A46-4B26-8E6F-C2F01C3B311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0" name="Line 1701">
          <a:extLst>
            <a:ext uri="{FF2B5EF4-FFF2-40B4-BE49-F238E27FC236}">
              <a16:creationId xmlns:a16="http://schemas.microsoft.com/office/drawing/2014/main" id="{6005A7A4-1D03-40A7-BE05-2012CC1221E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1" name="Line 1702">
          <a:extLst>
            <a:ext uri="{FF2B5EF4-FFF2-40B4-BE49-F238E27FC236}">
              <a16:creationId xmlns:a16="http://schemas.microsoft.com/office/drawing/2014/main" id="{EF880702-67CD-4C7D-83A5-F0BFDD52C22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2" name="Line 1703">
          <a:extLst>
            <a:ext uri="{FF2B5EF4-FFF2-40B4-BE49-F238E27FC236}">
              <a16:creationId xmlns:a16="http://schemas.microsoft.com/office/drawing/2014/main" id="{8F8B685F-2182-42D1-9288-B9F6C753D49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3" name="Line 1704">
          <a:extLst>
            <a:ext uri="{FF2B5EF4-FFF2-40B4-BE49-F238E27FC236}">
              <a16:creationId xmlns:a16="http://schemas.microsoft.com/office/drawing/2014/main" id="{EEA75AC6-3043-4337-992E-8B6E2D56394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4" name="Line 1705">
          <a:extLst>
            <a:ext uri="{FF2B5EF4-FFF2-40B4-BE49-F238E27FC236}">
              <a16:creationId xmlns:a16="http://schemas.microsoft.com/office/drawing/2014/main" id="{55E7CB2A-687A-4BA0-9FC0-53F00DD8EE4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5" name="Line 1706">
          <a:extLst>
            <a:ext uri="{FF2B5EF4-FFF2-40B4-BE49-F238E27FC236}">
              <a16:creationId xmlns:a16="http://schemas.microsoft.com/office/drawing/2014/main" id="{15F4C687-9E9F-450C-BB9C-46D2BDD512D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6" name="Line 1707">
          <a:extLst>
            <a:ext uri="{FF2B5EF4-FFF2-40B4-BE49-F238E27FC236}">
              <a16:creationId xmlns:a16="http://schemas.microsoft.com/office/drawing/2014/main" id="{8ADC1316-F690-4743-A76A-82269E9D8BF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7" name="Line 1694">
          <a:extLst>
            <a:ext uri="{FF2B5EF4-FFF2-40B4-BE49-F238E27FC236}">
              <a16:creationId xmlns:a16="http://schemas.microsoft.com/office/drawing/2014/main" id="{B00BD4A8-FAD8-46EB-8BBC-45388797342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8" name="Line 1695">
          <a:extLst>
            <a:ext uri="{FF2B5EF4-FFF2-40B4-BE49-F238E27FC236}">
              <a16:creationId xmlns:a16="http://schemas.microsoft.com/office/drawing/2014/main" id="{D83E0042-A814-4FD1-A246-F94F1AC21FB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49" name="Line 1696">
          <a:extLst>
            <a:ext uri="{FF2B5EF4-FFF2-40B4-BE49-F238E27FC236}">
              <a16:creationId xmlns:a16="http://schemas.microsoft.com/office/drawing/2014/main" id="{560B30B1-0A08-460F-9A15-8FD40C3CCAA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0" name="Line 1697">
          <a:extLst>
            <a:ext uri="{FF2B5EF4-FFF2-40B4-BE49-F238E27FC236}">
              <a16:creationId xmlns:a16="http://schemas.microsoft.com/office/drawing/2014/main" id="{E810BC8A-2ED0-44AA-B451-F116C1A01AB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1" name="Line 1698">
          <a:extLst>
            <a:ext uri="{FF2B5EF4-FFF2-40B4-BE49-F238E27FC236}">
              <a16:creationId xmlns:a16="http://schemas.microsoft.com/office/drawing/2014/main" id="{E3AC376A-B627-4376-B6C9-F65900222F0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2" name="Line 1699">
          <a:extLst>
            <a:ext uri="{FF2B5EF4-FFF2-40B4-BE49-F238E27FC236}">
              <a16:creationId xmlns:a16="http://schemas.microsoft.com/office/drawing/2014/main" id="{1EF33789-BCCE-434A-A036-257798C61C6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3" name="Line 1700">
          <a:extLst>
            <a:ext uri="{FF2B5EF4-FFF2-40B4-BE49-F238E27FC236}">
              <a16:creationId xmlns:a16="http://schemas.microsoft.com/office/drawing/2014/main" id="{AD999228-7B99-43B1-92AE-91CDDB5D03A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4" name="Line 1701">
          <a:extLst>
            <a:ext uri="{FF2B5EF4-FFF2-40B4-BE49-F238E27FC236}">
              <a16:creationId xmlns:a16="http://schemas.microsoft.com/office/drawing/2014/main" id="{80763F07-B002-41F7-B526-A1A4E28197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5" name="Line 1702">
          <a:extLst>
            <a:ext uri="{FF2B5EF4-FFF2-40B4-BE49-F238E27FC236}">
              <a16:creationId xmlns:a16="http://schemas.microsoft.com/office/drawing/2014/main" id="{15493A40-0AE5-4416-A0EA-7B8F3288586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6" name="Line 1703">
          <a:extLst>
            <a:ext uri="{FF2B5EF4-FFF2-40B4-BE49-F238E27FC236}">
              <a16:creationId xmlns:a16="http://schemas.microsoft.com/office/drawing/2014/main" id="{C7C3CB43-CA2E-4267-91FD-6D344474775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7" name="Line 1704">
          <a:extLst>
            <a:ext uri="{FF2B5EF4-FFF2-40B4-BE49-F238E27FC236}">
              <a16:creationId xmlns:a16="http://schemas.microsoft.com/office/drawing/2014/main" id="{D3D73F6E-FA46-477A-8DB4-233769B3937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8" name="Line 1705">
          <a:extLst>
            <a:ext uri="{FF2B5EF4-FFF2-40B4-BE49-F238E27FC236}">
              <a16:creationId xmlns:a16="http://schemas.microsoft.com/office/drawing/2014/main" id="{245470FF-6AFF-4A7B-A164-8346652DB9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59" name="Line 1706">
          <a:extLst>
            <a:ext uri="{FF2B5EF4-FFF2-40B4-BE49-F238E27FC236}">
              <a16:creationId xmlns:a16="http://schemas.microsoft.com/office/drawing/2014/main" id="{50B51A5A-DDC8-4C60-80B6-E89F078AC40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0" name="Line 1707">
          <a:extLst>
            <a:ext uri="{FF2B5EF4-FFF2-40B4-BE49-F238E27FC236}">
              <a16:creationId xmlns:a16="http://schemas.microsoft.com/office/drawing/2014/main" id="{98717145-0CD1-47AC-BB4D-A5E256EBDC7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1" name="Line 1694">
          <a:extLst>
            <a:ext uri="{FF2B5EF4-FFF2-40B4-BE49-F238E27FC236}">
              <a16:creationId xmlns:a16="http://schemas.microsoft.com/office/drawing/2014/main" id="{B8464955-1568-4041-AE42-3A9B2B6991A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2" name="Line 1695">
          <a:extLst>
            <a:ext uri="{FF2B5EF4-FFF2-40B4-BE49-F238E27FC236}">
              <a16:creationId xmlns:a16="http://schemas.microsoft.com/office/drawing/2014/main" id="{B5BB12A4-258B-45E5-857E-E07309F7E9F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3" name="Line 1696">
          <a:extLst>
            <a:ext uri="{FF2B5EF4-FFF2-40B4-BE49-F238E27FC236}">
              <a16:creationId xmlns:a16="http://schemas.microsoft.com/office/drawing/2014/main" id="{FA1A95F6-331E-4750-95A7-7EC64BBE4AF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4" name="Line 1697">
          <a:extLst>
            <a:ext uri="{FF2B5EF4-FFF2-40B4-BE49-F238E27FC236}">
              <a16:creationId xmlns:a16="http://schemas.microsoft.com/office/drawing/2014/main" id="{6CD335F7-44F0-4E75-BDF3-E0374146935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5" name="Line 1698">
          <a:extLst>
            <a:ext uri="{FF2B5EF4-FFF2-40B4-BE49-F238E27FC236}">
              <a16:creationId xmlns:a16="http://schemas.microsoft.com/office/drawing/2014/main" id="{43F55444-C743-4D5E-A1A0-186AEA9EC71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6" name="Line 1699">
          <a:extLst>
            <a:ext uri="{FF2B5EF4-FFF2-40B4-BE49-F238E27FC236}">
              <a16:creationId xmlns:a16="http://schemas.microsoft.com/office/drawing/2014/main" id="{83BE58ED-2649-4210-B226-6326A1D0B9A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7" name="Line 1700">
          <a:extLst>
            <a:ext uri="{FF2B5EF4-FFF2-40B4-BE49-F238E27FC236}">
              <a16:creationId xmlns:a16="http://schemas.microsoft.com/office/drawing/2014/main" id="{C91DE0CB-5171-4C17-BD36-F78694F753D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8" name="Line 1701">
          <a:extLst>
            <a:ext uri="{FF2B5EF4-FFF2-40B4-BE49-F238E27FC236}">
              <a16:creationId xmlns:a16="http://schemas.microsoft.com/office/drawing/2014/main" id="{B8CE6517-5CC0-45A7-9628-35FECBE7CF0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69" name="Line 1702">
          <a:extLst>
            <a:ext uri="{FF2B5EF4-FFF2-40B4-BE49-F238E27FC236}">
              <a16:creationId xmlns:a16="http://schemas.microsoft.com/office/drawing/2014/main" id="{59636940-73A4-4700-9AF8-E5FAA8BA799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0" name="Line 1703">
          <a:extLst>
            <a:ext uri="{FF2B5EF4-FFF2-40B4-BE49-F238E27FC236}">
              <a16:creationId xmlns:a16="http://schemas.microsoft.com/office/drawing/2014/main" id="{04B1EB2A-9204-45A4-99B6-69DDCB3B014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1" name="Line 1704">
          <a:extLst>
            <a:ext uri="{FF2B5EF4-FFF2-40B4-BE49-F238E27FC236}">
              <a16:creationId xmlns:a16="http://schemas.microsoft.com/office/drawing/2014/main" id="{2D4F6636-95E1-498C-95A2-E6F13486AF7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2" name="Line 1705">
          <a:extLst>
            <a:ext uri="{FF2B5EF4-FFF2-40B4-BE49-F238E27FC236}">
              <a16:creationId xmlns:a16="http://schemas.microsoft.com/office/drawing/2014/main" id="{340753BC-F4FE-492B-A8A3-B8FFD64F05B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3" name="Line 1706">
          <a:extLst>
            <a:ext uri="{FF2B5EF4-FFF2-40B4-BE49-F238E27FC236}">
              <a16:creationId xmlns:a16="http://schemas.microsoft.com/office/drawing/2014/main" id="{BA9BF439-154A-4DD2-B54B-67A0D09F0E6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4" name="Line 1707">
          <a:extLst>
            <a:ext uri="{FF2B5EF4-FFF2-40B4-BE49-F238E27FC236}">
              <a16:creationId xmlns:a16="http://schemas.microsoft.com/office/drawing/2014/main" id="{2105BF7D-8C61-4E87-A165-334236484EB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5" name="Line 1694">
          <a:extLst>
            <a:ext uri="{FF2B5EF4-FFF2-40B4-BE49-F238E27FC236}">
              <a16:creationId xmlns:a16="http://schemas.microsoft.com/office/drawing/2014/main" id="{247D219C-8DD6-40C0-B1D7-E73E081E17C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6" name="Line 1695">
          <a:extLst>
            <a:ext uri="{FF2B5EF4-FFF2-40B4-BE49-F238E27FC236}">
              <a16:creationId xmlns:a16="http://schemas.microsoft.com/office/drawing/2014/main" id="{647A14B8-D0E4-4274-92F3-06BA68FEBCF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7" name="Line 1696">
          <a:extLst>
            <a:ext uri="{FF2B5EF4-FFF2-40B4-BE49-F238E27FC236}">
              <a16:creationId xmlns:a16="http://schemas.microsoft.com/office/drawing/2014/main" id="{1491DE5C-3FC6-426E-93EB-9EC1C3674FB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8" name="Line 1697">
          <a:extLst>
            <a:ext uri="{FF2B5EF4-FFF2-40B4-BE49-F238E27FC236}">
              <a16:creationId xmlns:a16="http://schemas.microsoft.com/office/drawing/2014/main" id="{1699088E-280C-4E54-AA5F-132CB571907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79" name="Line 1698">
          <a:extLst>
            <a:ext uri="{FF2B5EF4-FFF2-40B4-BE49-F238E27FC236}">
              <a16:creationId xmlns:a16="http://schemas.microsoft.com/office/drawing/2014/main" id="{A8F380F2-24E1-42D7-A2D6-B806DDA6CB1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0" name="Line 1699">
          <a:extLst>
            <a:ext uri="{FF2B5EF4-FFF2-40B4-BE49-F238E27FC236}">
              <a16:creationId xmlns:a16="http://schemas.microsoft.com/office/drawing/2014/main" id="{672EB9B5-1C45-471A-A61E-A04F5850E78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1" name="Line 1700">
          <a:extLst>
            <a:ext uri="{FF2B5EF4-FFF2-40B4-BE49-F238E27FC236}">
              <a16:creationId xmlns:a16="http://schemas.microsoft.com/office/drawing/2014/main" id="{FCBBF93A-486C-4D4C-8BD6-DE022EE0432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2" name="Line 1701">
          <a:extLst>
            <a:ext uri="{FF2B5EF4-FFF2-40B4-BE49-F238E27FC236}">
              <a16:creationId xmlns:a16="http://schemas.microsoft.com/office/drawing/2014/main" id="{E5933024-8558-44D2-BEFF-D51E20BCABB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3" name="Line 1702">
          <a:extLst>
            <a:ext uri="{FF2B5EF4-FFF2-40B4-BE49-F238E27FC236}">
              <a16:creationId xmlns:a16="http://schemas.microsoft.com/office/drawing/2014/main" id="{4DAEB8DD-B502-45CE-8EF0-5515066B2B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4" name="Line 1703">
          <a:extLst>
            <a:ext uri="{FF2B5EF4-FFF2-40B4-BE49-F238E27FC236}">
              <a16:creationId xmlns:a16="http://schemas.microsoft.com/office/drawing/2014/main" id="{16301191-4EAE-43A8-ABA3-98A65FC6392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5" name="Line 1704">
          <a:extLst>
            <a:ext uri="{FF2B5EF4-FFF2-40B4-BE49-F238E27FC236}">
              <a16:creationId xmlns:a16="http://schemas.microsoft.com/office/drawing/2014/main" id="{76BBA767-3636-4990-B389-4D7EE098541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6" name="Line 1705">
          <a:extLst>
            <a:ext uri="{FF2B5EF4-FFF2-40B4-BE49-F238E27FC236}">
              <a16:creationId xmlns:a16="http://schemas.microsoft.com/office/drawing/2014/main" id="{3CBC74B8-FB04-48D9-8199-3501D9D565E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7" name="Line 1706">
          <a:extLst>
            <a:ext uri="{FF2B5EF4-FFF2-40B4-BE49-F238E27FC236}">
              <a16:creationId xmlns:a16="http://schemas.microsoft.com/office/drawing/2014/main" id="{6190F485-42BB-4E4E-90E9-07204A96213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8" name="Line 1707">
          <a:extLst>
            <a:ext uri="{FF2B5EF4-FFF2-40B4-BE49-F238E27FC236}">
              <a16:creationId xmlns:a16="http://schemas.microsoft.com/office/drawing/2014/main" id="{A43F0AAB-2421-474E-BF26-B5ECCF896DA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89" name="Line 1694">
          <a:extLst>
            <a:ext uri="{FF2B5EF4-FFF2-40B4-BE49-F238E27FC236}">
              <a16:creationId xmlns:a16="http://schemas.microsoft.com/office/drawing/2014/main" id="{FB4E7CD2-911B-4D11-965B-2B2A28222F5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0" name="Line 1695">
          <a:extLst>
            <a:ext uri="{FF2B5EF4-FFF2-40B4-BE49-F238E27FC236}">
              <a16:creationId xmlns:a16="http://schemas.microsoft.com/office/drawing/2014/main" id="{CCDD90F7-C2A0-4DDA-8E6D-75153C52165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1" name="Line 1696">
          <a:extLst>
            <a:ext uri="{FF2B5EF4-FFF2-40B4-BE49-F238E27FC236}">
              <a16:creationId xmlns:a16="http://schemas.microsoft.com/office/drawing/2014/main" id="{629CCB09-B943-477B-8D9F-726FA8D366A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2" name="Line 1697">
          <a:extLst>
            <a:ext uri="{FF2B5EF4-FFF2-40B4-BE49-F238E27FC236}">
              <a16:creationId xmlns:a16="http://schemas.microsoft.com/office/drawing/2014/main" id="{18569D7C-ED2A-423C-9FDD-D03478D96E3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3" name="Line 1698">
          <a:extLst>
            <a:ext uri="{FF2B5EF4-FFF2-40B4-BE49-F238E27FC236}">
              <a16:creationId xmlns:a16="http://schemas.microsoft.com/office/drawing/2014/main" id="{EC24C4F3-8D17-4B7A-8E84-007E75D5B11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4" name="Line 1699">
          <a:extLst>
            <a:ext uri="{FF2B5EF4-FFF2-40B4-BE49-F238E27FC236}">
              <a16:creationId xmlns:a16="http://schemas.microsoft.com/office/drawing/2014/main" id="{5F5689C2-4358-4DCF-B240-B9F4A8E7526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5" name="Line 1700">
          <a:extLst>
            <a:ext uri="{FF2B5EF4-FFF2-40B4-BE49-F238E27FC236}">
              <a16:creationId xmlns:a16="http://schemas.microsoft.com/office/drawing/2014/main" id="{C3E8D60E-32EB-4A63-933E-900A98D0E66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6" name="Line 1701">
          <a:extLst>
            <a:ext uri="{FF2B5EF4-FFF2-40B4-BE49-F238E27FC236}">
              <a16:creationId xmlns:a16="http://schemas.microsoft.com/office/drawing/2014/main" id="{6A538EE7-6544-4090-A3DD-CC6C12AC1C5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7" name="Line 1702">
          <a:extLst>
            <a:ext uri="{FF2B5EF4-FFF2-40B4-BE49-F238E27FC236}">
              <a16:creationId xmlns:a16="http://schemas.microsoft.com/office/drawing/2014/main" id="{59E472F1-896E-4482-B9F3-12D5FF23AD4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8" name="Line 1703">
          <a:extLst>
            <a:ext uri="{FF2B5EF4-FFF2-40B4-BE49-F238E27FC236}">
              <a16:creationId xmlns:a16="http://schemas.microsoft.com/office/drawing/2014/main" id="{63105CAC-E8B9-4389-AA3D-0EF8B62C7D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499" name="Line 1704">
          <a:extLst>
            <a:ext uri="{FF2B5EF4-FFF2-40B4-BE49-F238E27FC236}">
              <a16:creationId xmlns:a16="http://schemas.microsoft.com/office/drawing/2014/main" id="{0E46E665-E9E6-4673-B6DE-89FF2445355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500" name="Line 1705">
          <a:extLst>
            <a:ext uri="{FF2B5EF4-FFF2-40B4-BE49-F238E27FC236}">
              <a16:creationId xmlns:a16="http://schemas.microsoft.com/office/drawing/2014/main" id="{BF4CB44F-042C-48DB-BEFD-30D14E8619F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501" name="Line 1706">
          <a:extLst>
            <a:ext uri="{FF2B5EF4-FFF2-40B4-BE49-F238E27FC236}">
              <a16:creationId xmlns:a16="http://schemas.microsoft.com/office/drawing/2014/main" id="{4B58B78F-8A9E-434A-A267-7C3EF7F7B1F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220</xdr:row>
      <xdr:rowOff>0</xdr:rowOff>
    </xdr:from>
    <xdr:to>
      <xdr:col>10</xdr:col>
      <xdr:colOff>38100</xdr:colOff>
      <xdr:row>220</xdr:row>
      <xdr:rowOff>0</xdr:rowOff>
    </xdr:to>
    <xdr:sp macro="" textlink="">
      <xdr:nvSpPr>
        <xdr:cNvPr id="7502" name="Line 1707">
          <a:extLst>
            <a:ext uri="{FF2B5EF4-FFF2-40B4-BE49-F238E27FC236}">
              <a16:creationId xmlns:a16="http://schemas.microsoft.com/office/drawing/2014/main" id="{30A6218C-1CA4-4037-83DC-3A29DA1303A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45" name="Line 1694">
          <a:extLst>
            <a:ext uri="{FF2B5EF4-FFF2-40B4-BE49-F238E27FC236}">
              <a16:creationId xmlns:a16="http://schemas.microsoft.com/office/drawing/2014/main" id="{AD3C5EC4-9FC3-4A88-AE0D-08BB224786D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46" name="Line 1695">
          <a:extLst>
            <a:ext uri="{FF2B5EF4-FFF2-40B4-BE49-F238E27FC236}">
              <a16:creationId xmlns:a16="http://schemas.microsoft.com/office/drawing/2014/main" id="{27323C42-D0DC-4874-8FAB-F1E3D73B367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47" name="Line 1696">
          <a:extLst>
            <a:ext uri="{FF2B5EF4-FFF2-40B4-BE49-F238E27FC236}">
              <a16:creationId xmlns:a16="http://schemas.microsoft.com/office/drawing/2014/main" id="{8B66110C-9734-4EC0-8E79-4172ECBD697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48" name="Line 1697">
          <a:extLst>
            <a:ext uri="{FF2B5EF4-FFF2-40B4-BE49-F238E27FC236}">
              <a16:creationId xmlns:a16="http://schemas.microsoft.com/office/drawing/2014/main" id="{98AACD6C-303B-4FD1-928D-E1D5F05AFF7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49" name="Line 1698">
          <a:extLst>
            <a:ext uri="{FF2B5EF4-FFF2-40B4-BE49-F238E27FC236}">
              <a16:creationId xmlns:a16="http://schemas.microsoft.com/office/drawing/2014/main" id="{D7E8009B-FC84-42D1-949D-C9AD9FAF79C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0" name="Line 1699">
          <a:extLst>
            <a:ext uri="{FF2B5EF4-FFF2-40B4-BE49-F238E27FC236}">
              <a16:creationId xmlns:a16="http://schemas.microsoft.com/office/drawing/2014/main" id="{3317143E-F847-48A6-B2ED-170211EEF60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1" name="Line 1700">
          <a:extLst>
            <a:ext uri="{FF2B5EF4-FFF2-40B4-BE49-F238E27FC236}">
              <a16:creationId xmlns:a16="http://schemas.microsoft.com/office/drawing/2014/main" id="{0E584C3B-17BC-454C-9D11-4921B25BA51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2" name="Line 1701">
          <a:extLst>
            <a:ext uri="{FF2B5EF4-FFF2-40B4-BE49-F238E27FC236}">
              <a16:creationId xmlns:a16="http://schemas.microsoft.com/office/drawing/2014/main" id="{76F6BB70-F0CD-47CA-98B1-A2D12954AF2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3" name="Line 1702">
          <a:extLst>
            <a:ext uri="{FF2B5EF4-FFF2-40B4-BE49-F238E27FC236}">
              <a16:creationId xmlns:a16="http://schemas.microsoft.com/office/drawing/2014/main" id="{E3D9AF54-B8D6-4485-A55A-E1219BF9DFD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4" name="Line 1703">
          <a:extLst>
            <a:ext uri="{FF2B5EF4-FFF2-40B4-BE49-F238E27FC236}">
              <a16:creationId xmlns:a16="http://schemas.microsoft.com/office/drawing/2014/main" id="{25F434DC-2AB0-421C-9D0C-23A3CA82AEE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5" name="Line 1704">
          <a:extLst>
            <a:ext uri="{FF2B5EF4-FFF2-40B4-BE49-F238E27FC236}">
              <a16:creationId xmlns:a16="http://schemas.microsoft.com/office/drawing/2014/main" id="{A99C778C-48F1-4F8A-9BB4-B6BA921B837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6" name="Line 1705">
          <a:extLst>
            <a:ext uri="{FF2B5EF4-FFF2-40B4-BE49-F238E27FC236}">
              <a16:creationId xmlns:a16="http://schemas.microsoft.com/office/drawing/2014/main" id="{088629D9-D6DC-4E73-BED8-DF1F546AF7C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7" name="Line 1706">
          <a:extLst>
            <a:ext uri="{FF2B5EF4-FFF2-40B4-BE49-F238E27FC236}">
              <a16:creationId xmlns:a16="http://schemas.microsoft.com/office/drawing/2014/main" id="{A5023C1E-36D4-4D1F-8F8C-EA46B2CDBF6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8" name="Line 1707">
          <a:extLst>
            <a:ext uri="{FF2B5EF4-FFF2-40B4-BE49-F238E27FC236}">
              <a16:creationId xmlns:a16="http://schemas.microsoft.com/office/drawing/2014/main" id="{3EB461C7-0AB2-432B-B73F-5A96AD54AEE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59" name="Line 1694">
          <a:extLst>
            <a:ext uri="{FF2B5EF4-FFF2-40B4-BE49-F238E27FC236}">
              <a16:creationId xmlns:a16="http://schemas.microsoft.com/office/drawing/2014/main" id="{7CEDEE0E-7385-49D2-8839-D0B0F683C54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0" name="Line 1695">
          <a:extLst>
            <a:ext uri="{FF2B5EF4-FFF2-40B4-BE49-F238E27FC236}">
              <a16:creationId xmlns:a16="http://schemas.microsoft.com/office/drawing/2014/main" id="{2311FE8F-763C-452D-B45D-AF5FA91D6BA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1" name="Line 1696">
          <a:extLst>
            <a:ext uri="{FF2B5EF4-FFF2-40B4-BE49-F238E27FC236}">
              <a16:creationId xmlns:a16="http://schemas.microsoft.com/office/drawing/2014/main" id="{00CC8D22-01A0-49C1-8DCE-EE066589D13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2" name="Line 1697">
          <a:extLst>
            <a:ext uri="{FF2B5EF4-FFF2-40B4-BE49-F238E27FC236}">
              <a16:creationId xmlns:a16="http://schemas.microsoft.com/office/drawing/2014/main" id="{E271273C-1870-48FD-8882-E3CAC8FEDE4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3" name="Line 1698">
          <a:extLst>
            <a:ext uri="{FF2B5EF4-FFF2-40B4-BE49-F238E27FC236}">
              <a16:creationId xmlns:a16="http://schemas.microsoft.com/office/drawing/2014/main" id="{62AD9CA5-14BF-4B6F-9C50-6D4E28410C0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4" name="Line 1699">
          <a:extLst>
            <a:ext uri="{FF2B5EF4-FFF2-40B4-BE49-F238E27FC236}">
              <a16:creationId xmlns:a16="http://schemas.microsoft.com/office/drawing/2014/main" id="{460C4D78-613F-4780-8A1F-7F316067128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5" name="Line 1700">
          <a:extLst>
            <a:ext uri="{FF2B5EF4-FFF2-40B4-BE49-F238E27FC236}">
              <a16:creationId xmlns:a16="http://schemas.microsoft.com/office/drawing/2014/main" id="{D1D35807-E037-46B3-9A17-D3804C5CED1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6" name="Line 1701">
          <a:extLst>
            <a:ext uri="{FF2B5EF4-FFF2-40B4-BE49-F238E27FC236}">
              <a16:creationId xmlns:a16="http://schemas.microsoft.com/office/drawing/2014/main" id="{F725C56E-6508-4E18-BF36-84DB445E505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7" name="Line 1702">
          <a:extLst>
            <a:ext uri="{FF2B5EF4-FFF2-40B4-BE49-F238E27FC236}">
              <a16:creationId xmlns:a16="http://schemas.microsoft.com/office/drawing/2014/main" id="{A8DBDF60-6DF1-42CF-BE25-E272B9A3D92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8" name="Line 1703">
          <a:extLst>
            <a:ext uri="{FF2B5EF4-FFF2-40B4-BE49-F238E27FC236}">
              <a16:creationId xmlns:a16="http://schemas.microsoft.com/office/drawing/2014/main" id="{4A7333DE-D1F8-4C9F-ACEE-E0164EC2A44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69" name="Line 1704">
          <a:extLst>
            <a:ext uri="{FF2B5EF4-FFF2-40B4-BE49-F238E27FC236}">
              <a16:creationId xmlns:a16="http://schemas.microsoft.com/office/drawing/2014/main" id="{ECA629C6-8EB9-4587-862C-88CA981DD5D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0" name="Line 1705">
          <a:extLst>
            <a:ext uri="{FF2B5EF4-FFF2-40B4-BE49-F238E27FC236}">
              <a16:creationId xmlns:a16="http://schemas.microsoft.com/office/drawing/2014/main" id="{32CE7EC7-76F1-431A-AA5C-1A68F1E255D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1" name="Line 1706">
          <a:extLst>
            <a:ext uri="{FF2B5EF4-FFF2-40B4-BE49-F238E27FC236}">
              <a16:creationId xmlns:a16="http://schemas.microsoft.com/office/drawing/2014/main" id="{1D144E8F-05C5-424D-93DE-7C35E008FED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2" name="Line 1707">
          <a:extLst>
            <a:ext uri="{FF2B5EF4-FFF2-40B4-BE49-F238E27FC236}">
              <a16:creationId xmlns:a16="http://schemas.microsoft.com/office/drawing/2014/main" id="{FB95153C-0CAF-4D28-B4BC-46DB7F3BE78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3" name="Line 1694">
          <a:extLst>
            <a:ext uri="{FF2B5EF4-FFF2-40B4-BE49-F238E27FC236}">
              <a16:creationId xmlns:a16="http://schemas.microsoft.com/office/drawing/2014/main" id="{DD82FB00-F8C8-4DA8-ADF9-0D653BD7B0A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4" name="Line 1695">
          <a:extLst>
            <a:ext uri="{FF2B5EF4-FFF2-40B4-BE49-F238E27FC236}">
              <a16:creationId xmlns:a16="http://schemas.microsoft.com/office/drawing/2014/main" id="{68CFF340-39F9-49A1-9D55-10747DF5568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5" name="Line 1696">
          <a:extLst>
            <a:ext uri="{FF2B5EF4-FFF2-40B4-BE49-F238E27FC236}">
              <a16:creationId xmlns:a16="http://schemas.microsoft.com/office/drawing/2014/main" id="{7FE54CE3-2550-4C01-99A4-893663C4B0A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6" name="Line 1697">
          <a:extLst>
            <a:ext uri="{FF2B5EF4-FFF2-40B4-BE49-F238E27FC236}">
              <a16:creationId xmlns:a16="http://schemas.microsoft.com/office/drawing/2014/main" id="{FC2040C3-7B8D-4D16-AD85-967968F57E5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7" name="Line 1698">
          <a:extLst>
            <a:ext uri="{FF2B5EF4-FFF2-40B4-BE49-F238E27FC236}">
              <a16:creationId xmlns:a16="http://schemas.microsoft.com/office/drawing/2014/main" id="{394883A2-B073-401C-9E36-358F0A61EC8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8" name="Line 1699">
          <a:extLst>
            <a:ext uri="{FF2B5EF4-FFF2-40B4-BE49-F238E27FC236}">
              <a16:creationId xmlns:a16="http://schemas.microsoft.com/office/drawing/2014/main" id="{BF89D22B-E589-4FDC-B5F0-FAA704C2520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79" name="Line 1700">
          <a:extLst>
            <a:ext uri="{FF2B5EF4-FFF2-40B4-BE49-F238E27FC236}">
              <a16:creationId xmlns:a16="http://schemas.microsoft.com/office/drawing/2014/main" id="{3DA6F75E-251E-46F5-818B-AB4529C6A46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0" name="Line 1701">
          <a:extLst>
            <a:ext uri="{FF2B5EF4-FFF2-40B4-BE49-F238E27FC236}">
              <a16:creationId xmlns:a16="http://schemas.microsoft.com/office/drawing/2014/main" id="{D31BEBF0-6FA5-4CDA-B810-37484231236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1" name="Line 1702">
          <a:extLst>
            <a:ext uri="{FF2B5EF4-FFF2-40B4-BE49-F238E27FC236}">
              <a16:creationId xmlns:a16="http://schemas.microsoft.com/office/drawing/2014/main" id="{97006BDF-3A5F-43B8-A801-43F3A446585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2" name="Line 1703">
          <a:extLst>
            <a:ext uri="{FF2B5EF4-FFF2-40B4-BE49-F238E27FC236}">
              <a16:creationId xmlns:a16="http://schemas.microsoft.com/office/drawing/2014/main" id="{E1535AF2-5638-451C-B7ED-D6348E1F7E9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3" name="Line 1704">
          <a:extLst>
            <a:ext uri="{FF2B5EF4-FFF2-40B4-BE49-F238E27FC236}">
              <a16:creationId xmlns:a16="http://schemas.microsoft.com/office/drawing/2014/main" id="{1F6A056A-7581-48C5-8099-9524AE6AAA2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4" name="Line 1705">
          <a:extLst>
            <a:ext uri="{FF2B5EF4-FFF2-40B4-BE49-F238E27FC236}">
              <a16:creationId xmlns:a16="http://schemas.microsoft.com/office/drawing/2014/main" id="{A48E17CE-9E91-4B1E-9DCE-5C57CFA61FB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5" name="Line 1706">
          <a:extLst>
            <a:ext uri="{FF2B5EF4-FFF2-40B4-BE49-F238E27FC236}">
              <a16:creationId xmlns:a16="http://schemas.microsoft.com/office/drawing/2014/main" id="{0E9447D0-908F-4DBE-BAB5-0925C4E1A71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6" name="Line 1707">
          <a:extLst>
            <a:ext uri="{FF2B5EF4-FFF2-40B4-BE49-F238E27FC236}">
              <a16:creationId xmlns:a16="http://schemas.microsoft.com/office/drawing/2014/main" id="{8645F0E4-D696-4784-88F4-5702D8BEF53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7" name="Line 1694">
          <a:extLst>
            <a:ext uri="{FF2B5EF4-FFF2-40B4-BE49-F238E27FC236}">
              <a16:creationId xmlns:a16="http://schemas.microsoft.com/office/drawing/2014/main" id="{DEE8E22E-042F-4E31-83AE-88C835879E3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8" name="Line 1695">
          <a:extLst>
            <a:ext uri="{FF2B5EF4-FFF2-40B4-BE49-F238E27FC236}">
              <a16:creationId xmlns:a16="http://schemas.microsoft.com/office/drawing/2014/main" id="{29D4DE33-B2F2-48E7-B7FE-BE3462D1D0A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89" name="Line 1696">
          <a:extLst>
            <a:ext uri="{FF2B5EF4-FFF2-40B4-BE49-F238E27FC236}">
              <a16:creationId xmlns:a16="http://schemas.microsoft.com/office/drawing/2014/main" id="{572435DF-6BBF-4C91-B62E-6BC01CD7B92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0" name="Line 1697">
          <a:extLst>
            <a:ext uri="{FF2B5EF4-FFF2-40B4-BE49-F238E27FC236}">
              <a16:creationId xmlns:a16="http://schemas.microsoft.com/office/drawing/2014/main" id="{DCB6361E-336C-4F8D-823E-990551D96B2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1" name="Line 1698">
          <a:extLst>
            <a:ext uri="{FF2B5EF4-FFF2-40B4-BE49-F238E27FC236}">
              <a16:creationId xmlns:a16="http://schemas.microsoft.com/office/drawing/2014/main" id="{2A99DACC-E1D9-40A6-8D19-2D632014D81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2" name="Line 1699">
          <a:extLst>
            <a:ext uri="{FF2B5EF4-FFF2-40B4-BE49-F238E27FC236}">
              <a16:creationId xmlns:a16="http://schemas.microsoft.com/office/drawing/2014/main" id="{6D7D59D8-914A-4272-88FC-157F80ECAB9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3" name="Line 1700">
          <a:extLst>
            <a:ext uri="{FF2B5EF4-FFF2-40B4-BE49-F238E27FC236}">
              <a16:creationId xmlns:a16="http://schemas.microsoft.com/office/drawing/2014/main" id="{0286476C-ECFF-4E30-AC43-FCE2BB7B2A2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4" name="Line 1701">
          <a:extLst>
            <a:ext uri="{FF2B5EF4-FFF2-40B4-BE49-F238E27FC236}">
              <a16:creationId xmlns:a16="http://schemas.microsoft.com/office/drawing/2014/main" id="{DB0CE685-842B-4D31-BD12-15EC7809E0F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5" name="Line 1702">
          <a:extLst>
            <a:ext uri="{FF2B5EF4-FFF2-40B4-BE49-F238E27FC236}">
              <a16:creationId xmlns:a16="http://schemas.microsoft.com/office/drawing/2014/main" id="{9CE72B2B-95E8-4147-B186-58D14E5C7D4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6" name="Line 1703">
          <a:extLst>
            <a:ext uri="{FF2B5EF4-FFF2-40B4-BE49-F238E27FC236}">
              <a16:creationId xmlns:a16="http://schemas.microsoft.com/office/drawing/2014/main" id="{C9698532-8059-4B9B-B9BD-9DFCF6968A9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7" name="Line 1704">
          <a:extLst>
            <a:ext uri="{FF2B5EF4-FFF2-40B4-BE49-F238E27FC236}">
              <a16:creationId xmlns:a16="http://schemas.microsoft.com/office/drawing/2014/main" id="{BD3D454F-0192-4A6A-88E0-DBEAC4D8007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8" name="Line 1705">
          <a:extLst>
            <a:ext uri="{FF2B5EF4-FFF2-40B4-BE49-F238E27FC236}">
              <a16:creationId xmlns:a16="http://schemas.microsoft.com/office/drawing/2014/main" id="{9E8337D1-9411-4E7D-A413-C2EA42EE298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599" name="Line 1706">
          <a:extLst>
            <a:ext uri="{FF2B5EF4-FFF2-40B4-BE49-F238E27FC236}">
              <a16:creationId xmlns:a16="http://schemas.microsoft.com/office/drawing/2014/main" id="{8609ABAE-DFC6-42B3-9F3B-2353E432412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0" name="Line 1707">
          <a:extLst>
            <a:ext uri="{FF2B5EF4-FFF2-40B4-BE49-F238E27FC236}">
              <a16:creationId xmlns:a16="http://schemas.microsoft.com/office/drawing/2014/main" id="{7459F8FB-09D3-4EDF-B14E-93D8AC0909D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1" name="Line 1694">
          <a:extLst>
            <a:ext uri="{FF2B5EF4-FFF2-40B4-BE49-F238E27FC236}">
              <a16:creationId xmlns:a16="http://schemas.microsoft.com/office/drawing/2014/main" id="{B6E3A9FB-7253-4AA1-9198-5DFFEC436E1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2" name="Line 1695">
          <a:extLst>
            <a:ext uri="{FF2B5EF4-FFF2-40B4-BE49-F238E27FC236}">
              <a16:creationId xmlns:a16="http://schemas.microsoft.com/office/drawing/2014/main" id="{07AA404C-2204-4602-A287-AEF47E3204B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3" name="Line 1696">
          <a:extLst>
            <a:ext uri="{FF2B5EF4-FFF2-40B4-BE49-F238E27FC236}">
              <a16:creationId xmlns:a16="http://schemas.microsoft.com/office/drawing/2014/main" id="{5FAA10E8-0036-402A-9502-C2A146C8BBF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4" name="Line 1697">
          <a:extLst>
            <a:ext uri="{FF2B5EF4-FFF2-40B4-BE49-F238E27FC236}">
              <a16:creationId xmlns:a16="http://schemas.microsoft.com/office/drawing/2014/main" id="{C131F5C0-776D-4BC9-AA06-17D63BBDA09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5" name="Line 1698">
          <a:extLst>
            <a:ext uri="{FF2B5EF4-FFF2-40B4-BE49-F238E27FC236}">
              <a16:creationId xmlns:a16="http://schemas.microsoft.com/office/drawing/2014/main" id="{CCCF57E6-8E84-4760-99C3-DD1B450CC6A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6" name="Line 1699">
          <a:extLst>
            <a:ext uri="{FF2B5EF4-FFF2-40B4-BE49-F238E27FC236}">
              <a16:creationId xmlns:a16="http://schemas.microsoft.com/office/drawing/2014/main" id="{AD54DC5B-0FF2-4188-8830-2D02A40D014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7" name="Line 1700">
          <a:extLst>
            <a:ext uri="{FF2B5EF4-FFF2-40B4-BE49-F238E27FC236}">
              <a16:creationId xmlns:a16="http://schemas.microsoft.com/office/drawing/2014/main" id="{D762551D-EADC-4604-9D2D-4A5FA2C01D8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8" name="Line 1701">
          <a:extLst>
            <a:ext uri="{FF2B5EF4-FFF2-40B4-BE49-F238E27FC236}">
              <a16:creationId xmlns:a16="http://schemas.microsoft.com/office/drawing/2014/main" id="{108E452A-4BC3-445E-A242-0A776A6496C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09" name="Line 1702">
          <a:extLst>
            <a:ext uri="{FF2B5EF4-FFF2-40B4-BE49-F238E27FC236}">
              <a16:creationId xmlns:a16="http://schemas.microsoft.com/office/drawing/2014/main" id="{457D0B3B-DB55-4154-8F96-9807E71B676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0" name="Line 1703">
          <a:extLst>
            <a:ext uri="{FF2B5EF4-FFF2-40B4-BE49-F238E27FC236}">
              <a16:creationId xmlns:a16="http://schemas.microsoft.com/office/drawing/2014/main" id="{BD95E937-4213-4EDF-8154-3F6E1B360C6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1" name="Line 1704">
          <a:extLst>
            <a:ext uri="{FF2B5EF4-FFF2-40B4-BE49-F238E27FC236}">
              <a16:creationId xmlns:a16="http://schemas.microsoft.com/office/drawing/2014/main" id="{ED80B521-CB01-48C6-ADF9-23EB55B14A6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2" name="Line 1705">
          <a:extLst>
            <a:ext uri="{FF2B5EF4-FFF2-40B4-BE49-F238E27FC236}">
              <a16:creationId xmlns:a16="http://schemas.microsoft.com/office/drawing/2014/main" id="{46A29A8D-18E3-46D2-A06F-CC755268F3B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3" name="Line 1706">
          <a:extLst>
            <a:ext uri="{FF2B5EF4-FFF2-40B4-BE49-F238E27FC236}">
              <a16:creationId xmlns:a16="http://schemas.microsoft.com/office/drawing/2014/main" id="{65AE058D-B0EC-40DA-855A-DB0E9F4541C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4" name="Line 1707">
          <a:extLst>
            <a:ext uri="{FF2B5EF4-FFF2-40B4-BE49-F238E27FC236}">
              <a16:creationId xmlns:a16="http://schemas.microsoft.com/office/drawing/2014/main" id="{B1DBAC53-6349-4675-9BF1-35DAF2FFC4D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5" name="Line 1694">
          <a:extLst>
            <a:ext uri="{FF2B5EF4-FFF2-40B4-BE49-F238E27FC236}">
              <a16:creationId xmlns:a16="http://schemas.microsoft.com/office/drawing/2014/main" id="{BCD2E0B2-DFBF-406C-AF90-B0A7F9EA44F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6" name="Line 1695">
          <a:extLst>
            <a:ext uri="{FF2B5EF4-FFF2-40B4-BE49-F238E27FC236}">
              <a16:creationId xmlns:a16="http://schemas.microsoft.com/office/drawing/2014/main" id="{09B30B4D-22CB-41FE-BAAE-6F1F1FA1C19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7" name="Line 1696">
          <a:extLst>
            <a:ext uri="{FF2B5EF4-FFF2-40B4-BE49-F238E27FC236}">
              <a16:creationId xmlns:a16="http://schemas.microsoft.com/office/drawing/2014/main" id="{58D9E21D-7388-4939-8921-3481B868A44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8" name="Line 1697">
          <a:extLst>
            <a:ext uri="{FF2B5EF4-FFF2-40B4-BE49-F238E27FC236}">
              <a16:creationId xmlns:a16="http://schemas.microsoft.com/office/drawing/2014/main" id="{1C899C34-C77C-43C5-BFB9-DBB9F147D20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19" name="Line 1698">
          <a:extLst>
            <a:ext uri="{FF2B5EF4-FFF2-40B4-BE49-F238E27FC236}">
              <a16:creationId xmlns:a16="http://schemas.microsoft.com/office/drawing/2014/main" id="{0E644CBD-8F0F-46AA-8980-879D0B8E5DE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0" name="Line 1699">
          <a:extLst>
            <a:ext uri="{FF2B5EF4-FFF2-40B4-BE49-F238E27FC236}">
              <a16:creationId xmlns:a16="http://schemas.microsoft.com/office/drawing/2014/main" id="{04937A35-F30A-4FFA-BE9A-7F185785475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1" name="Line 1700">
          <a:extLst>
            <a:ext uri="{FF2B5EF4-FFF2-40B4-BE49-F238E27FC236}">
              <a16:creationId xmlns:a16="http://schemas.microsoft.com/office/drawing/2014/main" id="{0E8317DF-6015-43E7-8DA7-35929F5A560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2" name="Line 1701">
          <a:extLst>
            <a:ext uri="{FF2B5EF4-FFF2-40B4-BE49-F238E27FC236}">
              <a16:creationId xmlns:a16="http://schemas.microsoft.com/office/drawing/2014/main" id="{07E07C89-753A-4FFD-A663-A70FC8C1A8F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3" name="Line 1702">
          <a:extLst>
            <a:ext uri="{FF2B5EF4-FFF2-40B4-BE49-F238E27FC236}">
              <a16:creationId xmlns:a16="http://schemas.microsoft.com/office/drawing/2014/main" id="{3708D354-73C9-4A11-997B-0DB3C8210A9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4" name="Line 1703">
          <a:extLst>
            <a:ext uri="{FF2B5EF4-FFF2-40B4-BE49-F238E27FC236}">
              <a16:creationId xmlns:a16="http://schemas.microsoft.com/office/drawing/2014/main" id="{02D07076-D849-4F9E-92AA-BC7CDAD14B6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5" name="Line 1704">
          <a:extLst>
            <a:ext uri="{FF2B5EF4-FFF2-40B4-BE49-F238E27FC236}">
              <a16:creationId xmlns:a16="http://schemas.microsoft.com/office/drawing/2014/main" id="{E13A9B23-8E14-4523-9F76-5B884242F26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6" name="Line 1705">
          <a:extLst>
            <a:ext uri="{FF2B5EF4-FFF2-40B4-BE49-F238E27FC236}">
              <a16:creationId xmlns:a16="http://schemas.microsoft.com/office/drawing/2014/main" id="{743AE9BD-719C-4F43-B904-081E4E80AA0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7" name="Line 1706">
          <a:extLst>
            <a:ext uri="{FF2B5EF4-FFF2-40B4-BE49-F238E27FC236}">
              <a16:creationId xmlns:a16="http://schemas.microsoft.com/office/drawing/2014/main" id="{6E857ACE-F2CF-4378-948B-9F6BFAD5092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8" name="Line 1707">
          <a:extLst>
            <a:ext uri="{FF2B5EF4-FFF2-40B4-BE49-F238E27FC236}">
              <a16:creationId xmlns:a16="http://schemas.microsoft.com/office/drawing/2014/main" id="{19ACE6B8-415F-4B71-AFCA-02C88D16E9D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29" name="Line 1694">
          <a:extLst>
            <a:ext uri="{FF2B5EF4-FFF2-40B4-BE49-F238E27FC236}">
              <a16:creationId xmlns:a16="http://schemas.microsoft.com/office/drawing/2014/main" id="{589283CA-13CC-4A84-966D-14EC9A9EA5D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0" name="Line 1695">
          <a:extLst>
            <a:ext uri="{FF2B5EF4-FFF2-40B4-BE49-F238E27FC236}">
              <a16:creationId xmlns:a16="http://schemas.microsoft.com/office/drawing/2014/main" id="{28AE9296-D235-48DB-8503-37879FB6508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1" name="Line 1696">
          <a:extLst>
            <a:ext uri="{FF2B5EF4-FFF2-40B4-BE49-F238E27FC236}">
              <a16:creationId xmlns:a16="http://schemas.microsoft.com/office/drawing/2014/main" id="{741BD255-7DAA-4702-B020-DE7191814A5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2" name="Line 1697">
          <a:extLst>
            <a:ext uri="{FF2B5EF4-FFF2-40B4-BE49-F238E27FC236}">
              <a16:creationId xmlns:a16="http://schemas.microsoft.com/office/drawing/2014/main" id="{F66EC2DF-B438-446F-8849-56724E828CE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3" name="Line 1698">
          <a:extLst>
            <a:ext uri="{FF2B5EF4-FFF2-40B4-BE49-F238E27FC236}">
              <a16:creationId xmlns:a16="http://schemas.microsoft.com/office/drawing/2014/main" id="{FA496F9B-591C-4181-ABC9-8A68657E47F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4" name="Line 1699">
          <a:extLst>
            <a:ext uri="{FF2B5EF4-FFF2-40B4-BE49-F238E27FC236}">
              <a16:creationId xmlns:a16="http://schemas.microsoft.com/office/drawing/2014/main" id="{5589009C-7D43-4CA9-92D5-0B10A0C213F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5" name="Line 1700">
          <a:extLst>
            <a:ext uri="{FF2B5EF4-FFF2-40B4-BE49-F238E27FC236}">
              <a16:creationId xmlns:a16="http://schemas.microsoft.com/office/drawing/2014/main" id="{406B85E9-9D88-4E4A-A380-BD0936B938B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6" name="Line 1701">
          <a:extLst>
            <a:ext uri="{FF2B5EF4-FFF2-40B4-BE49-F238E27FC236}">
              <a16:creationId xmlns:a16="http://schemas.microsoft.com/office/drawing/2014/main" id="{0A0257EF-F0C2-4B8E-A59C-99EE6C0A78F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7" name="Line 1702">
          <a:extLst>
            <a:ext uri="{FF2B5EF4-FFF2-40B4-BE49-F238E27FC236}">
              <a16:creationId xmlns:a16="http://schemas.microsoft.com/office/drawing/2014/main" id="{77C84A15-F38E-474C-90A6-0F4F9FFB99B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8" name="Line 1703">
          <a:extLst>
            <a:ext uri="{FF2B5EF4-FFF2-40B4-BE49-F238E27FC236}">
              <a16:creationId xmlns:a16="http://schemas.microsoft.com/office/drawing/2014/main" id="{4BAAF23B-FE67-4588-9254-FC4F5E7387E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39" name="Line 1704">
          <a:extLst>
            <a:ext uri="{FF2B5EF4-FFF2-40B4-BE49-F238E27FC236}">
              <a16:creationId xmlns:a16="http://schemas.microsoft.com/office/drawing/2014/main" id="{D08952E2-3806-4634-853E-9A7B9FF1A6B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0" name="Line 1705">
          <a:extLst>
            <a:ext uri="{FF2B5EF4-FFF2-40B4-BE49-F238E27FC236}">
              <a16:creationId xmlns:a16="http://schemas.microsoft.com/office/drawing/2014/main" id="{3A39F0AF-C8E4-43BD-A741-B2091F1949E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1" name="Line 1706">
          <a:extLst>
            <a:ext uri="{FF2B5EF4-FFF2-40B4-BE49-F238E27FC236}">
              <a16:creationId xmlns:a16="http://schemas.microsoft.com/office/drawing/2014/main" id="{3724D504-5560-417D-90F4-794845E7CAE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2" name="Line 1707">
          <a:extLst>
            <a:ext uri="{FF2B5EF4-FFF2-40B4-BE49-F238E27FC236}">
              <a16:creationId xmlns:a16="http://schemas.microsoft.com/office/drawing/2014/main" id="{218C5E02-6189-407D-970E-528710E832A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3" name="Line 1694">
          <a:extLst>
            <a:ext uri="{FF2B5EF4-FFF2-40B4-BE49-F238E27FC236}">
              <a16:creationId xmlns:a16="http://schemas.microsoft.com/office/drawing/2014/main" id="{29CC325E-2C6A-40CF-84F4-E1E8D815E35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4" name="Line 1695">
          <a:extLst>
            <a:ext uri="{FF2B5EF4-FFF2-40B4-BE49-F238E27FC236}">
              <a16:creationId xmlns:a16="http://schemas.microsoft.com/office/drawing/2014/main" id="{CD549B39-6744-49DE-9AEC-0D47A69BEBE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5" name="Line 1696">
          <a:extLst>
            <a:ext uri="{FF2B5EF4-FFF2-40B4-BE49-F238E27FC236}">
              <a16:creationId xmlns:a16="http://schemas.microsoft.com/office/drawing/2014/main" id="{DB1E33C9-E9A4-48BF-8ED3-83B8DACF159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6" name="Line 1697">
          <a:extLst>
            <a:ext uri="{FF2B5EF4-FFF2-40B4-BE49-F238E27FC236}">
              <a16:creationId xmlns:a16="http://schemas.microsoft.com/office/drawing/2014/main" id="{11D551BF-307D-4DD6-B0A0-885E41722C1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7" name="Line 1698">
          <a:extLst>
            <a:ext uri="{FF2B5EF4-FFF2-40B4-BE49-F238E27FC236}">
              <a16:creationId xmlns:a16="http://schemas.microsoft.com/office/drawing/2014/main" id="{FF59E233-BB1D-489D-9227-CBAC8C6A708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8" name="Line 1699">
          <a:extLst>
            <a:ext uri="{FF2B5EF4-FFF2-40B4-BE49-F238E27FC236}">
              <a16:creationId xmlns:a16="http://schemas.microsoft.com/office/drawing/2014/main" id="{0346BBBB-80F3-42F4-817D-B3AAAFEADAB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49" name="Line 1700">
          <a:extLst>
            <a:ext uri="{FF2B5EF4-FFF2-40B4-BE49-F238E27FC236}">
              <a16:creationId xmlns:a16="http://schemas.microsoft.com/office/drawing/2014/main" id="{0F6A2730-509B-4F00-8C87-F916619C557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0" name="Line 1701">
          <a:extLst>
            <a:ext uri="{FF2B5EF4-FFF2-40B4-BE49-F238E27FC236}">
              <a16:creationId xmlns:a16="http://schemas.microsoft.com/office/drawing/2014/main" id="{43699E90-C3B7-446F-A41A-43FAA7CAC23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1" name="Line 1702">
          <a:extLst>
            <a:ext uri="{FF2B5EF4-FFF2-40B4-BE49-F238E27FC236}">
              <a16:creationId xmlns:a16="http://schemas.microsoft.com/office/drawing/2014/main" id="{6BBC4483-AC82-4115-A04A-691F8797AEB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2" name="Line 1703">
          <a:extLst>
            <a:ext uri="{FF2B5EF4-FFF2-40B4-BE49-F238E27FC236}">
              <a16:creationId xmlns:a16="http://schemas.microsoft.com/office/drawing/2014/main" id="{3ECC6C12-EB98-4973-8677-F46BE27A280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3" name="Line 1704">
          <a:extLst>
            <a:ext uri="{FF2B5EF4-FFF2-40B4-BE49-F238E27FC236}">
              <a16:creationId xmlns:a16="http://schemas.microsoft.com/office/drawing/2014/main" id="{1E7034F8-1421-47D3-8FBF-9916978E173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4" name="Line 1705">
          <a:extLst>
            <a:ext uri="{FF2B5EF4-FFF2-40B4-BE49-F238E27FC236}">
              <a16:creationId xmlns:a16="http://schemas.microsoft.com/office/drawing/2014/main" id="{1F188836-9551-4040-9CD6-884B2B62554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5" name="Line 1706">
          <a:extLst>
            <a:ext uri="{FF2B5EF4-FFF2-40B4-BE49-F238E27FC236}">
              <a16:creationId xmlns:a16="http://schemas.microsoft.com/office/drawing/2014/main" id="{37DB4C09-EF19-4CA4-957B-7C8D461FA28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656" name="Line 1707">
          <a:extLst>
            <a:ext uri="{FF2B5EF4-FFF2-40B4-BE49-F238E27FC236}">
              <a16:creationId xmlns:a16="http://schemas.microsoft.com/office/drawing/2014/main" id="{A8EEE75F-BC85-46FF-902F-0DB7C63A1CE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57" name="Line 1694">
          <a:extLst>
            <a:ext uri="{FF2B5EF4-FFF2-40B4-BE49-F238E27FC236}">
              <a16:creationId xmlns:a16="http://schemas.microsoft.com/office/drawing/2014/main" id="{B10B36C4-0633-4402-B17D-A4E7C8AB9F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58" name="Line 1695">
          <a:extLst>
            <a:ext uri="{FF2B5EF4-FFF2-40B4-BE49-F238E27FC236}">
              <a16:creationId xmlns:a16="http://schemas.microsoft.com/office/drawing/2014/main" id="{933C2596-B042-4423-AA9B-D6E4D63D7BA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59" name="Line 1696">
          <a:extLst>
            <a:ext uri="{FF2B5EF4-FFF2-40B4-BE49-F238E27FC236}">
              <a16:creationId xmlns:a16="http://schemas.microsoft.com/office/drawing/2014/main" id="{DA446383-0F9A-43D5-9030-30C9E1F69E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0" name="Line 1697">
          <a:extLst>
            <a:ext uri="{FF2B5EF4-FFF2-40B4-BE49-F238E27FC236}">
              <a16:creationId xmlns:a16="http://schemas.microsoft.com/office/drawing/2014/main" id="{6C270C7B-2E3F-4739-98B5-42EEE73309C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1" name="Line 1698">
          <a:extLst>
            <a:ext uri="{FF2B5EF4-FFF2-40B4-BE49-F238E27FC236}">
              <a16:creationId xmlns:a16="http://schemas.microsoft.com/office/drawing/2014/main" id="{87B50758-4FAE-4C87-86BD-D9B06C2F4A2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2" name="Line 1699">
          <a:extLst>
            <a:ext uri="{FF2B5EF4-FFF2-40B4-BE49-F238E27FC236}">
              <a16:creationId xmlns:a16="http://schemas.microsoft.com/office/drawing/2014/main" id="{305D6F9A-76C6-4F89-A61B-C4B5E002CAA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3" name="Line 1700">
          <a:extLst>
            <a:ext uri="{FF2B5EF4-FFF2-40B4-BE49-F238E27FC236}">
              <a16:creationId xmlns:a16="http://schemas.microsoft.com/office/drawing/2014/main" id="{3B550E7F-C26E-43AD-9CF9-FB4CA8007C5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4" name="Line 1701">
          <a:extLst>
            <a:ext uri="{FF2B5EF4-FFF2-40B4-BE49-F238E27FC236}">
              <a16:creationId xmlns:a16="http://schemas.microsoft.com/office/drawing/2014/main" id="{B3DADF5C-B6D3-487A-A02E-A40FF743BA8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5" name="Line 1702">
          <a:extLst>
            <a:ext uri="{FF2B5EF4-FFF2-40B4-BE49-F238E27FC236}">
              <a16:creationId xmlns:a16="http://schemas.microsoft.com/office/drawing/2014/main" id="{C985D033-08A8-4775-A669-C130EEFB310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6" name="Line 1703">
          <a:extLst>
            <a:ext uri="{FF2B5EF4-FFF2-40B4-BE49-F238E27FC236}">
              <a16:creationId xmlns:a16="http://schemas.microsoft.com/office/drawing/2014/main" id="{853FCC22-AB72-478E-89D5-914619F2BD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7" name="Line 1704">
          <a:extLst>
            <a:ext uri="{FF2B5EF4-FFF2-40B4-BE49-F238E27FC236}">
              <a16:creationId xmlns:a16="http://schemas.microsoft.com/office/drawing/2014/main" id="{1D47CC74-A22C-4B0C-81DB-9A1E9EFC663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8" name="Line 1705">
          <a:extLst>
            <a:ext uri="{FF2B5EF4-FFF2-40B4-BE49-F238E27FC236}">
              <a16:creationId xmlns:a16="http://schemas.microsoft.com/office/drawing/2014/main" id="{8FBF1FFB-E266-413A-A352-53A6B7BF661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69" name="Line 1706">
          <a:extLst>
            <a:ext uri="{FF2B5EF4-FFF2-40B4-BE49-F238E27FC236}">
              <a16:creationId xmlns:a16="http://schemas.microsoft.com/office/drawing/2014/main" id="{DAC055E2-C3D5-438D-9544-68C17A4900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0" name="Line 1707">
          <a:extLst>
            <a:ext uri="{FF2B5EF4-FFF2-40B4-BE49-F238E27FC236}">
              <a16:creationId xmlns:a16="http://schemas.microsoft.com/office/drawing/2014/main" id="{70EFB952-7FFF-402E-A106-7CF07D07288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1" name="Line 1694">
          <a:extLst>
            <a:ext uri="{FF2B5EF4-FFF2-40B4-BE49-F238E27FC236}">
              <a16:creationId xmlns:a16="http://schemas.microsoft.com/office/drawing/2014/main" id="{6B480C28-9A9D-4350-9F81-F9DF48C7551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2" name="Line 1695">
          <a:extLst>
            <a:ext uri="{FF2B5EF4-FFF2-40B4-BE49-F238E27FC236}">
              <a16:creationId xmlns:a16="http://schemas.microsoft.com/office/drawing/2014/main" id="{65211008-EC3A-4D23-B601-9D97FC8A763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3" name="Line 1696">
          <a:extLst>
            <a:ext uri="{FF2B5EF4-FFF2-40B4-BE49-F238E27FC236}">
              <a16:creationId xmlns:a16="http://schemas.microsoft.com/office/drawing/2014/main" id="{22D66D95-08BB-4A24-A624-6BB8B6DC479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4" name="Line 1697">
          <a:extLst>
            <a:ext uri="{FF2B5EF4-FFF2-40B4-BE49-F238E27FC236}">
              <a16:creationId xmlns:a16="http://schemas.microsoft.com/office/drawing/2014/main" id="{F8E84A74-7728-43C9-8C00-97E3D7EC6E9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5" name="Line 1698">
          <a:extLst>
            <a:ext uri="{FF2B5EF4-FFF2-40B4-BE49-F238E27FC236}">
              <a16:creationId xmlns:a16="http://schemas.microsoft.com/office/drawing/2014/main" id="{DDD1E086-00A1-4FAF-ADF5-AC62CD1189C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6" name="Line 1699">
          <a:extLst>
            <a:ext uri="{FF2B5EF4-FFF2-40B4-BE49-F238E27FC236}">
              <a16:creationId xmlns:a16="http://schemas.microsoft.com/office/drawing/2014/main" id="{AA9DF9EF-90AA-4E6E-A581-B0587F302F1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7" name="Line 1700">
          <a:extLst>
            <a:ext uri="{FF2B5EF4-FFF2-40B4-BE49-F238E27FC236}">
              <a16:creationId xmlns:a16="http://schemas.microsoft.com/office/drawing/2014/main" id="{42DBFC1B-B3F4-4309-906A-24D3B06E90A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8" name="Line 1701">
          <a:extLst>
            <a:ext uri="{FF2B5EF4-FFF2-40B4-BE49-F238E27FC236}">
              <a16:creationId xmlns:a16="http://schemas.microsoft.com/office/drawing/2014/main" id="{3DE945FF-C2EC-4717-9719-BDC5C331127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79" name="Line 1702">
          <a:extLst>
            <a:ext uri="{FF2B5EF4-FFF2-40B4-BE49-F238E27FC236}">
              <a16:creationId xmlns:a16="http://schemas.microsoft.com/office/drawing/2014/main" id="{7E327348-EC0E-4C75-87A6-1852D0E732E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0" name="Line 1703">
          <a:extLst>
            <a:ext uri="{FF2B5EF4-FFF2-40B4-BE49-F238E27FC236}">
              <a16:creationId xmlns:a16="http://schemas.microsoft.com/office/drawing/2014/main" id="{379F284C-2283-4D7E-A369-1DBAC5CD020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1" name="Line 1704">
          <a:extLst>
            <a:ext uri="{FF2B5EF4-FFF2-40B4-BE49-F238E27FC236}">
              <a16:creationId xmlns:a16="http://schemas.microsoft.com/office/drawing/2014/main" id="{D2A16999-57E3-4251-8604-53C17356D29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2" name="Line 1705">
          <a:extLst>
            <a:ext uri="{FF2B5EF4-FFF2-40B4-BE49-F238E27FC236}">
              <a16:creationId xmlns:a16="http://schemas.microsoft.com/office/drawing/2014/main" id="{5D00B9A6-BE1B-4CCF-AE0C-370D140B6E7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3" name="Line 1706">
          <a:extLst>
            <a:ext uri="{FF2B5EF4-FFF2-40B4-BE49-F238E27FC236}">
              <a16:creationId xmlns:a16="http://schemas.microsoft.com/office/drawing/2014/main" id="{21D23C15-01D3-4777-B3FD-11B5771B090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4" name="Line 1707">
          <a:extLst>
            <a:ext uri="{FF2B5EF4-FFF2-40B4-BE49-F238E27FC236}">
              <a16:creationId xmlns:a16="http://schemas.microsoft.com/office/drawing/2014/main" id="{A09B337D-76F6-4C01-B20C-46090A7F83D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5" name="Line 1694">
          <a:extLst>
            <a:ext uri="{FF2B5EF4-FFF2-40B4-BE49-F238E27FC236}">
              <a16:creationId xmlns:a16="http://schemas.microsoft.com/office/drawing/2014/main" id="{025F7094-7BBE-431E-A918-91F5B8B4158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6" name="Line 1695">
          <a:extLst>
            <a:ext uri="{FF2B5EF4-FFF2-40B4-BE49-F238E27FC236}">
              <a16:creationId xmlns:a16="http://schemas.microsoft.com/office/drawing/2014/main" id="{73E6189A-AC4E-4DE2-B9B8-B5A1B01CA6E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7" name="Line 1696">
          <a:extLst>
            <a:ext uri="{FF2B5EF4-FFF2-40B4-BE49-F238E27FC236}">
              <a16:creationId xmlns:a16="http://schemas.microsoft.com/office/drawing/2014/main" id="{FCCB8E09-3A8A-4424-AA86-A0AC77BC555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8" name="Line 1697">
          <a:extLst>
            <a:ext uri="{FF2B5EF4-FFF2-40B4-BE49-F238E27FC236}">
              <a16:creationId xmlns:a16="http://schemas.microsoft.com/office/drawing/2014/main" id="{5BA6CAB1-12C5-4A1C-A92F-F81A021BD32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89" name="Line 1698">
          <a:extLst>
            <a:ext uri="{FF2B5EF4-FFF2-40B4-BE49-F238E27FC236}">
              <a16:creationId xmlns:a16="http://schemas.microsoft.com/office/drawing/2014/main" id="{8B194C2C-6BAB-43E5-9806-6DBE760987B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0" name="Line 1699">
          <a:extLst>
            <a:ext uri="{FF2B5EF4-FFF2-40B4-BE49-F238E27FC236}">
              <a16:creationId xmlns:a16="http://schemas.microsoft.com/office/drawing/2014/main" id="{57EE33F6-2A4A-4D18-B453-CB83B2ACF8F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1" name="Line 1700">
          <a:extLst>
            <a:ext uri="{FF2B5EF4-FFF2-40B4-BE49-F238E27FC236}">
              <a16:creationId xmlns:a16="http://schemas.microsoft.com/office/drawing/2014/main" id="{20D1B17F-D321-413D-9202-A988E9161BE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2" name="Line 1701">
          <a:extLst>
            <a:ext uri="{FF2B5EF4-FFF2-40B4-BE49-F238E27FC236}">
              <a16:creationId xmlns:a16="http://schemas.microsoft.com/office/drawing/2014/main" id="{49E3940F-9457-4B9A-8BF3-11190B92041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3" name="Line 1702">
          <a:extLst>
            <a:ext uri="{FF2B5EF4-FFF2-40B4-BE49-F238E27FC236}">
              <a16:creationId xmlns:a16="http://schemas.microsoft.com/office/drawing/2014/main" id="{B6979B44-2D2A-4C6D-8365-C23FA8C5936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4" name="Line 1703">
          <a:extLst>
            <a:ext uri="{FF2B5EF4-FFF2-40B4-BE49-F238E27FC236}">
              <a16:creationId xmlns:a16="http://schemas.microsoft.com/office/drawing/2014/main" id="{F62D7B92-A4BD-4721-816B-EE11B7FB8EC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5" name="Line 1704">
          <a:extLst>
            <a:ext uri="{FF2B5EF4-FFF2-40B4-BE49-F238E27FC236}">
              <a16:creationId xmlns:a16="http://schemas.microsoft.com/office/drawing/2014/main" id="{615DD489-DFD8-45C3-AF2F-3BA98D2292A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6" name="Line 1705">
          <a:extLst>
            <a:ext uri="{FF2B5EF4-FFF2-40B4-BE49-F238E27FC236}">
              <a16:creationId xmlns:a16="http://schemas.microsoft.com/office/drawing/2014/main" id="{0BB65162-1B4C-47F9-8214-2D12EAB68F5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7" name="Line 1706">
          <a:extLst>
            <a:ext uri="{FF2B5EF4-FFF2-40B4-BE49-F238E27FC236}">
              <a16:creationId xmlns:a16="http://schemas.microsoft.com/office/drawing/2014/main" id="{33308F20-AEB6-4459-8B7F-4760D690C68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8" name="Line 1707">
          <a:extLst>
            <a:ext uri="{FF2B5EF4-FFF2-40B4-BE49-F238E27FC236}">
              <a16:creationId xmlns:a16="http://schemas.microsoft.com/office/drawing/2014/main" id="{BA42028D-6E79-41C7-9467-23F83D0BD61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699" name="Line 1694">
          <a:extLst>
            <a:ext uri="{FF2B5EF4-FFF2-40B4-BE49-F238E27FC236}">
              <a16:creationId xmlns:a16="http://schemas.microsoft.com/office/drawing/2014/main" id="{5DC04E75-EC9B-4D15-8156-FFC3E7254D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0" name="Line 1695">
          <a:extLst>
            <a:ext uri="{FF2B5EF4-FFF2-40B4-BE49-F238E27FC236}">
              <a16:creationId xmlns:a16="http://schemas.microsoft.com/office/drawing/2014/main" id="{5FD04373-C669-4A49-BD42-2BE4E342F3F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1" name="Line 1696">
          <a:extLst>
            <a:ext uri="{FF2B5EF4-FFF2-40B4-BE49-F238E27FC236}">
              <a16:creationId xmlns:a16="http://schemas.microsoft.com/office/drawing/2014/main" id="{60E6A651-1AAD-4ECF-8266-95E2424DF76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2" name="Line 1697">
          <a:extLst>
            <a:ext uri="{FF2B5EF4-FFF2-40B4-BE49-F238E27FC236}">
              <a16:creationId xmlns:a16="http://schemas.microsoft.com/office/drawing/2014/main" id="{517DDFC3-EE38-4A91-AD5F-E6897340B86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3" name="Line 1698">
          <a:extLst>
            <a:ext uri="{FF2B5EF4-FFF2-40B4-BE49-F238E27FC236}">
              <a16:creationId xmlns:a16="http://schemas.microsoft.com/office/drawing/2014/main" id="{369EB910-4729-4059-8502-C6E010223F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4" name="Line 1699">
          <a:extLst>
            <a:ext uri="{FF2B5EF4-FFF2-40B4-BE49-F238E27FC236}">
              <a16:creationId xmlns:a16="http://schemas.microsoft.com/office/drawing/2014/main" id="{DB65598C-92C4-4743-B55C-66D1B774571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5" name="Line 1700">
          <a:extLst>
            <a:ext uri="{FF2B5EF4-FFF2-40B4-BE49-F238E27FC236}">
              <a16:creationId xmlns:a16="http://schemas.microsoft.com/office/drawing/2014/main" id="{6FD14200-2B8F-486B-8B30-F18328D2EF2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6" name="Line 1701">
          <a:extLst>
            <a:ext uri="{FF2B5EF4-FFF2-40B4-BE49-F238E27FC236}">
              <a16:creationId xmlns:a16="http://schemas.microsoft.com/office/drawing/2014/main" id="{F632462B-CB59-46EF-BE67-489B840C6F5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7" name="Line 1702">
          <a:extLst>
            <a:ext uri="{FF2B5EF4-FFF2-40B4-BE49-F238E27FC236}">
              <a16:creationId xmlns:a16="http://schemas.microsoft.com/office/drawing/2014/main" id="{58D4F3D4-2CB6-4562-A0D3-947C2E29E4B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8" name="Line 1703">
          <a:extLst>
            <a:ext uri="{FF2B5EF4-FFF2-40B4-BE49-F238E27FC236}">
              <a16:creationId xmlns:a16="http://schemas.microsoft.com/office/drawing/2014/main" id="{16627991-FA26-45A5-820F-4D808E5E346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09" name="Line 1704">
          <a:extLst>
            <a:ext uri="{FF2B5EF4-FFF2-40B4-BE49-F238E27FC236}">
              <a16:creationId xmlns:a16="http://schemas.microsoft.com/office/drawing/2014/main" id="{AFA9632F-DCA5-49D7-978E-293E98928F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0" name="Line 1705">
          <a:extLst>
            <a:ext uri="{FF2B5EF4-FFF2-40B4-BE49-F238E27FC236}">
              <a16:creationId xmlns:a16="http://schemas.microsoft.com/office/drawing/2014/main" id="{AAF60533-AE46-431C-8E27-8EDD06D755E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1" name="Line 1706">
          <a:extLst>
            <a:ext uri="{FF2B5EF4-FFF2-40B4-BE49-F238E27FC236}">
              <a16:creationId xmlns:a16="http://schemas.microsoft.com/office/drawing/2014/main" id="{97FFA821-8889-4F58-BB55-CC88689EC21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2" name="Line 1707">
          <a:extLst>
            <a:ext uri="{FF2B5EF4-FFF2-40B4-BE49-F238E27FC236}">
              <a16:creationId xmlns:a16="http://schemas.microsoft.com/office/drawing/2014/main" id="{24B7CC52-3A51-4401-8D1A-65D86E056BD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3" name="Line 1694">
          <a:extLst>
            <a:ext uri="{FF2B5EF4-FFF2-40B4-BE49-F238E27FC236}">
              <a16:creationId xmlns:a16="http://schemas.microsoft.com/office/drawing/2014/main" id="{3109B205-B942-4AC0-BFE3-68CFA90C7C1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4" name="Line 1695">
          <a:extLst>
            <a:ext uri="{FF2B5EF4-FFF2-40B4-BE49-F238E27FC236}">
              <a16:creationId xmlns:a16="http://schemas.microsoft.com/office/drawing/2014/main" id="{08E33DF1-EB6B-468E-9A09-2C6D209F27D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5" name="Line 1696">
          <a:extLst>
            <a:ext uri="{FF2B5EF4-FFF2-40B4-BE49-F238E27FC236}">
              <a16:creationId xmlns:a16="http://schemas.microsoft.com/office/drawing/2014/main" id="{CCA1B940-E55D-4B44-BA47-66935BEED3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6" name="Line 1697">
          <a:extLst>
            <a:ext uri="{FF2B5EF4-FFF2-40B4-BE49-F238E27FC236}">
              <a16:creationId xmlns:a16="http://schemas.microsoft.com/office/drawing/2014/main" id="{AE9F5203-E4A4-4DFD-A773-5A6E3E4A763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7" name="Line 1698">
          <a:extLst>
            <a:ext uri="{FF2B5EF4-FFF2-40B4-BE49-F238E27FC236}">
              <a16:creationId xmlns:a16="http://schemas.microsoft.com/office/drawing/2014/main" id="{6A9C428B-A087-4527-912E-3020CAF8515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8" name="Line 1699">
          <a:extLst>
            <a:ext uri="{FF2B5EF4-FFF2-40B4-BE49-F238E27FC236}">
              <a16:creationId xmlns:a16="http://schemas.microsoft.com/office/drawing/2014/main" id="{2FA63781-8806-4BF3-B193-E0FC1C72AEB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19" name="Line 1700">
          <a:extLst>
            <a:ext uri="{FF2B5EF4-FFF2-40B4-BE49-F238E27FC236}">
              <a16:creationId xmlns:a16="http://schemas.microsoft.com/office/drawing/2014/main" id="{2A361ECF-E7BC-4C0A-AD44-5BAEDA02550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0" name="Line 1701">
          <a:extLst>
            <a:ext uri="{FF2B5EF4-FFF2-40B4-BE49-F238E27FC236}">
              <a16:creationId xmlns:a16="http://schemas.microsoft.com/office/drawing/2014/main" id="{2B925992-C701-4A6C-B8AF-20412C5EDA7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1" name="Line 1702">
          <a:extLst>
            <a:ext uri="{FF2B5EF4-FFF2-40B4-BE49-F238E27FC236}">
              <a16:creationId xmlns:a16="http://schemas.microsoft.com/office/drawing/2014/main" id="{C47C0F5D-0E2C-4719-84E8-5BD3D86AACE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2" name="Line 1703">
          <a:extLst>
            <a:ext uri="{FF2B5EF4-FFF2-40B4-BE49-F238E27FC236}">
              <a16:creationId xmlns:a16="http://schemas.microsoft.com/office/drawing/2014/main" id="{52CD14B6-00D6-40C0-AA6B-6B5C5803791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3" name="Line 1704">
          <a:extLst>
            <a:ext uri="{FF2B5EF4-FFF2-40B4-BE49-F238E27FC236}">
              <a16:creationId xmlns:a16="http://schemas.microsoft.com/office/drawing/2014/main" id="{776929B3-AB48-4F91-8784-FDABEEA27C8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4" name="Line 1705">
          <a:extLst>
            <a:ext uri="{FF2B5EF4-FFF2-40B4-BE49-F238E27FC236}">
              <a16:creationId xmlns:a16="http://schemas.microsoft.com/office/drawing/2014/main" id="{2F1F388F-4CE1-4E58-ACCA-DEF3C6E3CD4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5" name="Line 1706">
          <a:extLst>
            <a:ext uri="{FF2B5EF4-FFF2-40B4-BE49-F238E27FC236}">
              <a16:creationId xmlns:a16="http://schemas.microsoft.com/office/drawing/2014/main" id="{521C1329-CC73-41EC-80FD-4E86F0293C0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6" name="Line 1707">
          <a:extLst>
            <a:ext uri="{FF2B5EF4-FFF2-40B4-BE49-F238E27FC236}">
              <a16:creationId xmlns:a16="http://schemas.microsoft.com/office/drawing/2014/main" id="{17899EA2-04AA-4962-A801-011C80732E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7" name="Line 1694">
          <a:extLst>
            <a:ext uri="{FF2B5EF4-FFF2-40B4-BE49-F238E27FC236}">
              <a16:creationId xmlns:a16="http://schemas.microsoft.com/office/drawing/2014/main" id="{EBCCAAA6-9586-40EB-8EDF-90620601A2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8" name="Line 1695">
          <a:extLst>
            <a:ext uri="{FF2B5EF4-FFF2-40B4-BE49-F238E27FC236}">
              <a16:creationId xmlns:a16="http://schemas.microsoft.com/office/drawing/2014/main" id="{9D1A7979-436A-4C82-9235-D88C901FA6F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29" name="Line 1696">
          <a:extLst>
            <a:ext uri="{FF2B5EF4-FFF2-40B4-BE49-F238E27FC236}">
              <a16:creationId xmlns:a16="http://schemas.microsoft.com/office/drawing/2014/main" id="{95CFC022-57B7-4235-979C-5A87E341788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0" name="Line 1697">
          <a:extLst>
            <a:ext uri="{FF2B5EF4-FFF2-40B4-BE49-F238E27FC236}">
              <a16:creationId xmlns:a16="http://schemas.microsoft.com/office/drawing/2014/main" id="{3DB8A293-FB03-437E-812C-976C54FF606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1" name="Line 1698">
          <a:extLst>
            <a:ext uri="{FF2B5EF4-FFF2-40B4-BE49-F238E27FC236}">
              <a16:creationId xmlns:a16="http://schemas.microsoft.com/office/drawing/2014/main" id="{B7016628-F5FE-4658-A36C-00DB859D764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2" name="Line 1699">
          <a:extLst>
            <a:ext uri="{FF2B5EF4-FFF2-40B4-BE49-F238E27FC236}">
              <a16:creationId xmlns:a16="http://schemas.microsoft.com/office/drawing/2014/main" id="{1029BF25-2060-4B4B-91CE-BC1ACFC3CB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3" name="Line 1700">
          <a:extLst>
            <a:ext uri="{FF2B5EF4-FFF2-40B4-BE49-F238E27FC236}">
              <a16:creationId xmlns:a16="http://schemas.microsoft.com/office/drawing/2014/main" id="{35261B62-3D80-449A-913A-8F07B7335AF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4" name="Line 1701">
          <a:extLst>
            <a:ext uri="{FF2B5EF4-FFF2-40B4-BE49-F238E27FC236}">
              <a16:creationId xmlns:a16="http://schemas.microsoft.com/office/drawing/2014/main" id="{B5A746AE-6F34-4795-8381-0D50030A603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5" name="Line 1702">
          <a:extLst>
            <a:ext uri="{FF2B5EF4-FFF2-40B4-BE49-F238E27FC236}">
              <a16:creationId xmlns:a16="http://schemas.microsoft.com/office/drawing/2014/main" id="{2B67279D-178C-41F1-96DB-83FE51BBECE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6" name="Line 1703">
          <a:extLst>
            <a:ext uri="{FF2B5EF4-FFF2-40B4-BE49-F238E27FC236}">
              <a16:creationId xmlns:a16="http://schemas.microsoft.com/office/drawing/2014/main" id="{B5220945-12B2-4A8E-B324-4D5789C3521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7" name="Line 1704">
          <a:extLst>
            <a:ext uri="{FF2B5EF4-FFF2-40B4-BE49-F238E27FC236}">
              <a16:creationId xmlns:a16="http://schemas.microsoft.com/office/drawing/2014/main" id="{9A847BFE-BE18-405F-9F61-43BECF9D3FD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8" name="Line 1705">
          <a:extLst>
            <a:ext uri="{FF2B5EF4-FFF2-40B4-BE49-F238E27FC236}">
              <a16:creationId xmlns:a16="http://schemas.microsoft.com/office/drawing/2014/main" id="{820CE5DE-3194-4DC6-AFD0-B45838F72B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39" name="Line 1706">
          <a:extLst>
            <a:ext uri="{FF2B5EF4-FFF2-40B4-BE49-F238E27FC236}">
              <a16:creationId xmlns:a16="http://schemas.microsoft.com/office/drawing/2014/main" id="{0D844EBC-9E6D-44B1-8C60-7DCE6FAF333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0" name="Line 1707">
          <a:extLst>
            <a:ext uri="{FF2B5EF4-FFF2-40B4-BE49-F238E27FC236}">
              <a16:creationId xmlns:a16="http://schemas.microsoft.com/office/drawing/2014/main" id="{F913359F-23FF-4B51-934A-8F7CD97F2B4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1" name="Line 1694">
          <a:extLst>
            <a:ext uri="{FF2B5EF4-FFF2-40B4-BE49-F238E27FC236}">
              <a16:creationId xmlns:a16="http://schemas.microsoft.com/office/drawing/2014/main" id="{A428921D-5086-425D-B1EE-AE376784A17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2" name="Line 1695">
          <a:extLst>
            <a:ext uri="{FF2B5EF4-FFF2-40B4-BE49-F238E27FC236}">
              <a16:creationId xmlns:a16="http://schemas.microsoft.com/office/drawing/2014/main" id="{7B8BA9B6-7E41-4D1E-96D0-2204BE4F25D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3" name="Line 1696">
          <a:extLst>
            <a:ext uri="{FF2B5EF4-FFF2-40B4-BE49-F238E27FC236}">
              <a16:creationId xmlns:a16="http://schemas.microsoft.com/office/drawing/2014/main" id="{CD0567C5-36FB-4C88-970C-EFFC5561388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4" name="Line 1697">
          <a:extLst>
            <a:ext uri="{FF2B5EF4-FFF2-40B4-BE49-F238E27FC236}">
              <a16:creationId xmlns:a16="http://schemas.microsoft.com/office/drawing/2014/main" id="{D08A5AE4-EF66-4851-9F4C-F5AC0DAC5EE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5" name="Line 1698">
          <a:extLst>
            <a:ext uri="{FF2B5EF4-FFF2-40B4-BE49-F238E27FC236}">
              <a16:creationId xmlns:a16="http://schemas.microsoft.com/office/drawing/2014/main" id="{317C763E-92B4-47F4-944E-E3BB97939BD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6" name="Line 1699">
          <a:extLst>
            <a:ext uri="{FF2B5EF4-FFF2-40B4-BE49-F238E27FC236}">
              <a16:creationId xmlns:a16="http://schemas.microsoft.com/office/drawing/2014/main" id="{A58376E3-71A5-4CDA-B554-3A7124D7123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7" name="Line 1700">
          <a:extLst>
            <a:ext uri="{FF2B5EF4-FFF2-40B4-BE49-F238E27FC236}">
              <a16:creationId xmlns:a16="http://schemas.microsoft.com/office/drawing/2014/main" id="{F1F99176-14F7-4A23-ACB5-09535ADF051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8" name="Line 1701">
          <a:extLst>
            <a:ext uri="{FF2B5EF4-FFF2-40B4-BE49-F238E27FC236}">
              <a16:creationId xmlns:a16="http://schemas.microsoft.com/office/drawing/2014/main" id="{868F3249-F4EC-45C6-BFAB-96D3E397CB6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49" name="Line 1702">
          <a:extLst>
            <a:ext uri="{FF2B5EF4-FFF2-40B4-BE49-F238E27FC236}">
              <a16:creationId xmlns:a16="http://schemas.microsoft.com/office/drawing/2014/main" id="{45F4B702-E0D3-40DE-BB68-91E55EDB51C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0" name="Line 1703">
          <a:extLst>
            <a:ext uri="{FF2B5EF4-FFF2-40B4-BE49-F238E27FC236}">
              <a16:creationId xmlns:a16="http://schemas.microsoft.com/office/drawing/2014/main" id="{CEB59257-242C-4113-B99B-DD141851BAB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1" name="Line 1704">
          <a:extLst>
            <a:ext uri="{FF2B5EF4-FFF2-40B4-BE49-F238E27FC236}">
              <a16:creationId xmlns:a16="http://schemas.microsoft.com/office/drawing/2014/main" id="{6ED10298-A243-4DF7-86D9-E6AF90087FB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2" name="Line 1705">
          <a:extLst>
            <a:ext uri="{FF2B5EF4-FFF2-40B4-BE49-F238E27FC236}">
              <a16:creationId xmlns:a16="http://schemas.microsoft.com/office/drawing/2014/main" id="{D409069B-AEFC-4248-AE21-6EF6DA93D7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3" name="Line 1706">
          <a:extLst>
            <a:ext uri="{FF2B5EF4-FFF2-40B4-BE49-F238E27FC236}">
              <a16:creationId xmlns:a16="http://schemas.microsoft.com/office/drawing/2014/main" id="{A40238E6-D0D0-4AF3-9808-647160C322A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4" name="Line 1707">
          <a:extLst>
            <a:ext uri="{FF2B5EF4-FFF2-40B4-BE49-F238E27FC236}">
              <a16:creationId xmlns:a16="http://schemas.microsoft.com/office/drawing/2014/main" id="{D0812C51-6BB6-4D14-999B-53F7355136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5" name="Line 1694">
          <a:extLst>
            <a:ext uri="{FF2B5EF4-FFF2-40B4-BE49-F238E27FC236}">
              <a16:creationId xmlns:a16="http://schemas.microsoft.com/office/drawing/2014/main" id="{0D9A7061-027F-49F2-A64E-150FD3682F5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6" name="Line 1695">
          <a:extLst>
            <a:ext uri="{FF2B5EF4-FFF2-40B4-BE49-F238E27FC236}">
              <a16:creationId xmlns:a16="http://schemas.microsoft.com/office/drawing/2014/main" id="{C98458BF-765A-43FB-856D-D05E6AA6070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7" name="Line 1696">
          <a:extLst>
            <a:ext uri="{FF2B5EF4-FFF2-40B4-BE49-F238E27FC236}">
              <a16:creationId xmlns:a16="http://schemas.microsoft.com/office/drawing/2014/main" id="{E2F4B3A1-1B57-42F3-BFF6-8263A83BDA8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8" name="Line 1697">
          <a:extLst>
            <a:ext uri="{FF2B5EF4-FFF2-40B4-BE49-F238E27FC236}">
              <a16:creationId xmlns:a16="http://schemas.microsoft.com/office/drawing/2014/main" id="{B85B00DE-6975-4851-A579-0DDB525550E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59" name="Line 1698">
          <a:extLst>
            <a:ext uri="{FF2B5EF4-FFF2-40B4-BE49-F238E27FC236}">
              <a16:creationId xmlns:a16="http://schemas.microsoft.com/office/drawing/2014/main" id="{F5A19BBC-F4AC-4E46-9C6C-F819B1AB06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0" name="Line 1699">
          <a:extLst>
            <a:ext uri="{FF2B5EF4-FFF2-40B4-BE49-F238E27FC236}">
              <a16:creationId xmlns:a16="http://schemas.microsoft.com/office/drawing/2014/main" id="{A5AB7143-2CF7-494E-A742-D32AAD3801F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1" name="Line 1700">
          <a:extLst>
            <a:ext uri="{FF2B5EF4-FFF2-40B4-BE49-F238E27FC236}">
              <a16:creationId xmlns:a16="http://schemas.microsoft.com/office/drawing/2014/main" id="{D2261711-1818-4554-AB92-4F16F460ACB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2" name="Line 1701">
          <a:extLst>
            <a:ext uri="{FF2B5EF4-FFF2-40B4-BE49-F238E27FC236}">
              <a16:creationId xmlns:a16="http://schemas.microsoft.com/office/drawing/2014/main" id="{7C31A5D9-74EE-4E48-AA2B-A7108BB7DF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3" name="Line 1702">
          <a:extLst>
            <a:ext uri="{FF2B5EF4-FFF2-40B4-BE49-F238E27FC236}">
              <a16:creationId xmlns:a16="http://schemas.microsoft.com/office/drawing/2014/main" id="{1D3A04D3-5D41-48F6-A564-8A0DFE66597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4" name="Line 1703">
          <a:extLst>
            <a:ext uri="{FF2B5EF4-FFF2-40B4-BE49-F238E27FC236}">
              <a16:creationId xmlns:a16="http://schemas.microsoft.com/office/drawing/2014/main" id="{9C0AC165-A86D-4F74-A9F7-7F68B409792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5" name="Line 1704">
          <a:extLst>
            <a:ext uri="{FF2B5EF4-FFF2-40B4-BE49-F238E27FC236}">
              <a16:creationId xmlns:a16="http://schemas.microsoft.com/office/drawing/2014/main" id="{FDFEEAF3-3187-4F1B-8418-BC9C02B4E61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6" name="Line 1705">
          <a:extLst>
            <a:ext uri="{FF2B5EF4-FFF2-40B4-BE49-F238E27FC236}">
              <a16:creationId xmlns:a16="http://schemas.microsoft.com/office/drawing/2014/main" id="{74F46C2F-C849-4094-A8E8-168B5DBE726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7" name="Line 1706">
          <a:extLst>
            <a:ext uri="{FF2B5EF4-FFF2-40B4-BE49-F238E27FC236}">
              <a16:creationId xmlns:a16="http://schemas.microsoft.com/office/drawing/2014/main" id="{56537267-A5DF-4FE3-91EC-18B5232A5FA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7768" name="Line 1707">
          <a:extLst>
            <a:ext uri="{FF2B5EF4-FFF2-40B4-BE49-F238E27FC236}">
              <a16:creationId xmlns:a16="http://schemas.microsoft.com/office/drawing/2014/main" id="{D94C692B-5A8B-456C-867F-5B89CAE165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69" name="Line 1694">
          <a:extLst>
            <a:ext uri="{FF2B5EF4-FFF2-40B4-BE49-F238E27FC236}">
              <a16:creationId xmlns:a16="http://schemas.microsoft.com/office/drawing/2014/main" id="{8390F496-0E59-4321-AC0B-9B9135F88A7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0" name="Line 1695">
          <a:extLst>
            <a:ext uri="{FF2B5EF4-FFF2-40B4-BE49-F238E27FC236}">
              <a16:creationId xmlns:a16="http://schemas.microsoft.com/office/drawing/2014/main" id="{7B06F152-A2BB-4A8B-999E-B98D38D28BF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1" name="Line 1696">
          <a:extLst>
            <a:ext uri="{FF2B5EF4-FFF2-40B4-BE49-F238E27FC236}">
              <a16:creationId xmlns:a16="http://schemas.microsoft.com/office/drawing/2014/main" id="{5287575A-BCD0-4DD5-A38C-B97263063EA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2" name="Line 1697">
          <a:extLst>
            <a:ext uri="{FF2B5EF4-FFF2-40B4-BE49-F238E27FC236}">
              <a16:creationId xmlns:a16="http://schemas.microsoft.com/office/drawing/2014/main" id="{FD6356D4-9A5E-49D1-8575-D2A1D6D0930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3" name="Line 1698">
          <a:extLst>
            <a:ext uri="{FF2B5EF4-FFF2-40B4-BE49-F238E27FC236}">
              <a16:creationId xmlns:a16="http://schemas.microsoft.com/office/drawing/2014/main" id="{997B7088-BB80-4773-BF3E-EA8FEC93B4C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4" name="Line 1699">
          <a:extLst>
            <a:ext uri="{FF2B5EF4-FFF2-40B4-BE49-F238E27FC236}">
              <a16:creationId xmlns:a16="http://schemas.microsoft.com/office/drawing/2014/main" id="{7114D2FF-763F-46C8-9CC8-ED539E258AD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5" name="Line 1700">
          <a:extLst>
            <a:ext uri="{FF2B5EF4-FFF2-40B4-BE49-F238E27FC236}">
              <a16:creationId xmlns:a16="http://schemas.microsoft.com/office/drawing/2014/main" id="{FB62509F-CF9A-4388-B97C-82D286488A7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6" name="Line 1701">
          <a:extLst>
            <a:ext uri="{FF2B5EF4-FFF2-40B4-BE49-F238E27FC236}">
              <a16:creationId xmlns:a16="http://schemas.microsoft.com/office/drawing/2014/main" id="{AC7B69EA-80ED-4F91-9ED4-1815C630FE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7" name="Line 1702">
          <a:extLst>
            <a:ext uri="{FF2B5EF4-FFF2-40B4-BE49-F238E27FC236}">
              <a16:creationId xmlns:a16="http://schemas.microsoft.com/office/drawing/2014/main" id="{1A3A6A24-A4CE-4B5D-9E64-5ABFC56EC91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8" name="Line 1703">
          <a:extLst>
            <a:ext uri="{FF2B5EF4-FFF2-40B4-BE49-F238E27FC236}">
              <a16:creationId xmlns:a16="http://schemas.microsoft.com/office/drawing/2014/main" id="{9D8F8D0E-5AC8-4024-9CC8-8B554F34AB6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79" name="Line 1704">
          <a:extLst>
            <a:ext uri="{FF2B5EF4-FFF2-40B4-BE49-F238E27FC236}">
              <a16:creationId xmlns:a16="http://schemas.microsoft.com/office/drawing/2014/main" id="{7651D30A-90AB-4D98-B36C-3F2F537D0F7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0" name="Line 1705">
          <a:extLst>
            <a:ext uri="{FF2B5EF4-FFF2-40B4-BE49-F238E27FC236}">
              <a16:creationId xmlns:a16="http://schemas.microsoft.com/office/drawing/2014/main" id="{3838C475-898B-4C1C-BEC6-3D441BA26A9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1" name="Line 1706">
          <a:extLst>
            <a:ext uri="{FF2B5EF4-FFF2-40B4-BE49-F238E27FC236}">
              <a16:creationId xmlns:a16="http://schemas.microsoft.com/office/drawing/2014/main" id="{697FA989-B3DF-41F2-A2B8-91E290DDBC0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2" name="Line 1707">
          <a:extLst>
            <a:ext uri="{FF2B5EF4-FFF2-40B4-BE49-F238E27FC236}">
              <a16:creationId xmlns:a16="http://schemas.microsoft.com/office/drawing/2014/main" id="{A4E9BEE9-8C37-4180-A287-9F08A50B0D4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3" name="Line 1694">
          <a:extLst>
            <a:ext uri="{FF2B5EF4-FFF2-40B4-BE49-F238E27FC236}">
              <a16:creationId xmlns:a16="http://schemas.microsoft.com/office/drawing/2014/main" id="{21B4A89F-F74F-4DC6-8356-5BC7B44EC93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4" name="Line 1695">
          <a:extLst>
            <a:ext uri="{FF2B5EF4-FFF2-40B4-BE49-F238E27FC236}">
              <a16:creationId xmlns:a16="http://schemas.microsoft.com/office/drawing/2014/main" id="{9B039BAE-89C8-4CB6-9193-5A7C68ECD0A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5" name="Line 1696">
          <a:extLst>
            <a:ext uri="{FF2B5EF4-FFF2-40B4-BE49-F238E27FC236}">
              <a16:creationId xmlns:a16="http://schemas.microsoft.com/office/drawing/2014/main" id="{A988CC35-F23E-405A-B0D3-0AB618CBEA2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6" name="Line 1697">
          <a:extLst>
            <a:ext uri="{FF2B5EF4-FFF2-40B4-BE49-F238E27FC236}">
              <a16:creationId xmlns:a16="http://schemas.microsoft.com/office/drawing/2014/main" id="{A2EA3FA1-3CC3-4DA9-AFC2-A4662C326C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7" name="Line 1698">
          <a:extLst>
            <a:ext uri="{FF2B5EF4-FFF2-40B4-BE49-F238E27FC236}">
              <a16:creationId xmlns:a16="http://schemas.microsoft.com/office/drawing/2014/main" id="{CE3F79F5-687E-4464-ADA2-F34AE608F51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8" name="Line 1699">
          <a:extLst>
            <a:ext uri="{FF2B5EF4-FFF2-40B4-BE49-F238E27FC236}">
              <a16:creationId xmlns:a16="http://schemas.microsoft.com/office/drawing/2014/main" id="{6037B938-CD64-4053-B8CB-71890138019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89" name="Line 1700">
          <a:extLst>
            <a:ext uri="{FF2B5EF4-FFF2-40B4-BE49-F238E27FC236}">
              <a16:creationId xmlns:a16="http://schemas.microsoft.com/office/drawing/2014/main" id="{CEEC999C-B63B-4BD1-861A-4565B8C0490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0" name="Line 1701">
          <a:extLst>
            <a:ext uri="{FF2B5EF4-FFF2-40B4-BE49-F238E27FC236}">
              <a16:creationId xmlns:a16="http://schemas.microsoft.com/office/drawing/2014/main" id="{A10B7B9D-6236-4AA9-A5F0-12675BF44C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1" name="Line 1702">
          <a:extLst>
            <a:ext uri="{FF2B5EF4-FFF2-40B4-BE49-F238E27FC236}">
              <a16:creationId xmlns:a16="http://schemas.microsoft.com/office/drawing/2014/main" id="{363D5D12-799C-47A7-B711-A2447B863C5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2" name="Line 1703">
          <a:extLst>
            <a:ext uri="{FF2B5EF4-FFF2-40B4-BE49-F238E27FC236}">
              <a16:creationId xmlns:a16="http://schemas.microsoft.com/office/drawing/2014/main" id="{A92B732D-0B38-4272-8E84-A91822D5939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3" name="Line 1704">
          <a:extLst>
            <a:ext uri="{FF2B5EF4-FFF2-40B4-BE49-F238E27FC236}">
              <a16:creationId xmlns:a16="http://schemas.microsoft.com/office/drawing/2014/main" id="{0F7CB9EC-1D68-4B64-92BB-F58D0A5E49A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4" name="Line 1705">
          <a:extLst>
            <a:ext uri="{FF2B5EF4-FFF2-40B4-BE49-F238E27FC236}">
              <a16:creationId xmlns:a16="http://schemas.microsoft.com/office/drawing/2014/main" id="{30EFFAD2-988A-4438-8FE0-B6D66DC5DD0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5" name="Line 1706">
          <a:extLst>
            <a:ext uri="{FF2B5EF4-FFF2-40B4-BE49-F238E27FC236}">
              <a16:creationId xmlns:a16="http://schemas.microsoft.com/office/drawing/2014/main" id="{72FECF57-D7BE-4D9E-AB42-835469A205D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6" name="Line 1707">
          <a:extLst>
            <a:ext uri="{FF2B5EF4-FFF2-40B4-BE49-F238E27FC236}">
              <a16:creationId xmlns:a16="http://schemas.microsoft.com/office/drawing/2014/main" id="{B34CCCFE-F4AC-4E2A-B064-B4D7D820815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7" name="Line 1694">
          <a:extLst>
            <a:ext uri="{FF2B5EF4-FFF2-40B4-BE49-F238E27FC236}">
              <a16:creationId xmlns:a16="http://schemas.microsoft.com/office/drawing/2014/main" id="{66D3FFD5-A954-4DAC-A34F-C99978C24EC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8" name="Line 1695">
          <a:extLst>
            <a:ext uri="{FF2B5EF4-FFF2-40B4-BE49-F238E27FC236}">
              <a16:creationId xmlns:a16="http://schemas.microsoft.com/office/drawing/2014/main" id="{FBB187EE-C1E2-4FEA-AAE7-FA94F0ABCE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799" name="Line 1696">
          <a:extLst>
            <a:ext uri="{FF2B5EF4-FFF2-40B4-BE49-F238E27FC236}">
              <a16:creationId xmlns:a16="http://schemas.microsoft.com/office/drawing/2014/main" id="{5F11A68A-04F7-46F5-9C34-F4428F7FBD7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0" name="Line 1697">
          <a:extLst>
            <a:ext uri="{FF2B5EF4-FFF2-40B4-BE49-F238E27FC236}">
              <a16:creationId xmlns:a16="http://schemas.microsoft.com/office/drawing/2014/main" id="{3B0A446D-16F9-4648-8B53-935C5B9CBE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1" name="Line 1698">
          <a:extLst>
            <a:ext uri="{FF2B5EF4-FFF2-40B4-BE49-F238E27FC236}">
              <a16:creationId xmlns:a16="http://schemas.microsoft.com/office/drawing/2014/main" id="{72767315-BCC3-4E50-971B-0CD180DE8CB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2" name="Line 1699">
          <a:extLst>
            <a:ext uri="{FF2B5EF4-FFF2-40B4-BE49-F238E27FC236}">
              <a16:creationId xmlns:a16="http://schemas.microsoft.com/office/drawing/2014/main" id="{5B36E9A2-BFDC-4B62-A188-8033EEE7332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3" name="Line 1700">
          <a:extLst>
            <a:ext uri="{FF2B5EF4-FFF2-40B4-BE49-F238E27FC236}">
              <a16:creationId xmlns:a16="http://schemas.microsoft.com/office/drawing/2014/main" id="{F37A133F-C158-4237-93BC-EEC3D6BB49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4" name="Line 1701">
          <a:extLst>
            <a:ext uri="{FF2B5EF4-FFF2-40B4-BE49-F238E27FC236}">
              <a16:creationId xmlns:a16="http://schemas.microsoft.com/office/drawing/2014/main" id="{1C563073-128F-439B-A1DD-ACF887BE906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5" name="Line 1702">
          <a:extLst>
            <a:ext uri="{FF2B5EF4-FFF2-40B4-BE49-F238E27FC236}">
              <a16:creationId xmlns:a16="http://schemas.microsoft.com/office/drawing/2014/main" id="{A2CBCD29-075B-4D88-A5ED-A52969BA19B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6" name="Line 1703">
          <a:extLst>
            <a:ext uri="{FF2B5EF4-FFF2-40B4-BE49-F238E27FC236}">
              <a16:creationId xmlns:a16="http://schemas.microsoft.com/office/drawing/2014/main" id="{5B47F245-8436-4C60-946A-47ABF64BAD6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7" name="Line 1704">
          <a:extLst>
            <a:ext uri="{FF2B5EF4-FFF2-40B4-BE49-F238E27FC236}">
              <a16:creationId xmlns:a16="http://schemas.microsoft.com/office/drawing/2014/main" id="{424ABE19-561A-4A7B-8042-7EBA3D83012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8" name="Line 1705">
          <a:extLst>
            <a:ext uri="{FF2B5EF4-FFF2-40B4-BE49-F238E27FC236}">
              <a16:creationId xmlns:a16="http://schemas.microsoft.com/office/drawing/2014/main" id="{6DC87EE7-07C1-4C8A-8102-EE37C302A62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09" name="Line 1706">
          <a:extLst>
            <a:ext uri="{FF2B5EF4-FFF2-40B4-BE49-F238E27FC236}">
              <a16:creationId xmlns:a16="http://schemas.microsoft.com/office/drawing/2014/main" id="{7CB0F02E-F750-4061-A7C5-BFEE83E61C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0" name="Line 1707">
          <a:extLst>
            <a:ext uri="{FF2B5EF4-FFF2-40B4-BE49-F238E27FC236}">
              <a16:creationId xmlns:a16="http://schemas.microsoft.com/office/drawing/2014/main" id="{EE778F7F-3A06-4685-86AB-F13B8AEEF37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1" name="Line 1694">
          <a:extLst>
            <a:ext uri="{FF2B5EF4-FFF2-40B4-BE49-F238E27FC236}">
              <a16:creationId xmlns:a16="http://schemas.microsoft.com/office/drawing/2014/main" id="{B0BDB927-C3C9-4A2E-90C1-598BE028D7D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2" name="Line 1695">
          <a:extLst>
            <a:ext uri="{FF2B5EF4-FFF2-40B4-BE49-F238E27FC236}">
              <a16:creationId xmlns:a16="http://schemas.microsoft.com/office/drawing/2014/main" id="{2C0F3D94-CBFA-4A92-A3B5-5DCF60A5036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3" name="Line 1696">
          <a:extLst>
            <a:ext uri="{FF2B5EF4-FFF2-40B4-BE49-F238E27FC236}">
              <a16:creationId xmlns:a16="http://schemas.microsoft.com/office/drawing/2014/main" id="{8326E1A0-A9F3-4A1F-B971-E4B056B5C4A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4" name="Line 1697">
          <a:extLst>
            <a:ext uri="{FF2B5EF4-FFF2-40B4-BE49-F238E27FC236}">
              <a16:creationId xmlns:a16="http://schemas.microsoft.com/office/drawing/2014/main" id="{93AF8019-E0EF-44FF-82B5-1EBC79872AB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5" name="Line 1698">
          <a:extLst>
            <a:ext uri="{FF2B5EF4-FFF2-40B4-BE49-F238E27FC236}">
              <a16:creationId xmlns:a16="http://schemas.microsoft.com/office/drawing/2014/main" id="{82792090-EF20-4223-B94A-4D2C145BE72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6" name="Line 1699">
          <a:extLst>
            <a:ext uri="{FF2B5EF4-FFF2-40B4-BE49-F238E27FC236}">
              <a16:creationId xmlns:a16="http://schemas.microsoft.com/office/drawing/2014/main" id="{BF82CE7D-DDAB-4B0A-A02D-86C9AC64AEC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7" name="Line 1700">
          <a:extLst>
            <a:ext uri="{FF2B5EF4-FFF2-40B4-BE49-F238E27FC236}">
              <a16:creationId xmlns:a16="http://schemas.microsoft.com/office/drawing/2014/main" id="{1860C1A2-76B0-4C02-97B1-6ADF4D2152B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8" name="Line 1701">
          <a:extLst>
            <a:ext uri="{FF2B5EF4-FFF2-40B4-BE49-F238E27FC236}">
              <a16:creationId xmlns:a16="http://schemas.microsoft.com/office/drawing/2014/main" id="{D40FCB1D-6275-4E70-9812-9262DA607F1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19" name="Line 1702">
          <a:extLst>
            <a:ext uri="{FF2B5EF4-FFF2-40B4-BE49-F238E27FC236}">
              <a16:creationId xmlns:a16="http://schemas.microsoft.com/office/drawing/2014/main" id="{39D57075-9EBE-4341-A337-DCBD0B75852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0" name="Line 1703">
          <a:extLst>
            <a:ext uri="{FF2B5EF4-FFF2-40B4-BE49-F238E27FC236}">
              <a16:creationId xmlns:a16="http://schemas.microsoft.com/office/drawing/2014/main" id="{4FCEE6FA-ED42-4789-96FA-C1496523DDA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1" name="Line 1704">
          <a:extLst>
            <a:ext uri="{FF2B5EF4-FFF2-40B4-BE49-F238E27FC236}">
              <a16:creationId xmlns:a16="http://schemas.microsoft.com/office/drawing/2014/main" id="{37499E50-FFE4-4A97-884A-4C64A188F5F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2" name="Line 1705">
          <a:extLst>
            <a:ext uri="{FF2B5EF4-FFF2-40B4-BE49-F238E27FC236}">
              <a16:creationId xmlns:a16="http://schemas.microsoft.com/office/drawing/2014/main" id="{E7CC3B8A-C613-4128-924F-46A227B3F67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3" name="Line 1706">
          <a:extLst>
            <a:ext uri="{FF2B5EF4-FFF2-40B4-BE49-F238E27FC236}">
              <a16:creationId xmlns:a16="http://schemas.microsoft.com/office/drawing/2014/main" id="{AD19D20C-5612-44E8-AC4D-D2450F2F11D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4" name="Line 1707">
          <a:extLst>
            <a:ext uri="{FF2B5EF4-FFF2-40B4-BE49-F238E27FC236}">
              <a16:creationId xmlns:a16="http://schemas.microsoft.com/office/drawing/2014/main" id="{B244FD82-12EA-4069-83AD-A433CF7F8DE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5" name="Line 1694">
          <a:extLst>
            <a:ext uri="{FF2B5EF4-FFF2-40B4-BE49-F238E27FC236}">
              <a16:creationId xmlns:a16="http://schemas.microsoft.com/office/drawing/2014/main" id="{DF97FC43-F6C4-4A04-8230-18F98FE1B75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6" name="Line 1695">
          <a:extLst>
            <a:ext uri="{FF2B5EF4-FFF2-40B4-BE49-F238E27FC236}">
              <a16:creationId xmlns:a16="http://schemas.microsoft.com/office/drawing/2014/main" id="{7F149BD3-4CC1-4016-93BB-C9EE90160DD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7" name="Line 1696">
          <a:extLst>
            <a:ext uri="{FF2B5EF4-FFF2-40B4-BE49-F238E27FC236}">
              <a16:creationId xmlns:a16="http://schemas.microsoft.com/office/drawing/2014/main" id="{4495D9D1-A206-46AA-AF27-B579BAE6656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8" name="Line 1697">
          <a:extLst>
            <a:ext uri="{FF2B5EF4-FFF2-40B4-BE49-F238E27FC236}">
              <a16:creationId xmlns:a16="http://schemas.microsoft.com/office/drawing/2014/main" id="{A792CF01-25CB-4709-B5FE-B495916E1AA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29" name="Line 1698">
          <a:extLst>
            <a:ext uri="{FF2B5EF4-FFF2-40B4-BE49-F238E27FC236}">
              <a16:creationId xmlns:a16="http://schemas.microsoft.com/office/drawing/2014/main" id="{D0A317A6-8519-4D84-84C0-635502CD1EC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0" name="Line 1699">
          <a:extLst>
            <a:ext uri="{FF2B5EF4-FFF2-40B4-BE49-F238E27FC236}">
              <a16:creationId xmlns:a16="http://schemas.microsoft.com/office/drawing/2014/main" id="{38A033F7-878E-4BB0-A7FC-E1474EC0A89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1" name="Line 1700">
          <a:extLst>
            <a:ext uri="{FF2B5EF4-FFF2-40B4-BE49-F238E27FC236}">
              <a16:creationId xmlns:a16="http://schemas.microsoft.com/office/drawing/2014/main" id="{13848C24-A823-424B-88C0-2381618515D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2" name="Line 1701">
          <a:extLst>
            <a:ext uri="{FF2B5EF4-FFF2-40B4-BE49-F238E27FC236}">
              <a16:creationId xmlns:a16="http://schemas.microsoft.com/office/drawing/2014/main" id="{113AC109-5EF1-4686-B916-832C8250DB3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3" name="Line 1702">
          <a:extLst>
            <a:ext uri="{FF2B5EF4-FFF2-40B4-BE49-F238E27FC236}">
              <a16:creationId xmlns:a16="http://schemas.microsoft.com/office/drawing/2014/main" id="{E35E96A5-4DFD-47E3-9F6A-5700732A46C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4" name="Line 1703">
          <a:extLst>
            <a:ext uri="{FF2B5EF4-FFF2-40B4-BE49-F238E27FC236}">
              <a16:creationId xmlns:a16="http://schemas.microsoft.com/office/drawing/2014/main" id="{041BA629-49A7-440F-882B-D050BC321AB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5" name="Line 1704">
          <a:extLst>
            <a:ext uri="{FF2B5EF4-FFF2-40B4-BE49-F238E27FC236}">
              <a16:creationId xmlns:a16="http://schemas.microsoft.com/office/drawing/2014/main" id="{1584BB13-E06D-449A-B14A-2E67BC6A2E4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6" name="Line 1705">
          <a:extLst>
            <a:ext uri="{FF2B5EF4-FFF2-40B4-BE49-F238E27FC236}">
              <a16:creationId xmlns:a16="http://schemas.microsoft.com/office/drawing/2014/main" id="{CDA9DF9E-9AFA-4A11-BE9B-AD2AE340198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7" name="Line 1706">
          <a:extLst>
            <a:ext uri="{FF2B5EF4-FFF2-40B4-BE49-F238E27FC236}">
              <a16:creationId xmlns:a16="http://schemas.microsoft.com/office/drawing/2014/main" id="{B49BB862-0AB0-4B40-A24B-CB95247CBF7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8" name="Line 1707">
          <a:extLst>
            <a:ext uri="{FF2B5EF4-FFF2-40B4-BE49-F238E27FC236}">
              <a16:creationId xmlns:a16="http://schemas.microsoft.com/office/drawing/2014/main" id="{71C67F5E-4263-4EF9-A86B-D5266BF337C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39" name="Line 1694">
          <a:extLst>
            <a:ext uri="{FF2B5EF4-FFF2-40B4-BE49-F238E27FC236}">
              <a16:creationId xmlns:a16="http://schemas.microsoft.com/office/drawing/2014/main" id="{2A649388-D708-4B1B-A194-103A2423014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0" name="Line 1695">
          <a:extLst>
            <a:ext uri="{FF2B5EF4-FFF2-40B4-BE49-F238E27FC236}">
              <a16:creationId xmlns:a16="http://schemas.microsoft.com/office/drawing/2014/main" id="{D4B468B8-15C9-43C7-B7A0-93FD1074BB7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1" name="Line 1696">
          <a:extLst>
            <a:ext uri="{FF2B5EF4-FFF2-40B4-BE49-F238E27FC236}">
              <a16:creationId xmlns:a16="http://schemas.microsoft.com/office/drawing/2014/main" id="{F2230486-7804-4595-A310-E100D57625F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2" name="Line 1697">
          <a:extLst>
            <a:ext uri="{FF2B5EF4-FFF2-40B4-BE49-F238E27FC236}">
              <a16:creationId xmlns:a16="http://schemas.microsoft.com/office/drawing/2014/main" id="{AF6154F8-27AC-4299-9327-6E47B98C4D9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3" name="Line 1698">
          <a:extLst>
            <a:ext uri="{FF2B5EF4-FFF2-40B4-BE49-F238E27FC236}">
              <a16:creationId xmlns:a16="http://schemas.microsoft.com/office/drawing/2014/main" id="{E4B3B868-CA1F-447F-AA0B-A29B3A703ED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4" name="Line 1699">
          <a:extLst>
            <a:ext uri="{FF2B5EF4-FFF2-40B4-BE49-F238E27FC236}">
              <a16:creationId xmlns:a16="http://schemas.microsoft.com/office/drawing/2014/main" id="{64E98AD3-5E0F-47AD-AA22-9C41E6C7DAD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5" name="Line 1700">
          <a:extLst>
            <a:ext uri="{FF2B5EF4-FFF2-40B4-BE49-F238E27FC236}">
              <a16:creationId xmlns:a16="http://schemas.microsoft.com/office/drawing/2014/main" id="{BB46719A-1610-4441-88B1-FCA8EBC5067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6" name="Line 1701">
          <a:extLst>
            <a:ext uri="{FF2B5EF4-FFF2-40B4-BE49-F238E27FC236}">
              <a16:creationId xmlns:a16="http://schemas.microsoft.com/office/drawing/2014/main" id="{89338204-3E72-47E6-80FC-693DDB6CEBF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7" name="Line 1702">
          <a:extLst>
            <a:ext uri="{FF2B5EF4-FFF2-40B4-BE49-F238E27FC236}">
              <a16:creationId xmlns:a16="http://schemas.microsoft.com/office/drawing/2014/main" id="{836452F7-7DD9-4D9F-95EA-D2713F68E89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8" name="Line 1703">
          <a:extLst>
            <a:ext uri="{FF2B5EF4-FFF2-40B4-BE49-F238E27FC236}">
              <a16:creationId xmlns:a16="http://schemas.microsoft.com/office/drawing/2014/main" id="{0FDBADEF-7283-4D0D-B1FE-2622AA69263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49" name="Line 1704">
          <a:extLst>
            <a:ext uri="{FF2B5EF4-FFF2-40B4-BE49-F238E27FC236}">
              <a16:creationId xmlns:a16="http://schemas.microsoft.com/office/drawing/2014/main" id="{8BE1B706-71E4-473E-9F9C-4ACEE31F75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0" name="Line 1705">
          <a:extLst>
            <a:ext uri="{FF2B5EF4-FFF2-40B4-BE49-F238E27FC236}">
              <a16:creationId xmlns:a16="http://schemas.microsoft.com/office/drawing/2014/main" id="{7DF5B885-845C-4F11-AC07-8F49B6C4738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1" name="Line 1706">
          <a:extLst>
            <a:ext uri="{FF2B5EF4-FFF2-40B4-BE49-F238E27FC236}">
              <a16:creationId xmlns:a16="http://schemas.microsoft.com/office/drawing/2014/main" id="{16653F30-ACD2-4887-9D95-39963F03E85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2" name="Line 1707">
          <a:extLst>
            <a:ext uri="{FF2B5EF4-FFF2-40B4-BE49-F238E27FC236}">
              <a16:creationId xmlns:a16="http://schemas.microsoft.com/office/drawing/2014/main" id="{2C9A5D6C-428A-43EF-AA98-7AE63A22D1B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3" name="Line 1694">
          <a:extLst>
            <a:ext uri="{FF2B5EF4-FFF2-40B4-BE49-F238E27FC236}">
              <a16:creationId xmlns:a16="http://schemas.microsoft.com/office/drawing/2014/main" id="{54E511D7-82B0-403D-9CE3-9DEF41F64D8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4" name="Line 1695">
          <a:extLst>
            <a:ext uri="{FF2B5EF4-FFF2-40B4-BE49-F238E27FC236}">
              <a16:creationId xmlns:a16="http://schemas.microsoft.com/office/drawing/2014/main" id="{6592EDE5-D8E9-4499-8347-F973DE966E5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5" name="Line 1696">
          <a:extLst>
            <a:ext uri="{FF2B5EF4-FFF2-40B4-BE49-F238E27FC236}">
              <a16:creationId xmlns:a16="http://schemas.microsoft.com/office/drawing/2014/main" id="{D03B28EF-EB31-4997-9DC2-911631EB83E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6" name="Line 1697">
          <a:extLst>
            <a:ext uri="{FF2B5EF4-FFF2-40B4-BE49-F238E27FC236}">
              <a16:creationId xmlns:a16="http://schemas.microsoft.com/office/drawing/2014/main" id="{D645AC7F-4AAC-4E31-A4AD-BF8F091424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7" name="Line 1698">
          <a:extLst>
            <a:ext uri="{FF2B5EF4-FFF2-40B4-BE49-F238E27FC236}">
              <a16:creationId xmlns:a16="http://schemas.microsoft.com/office/drawing/2014/main" id="{FAF25725-FD70-455E-A10C-B36781342F7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8" name="Line 1699">
          <a:extLst>
            <a:ext uri="{FF2B5EF4-FFF2-40B4-BE49-F238E27FC236}">
              <a16:creationId xmlns:a16="http://schemas.microsoft.com/office/drawing/2014/main" id="{3D7E3BD0-A171-4D46-BAC4-C4A6A512C99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59" name="Line 1700">
          <a:extLst>
            <a:ext uri="{FF2B5EF4-FFF2-40B4-BE49-F238E27FC236}">
              <a16:creationId xmlns:a16="http://schemas.microsoft.com/office/drawing/2014/main" id="{95E151B7-8348-4C3C-BDD7-8469FD05974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0" name="Line 1701">
          <a:extLst>
            <a:ext uri="{FF2B5EF4-FFF2-40B4-BE49-F238E27FC236}">
              <a16:creationId xmlns:a16="http://schemas.microsoft.com/office/drawing/2014/main" id="{97010DC8-CFD5-4EFE-ABB6-9539BDB3D27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1" name="Line 1702">
          <a:extLst>
            <a:ext uri="{FF2B5EF4-FFF2-40B4-BE49-F238E27FC236}">
              <a16:creationId xmlns:a16="http://schemas.microsoft.com/office/drawing/2014/main" id="{AB11B84E-ADC1-4324-A78E-FD849F91A34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2" name="Line 1703">
          <a:extLst>
            <a:ext uri="{FF2B5EF4-FFF2-40B4-BE49-F238E27FC236}">
              <a16:creationId xmlns:a16="http://schemas.microsoft.com/office/drawing/2014/main" id="{027A02B0-9D4A-4305-BCB8-EC2CA848364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3" name="Line 1704">
          <a:extLst>
            <a:ext uri="{FF2B5EF4-FFF2-40B4-BE49-F238E27FC236}">
              <a16:creationId xmlns:a16="http://schemas.microsoft.com/office/drawing/2014/main" id="{407DA26B-4CFB-4CC6-8F3E-1E9922CB58D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4" name="Line 1705">
          <a:extLst>
            <a:ext uri="{FF2B5EF4-FFF2-40B4-BE49-F238E27FC236}">
              <a16:creationId xmlns:a16="http://schemas.microsoft.com/office/drawing/2014/main" id="{B1EBDE4A-CEDC-44BB-AA8B-C3A36400C91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5" name="Line 1706">
          <a:extLst>
            <a:ext uri="{FF2B5EF4-FFF2-40B4-BE49-F238E27FC236}">
              <a16:creationId xmlns:a16="http://schemas.microsoft.com/office/drawing/2014/main" id="{950BB469-7142-4EBC-8C3D-CF65E6E8991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6" name="Line 1707">
          <a:extLst>
            <a:ext uri="{FF2B5EF4-FFF2-40B4-BE49-F238E27FC236}">
              <a16:creationId xmlns:a16="http://schemas.microsoft.com/office/drawing/2014/main" id="{CF429842-1D71-4E3E-923C-F1DC743398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7" name="Line 1694">
          <a:extLst>
            <a:ext uri="{FF2B5EF4-FFF2-40B4-BE49-F238E27FC236}">
              <a16:creationId xmlns:a16="http://schemas.microsoft.com/office/drawing/2014/main" id="{B10909DA-A1E6-4BB4-B1FC-238FAF1A736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8" name="Line 1695">
          <a:extLst>
            <a:ext uri="{FF2B5EF4-FFF2-40B4-BE49-F238E27FC236}">
              <a16:creationId xmlns:a16="http://schemas.microsoft.com/office/drawing/2014/main" id="{6728899F-3A4B-4F51-A7D5-2027CF62195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69" name="Line 1696">
          <a:extLst>
            <a:ext uri="{FF2B5EF4-FFF2-40B4-BE49-F238E27FC236}">
              <a16:creationId xmlns:a16="http://schemas.microsoft.com/office/drawing/2014/main" id="{D8089234-088D-4AD2-B36E-289DF2B396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0" name="Line 1697">
          <a:extLst>
            <a:ext uri="{FF2B5EF4-FFF2-40B4-BE49-F238E27FC236}">
              <a16:creationId xmlns:a16="http://schemas.microsoft.com/office/drawing/2014/main" id="{051F2026-381D-40C9-9EE1-A79E01C9E1F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1" name="Line 1698">
          <a:extLst>
            <a:ext uri="{FF2B5EF4-FFF2-40B4-BE49-F238E27FC236}">
              <a16:creationId xmlns:a16="http://schemas.microsoft.com/office/drawing/2014/main" id="{6E6E316D-69E1-4164-A092-31C07CC69FA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2" name="Line 1699">
          <a:extLst>
            <a:ext uri="{FF2B5EF4-FFF2-40B4-BE49-F238E27FC236}">
              <a16:creationId xmlns:a16="http://schemas.microsoft.com/office/drawing/2014/main" id="{7E0FFAE6-78FD-49E3-BE48-1E9A3C7D9C7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3" name="Line 1700">
          <a:extLst>
            <a:ext uri="{FF2B5EF4-FFF2-40B4-BE49-F238E27FC236}">
              <a16:creationId xmlns:a16="http://schemas.microsoft.com/office/drawing/2014/main" id="{3568825C-C55B-474A-AC21-B52018F9752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4" name="Line 1701">
          <a:extLst>
            <a:ext uri="{FF2B5EF4-FFF2-40B4-BE49-F238E27FC236}">
              <a16:creationId xmlns:a16="http://schemas.microsoft.com/office/drawing/2014/main" id="{6C4A0D2F-E8B1-4746-A0A1-D48FAAD9051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5" name="Line 1702">
          <a:extLst>
            <a:ext uri="{FF2B5EF4-FFF2-40B4-BE49-F238E27FC236}">
              <a16:creationId xmlns:a16="http://schemas.microsoft.com/office/drawing/2014/main" id="{5E556072-757F-4EC5-86F0-76EB3C5B96E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6" name="Line 1703">
          <a:extLst>
            <a:ext uri="{FF2B5EF4-FFF2-40B4-BE49-F238E27FC236}">
              <a16:creationId xmlns:a16="http://schemas.microsoft.com/office/drawing/2014/main" id="{41E1692A-25D9-4695-92E9-86871DA06BB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7" name="Line 1704">
          <a:extLst>
            <a:ext uri="{FF2B5EF4-FFF2-40B4-BE49-F238E27FC236}">
              <a16:creationId xmlns:a16="http://schemas.microsoft.com/office/drawing/2014/main" id="{3CE28B78-B906-4BAE-A806-67646FBBCC8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8" name="Line 1705">
          <a:extLst>
            <a:ext uri="{FF2B5EF4-FFF2-40B4-BE49-F238E27FC236}">
              <a16:creationId xmlns:a16="http://schemas.microsoft.com/office/drawing/2014/main" id="{E73B9B2E-EB31-4A4B-AF85-188A17ED46E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79" name="Line 1706">
          <a:extLst>
            <a:ext uri="{FF2B5EF4-FFF2-40B4-BE49-F238E27FC236}">
              <a16:creationId xmlns:a16="http://schemas.microsoft.com/office/drawing/2014/main" id="{C53FFED9-F8EC-4AAD-82D9-530DB3EA30D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7880" name="Line 1707">
          <a:extLst>
            <a:ext uri="{FF2B5EF4-FFF2-40B4-BE49-F238E27FC236}">
              <a16:creationId xmlns:a16="http://schemas.microsoft.com/office/drawing/2014/main" id="{69D3B6BA-8EFF-438C-8E12-60480E2175A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1" name="Line 1694">
          <a:extLst>
            <a:ext uri="{FF2B5EF4-FFF2-40B4-BE49-F238E27FC236}">
              <a16:creationId xmlns:a16="http://schemas.microsoft.com/office/drawing/2014/main" id="{13005A80-097B-4714-AC18-71D54427A12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2" name="Line 1695">
          <a:extLst>
            <a:ext uri="{FF2B5EF4-FFF2-40B4-BE49-F238E27FC236}">
              <a16:creationId xmlns:a16="http://schemas.microsoft.com/office/drawing/2014/main" id="{EF363C32-4C84-4FAA-8CDE-233682CA12F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3" name="Line 1696">
          <a:extLst>
            <a:ext uri="{FF2B5EF4-FFF2-40B4-BE49-F238E27FC236}">
              <a16:creationId xmlns:a16="http://schemas.microsoft.com/office/drawing/2014/main" id="{4E3F532D-0928-4B07-8424-3E0D354F611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4" name="Line 1697">
          <a:extLst>
            <a:ext uri="{FF2B5EF4-FFF2-40B4-BE49-F238E27FC236}">
              <a16:creationId xmlns:a16="http://schemas.microsoft.com/office/drawing/2014/main" id="{14849C4A-648A-49A9-AB83-71552411E8F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5" name="Line 1698">
          <a:extLst>
            <a:ext uri="{FF2B5EF4-FFF2-40B4-BE49-F238E27FC236}">
              <a16:creationId xmlns:a16="http://schemas.microsoft.com/office/drawing/2014/main" id="{23A21468-6D40-43A7-A9C1-263C558F321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6" name="Line 1699">
          <a:extLst>
            <a:ext uri="{FF2B5EF4-FFF2-40B4-BE49-F238E27FC236}">
              <a16:creationId xmlns:a16="http://schemas.microsoft.com/office/drawing/2014/main" id="{56458E44-CEE7-4459-87D8-3B4D276526B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7" name="Line 1700">
          <a:extLst>
            <a:ext uri="{FF2B5EF4-FFF2-40B4-BE49-F238E27FC236}">
              <a16:creationId xmlns:a16="http://schemas.microsoft.com/office/drawing/2014/main" id="{6D4C69BC-A9D7-46C9-8CFD-5C43958FAC4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8" name="Line 1701">
          <a:extLst>
            <a:ext uri="{FF2B5EF4-FFF2-40B4-BE49-F238E27FC236}">
              <a16:creationId xmlns:a16="http://schemas.microsoft.com/office/drawing/2014/main" id="{2337B0AA-0FBA-44BE-90B5-2C027BA9B5A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89" name="Line 1702">
          <a:extLst>
            <a:ext uri="{FF2B5EF4-FFF2-40B4-BE49-F238E27FC236}">
              <a16:creationId xmlns:a16="http://schemas.microsoft.com/office/drawing/2014/main" id="{CE1CDFFA-75D0-40E8-9678-E6CBCEAC040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0" name="Line 1703">
          <a:extLst>
            <a:ext uri="{FF2B5EF4-FFF2-40B4-BE49-F238E27FC236}">
              <a16:creationId xmlns:a16="http://schemas.microsoft.com/office/drawing/2014/main" id="{0D61E301-5E4E-44F2-88B2-151EDE13340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1" name="Line 1704">
          <a:extLst>
            <a:ext uri="{FF2B5EF4-FFF2-40B4-BE49-F238E27FC236}">
              <a16:creationId xmlns:a16="http://schemas.microsoft.com/office/drawing/2014/main" id="{C61B5B3B-B618-4B95-AE70-7C0E52F03DA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2" name="Line 1705">
          <a:extLst>
            <a:ext uri="{FF2B5EF4-FFF2-40B4-BE49-F238E27FC236}">
              <a16:creationId xmlns:a16="http://schemas.microsoft.com/office/drawing/2014/main" id="{8B794196-F863-4A70-9D0C-5DDFCCC729E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3" name="Line 1706">
          <a:extLst>
            <a:ext uri="{FF2B5EF4-FFF2-40B4-BE49-F238E27FC236}">
              <a16:creationId xmlns:a16="http://schemas.microsoft.com/office/drawing/2014/main" id="{749595E3-CBA2-41C5-86C2-F9CF57A08FA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4" name="Line 1707">
          <a:extLst>
            <a:ext uri="{FF2B5EF4-FFF2-40B4-BE49-F238E27FC236}">
              <a16:creationId xmlns:a16="http://schemas.microsoft.com/office/drawing/2014/main" id="{6D9FC270-83F5-4BEC-B841-037723306B6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5" name="Line 1694">
          <a:extLst>
            <a:ext uri="{FF2B5EF4-FFF2-40B4-BE49-F238E27FC236}">
              <a16:creationId xmlns:a16="http://schemas.microsoft.com/office/drawing/2014/main" id="{318CC786-2520-4AF6-BA3C-2DC176B9294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6" name="Line 1695">
          <a:extLst>
            <a:ext uri="{FF2B5EF4-FFF2-40B4-BE49-F238E27FC236}">
              <a16:creationId xmlns:a16="http://schemas.microsoft.com/office/drawing/2014/main" id="{7B1E0676-75DE-4EAD-B0D4-F5486594A07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7" name="Line 1696">
          <a:extLst>
            <a:ext uri="{FF2B5EF4-FFF2-40B4-BE49-F238E27FC236}">
              <a16:creationId xmlns:a16="http://schemas.microsoft.com/office/drawing/2014/main" id="{FF391B67-B857-481C-9B88-A17265D6677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8" name="Line 1697">
          <a:extLst>
            <a:ext uri="{FF2B5EF4-FFF2-40B4-BE49-F238E27FC236}">
              <a16:creationId xmlns:a16="http://schemas.microsoft.com/office/drawing/2014/main" id="{71B5C971-5932-4E0F-9E59-0B1AA4DC287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899" name="Line 1698">
          <a:extLst>
            <a:ext uri="{FF2B5EF4-FFF2-40B4-BE49-F238E27FC236}">
              <a16:creationId xmlns:a16="http://schemas.microsoft.com/office/drawing/2014/main" id="{FB81B7B0-173C-4C3F-A939-B6C7C2C5099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0" name="Line 1699">
          <a:extLst>
            <a:ext uri="{FF2B5EF4-FFF2-40B4-BE49-F238E27FC236}">
              <a16:creationId xmlns:a16="http://schemas.microsoft.com/office/drawing/2014/main" id="{571DD12D-E399-431A-8AF1-1833377937D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1" name="Line 1700">
          <a:extLst>
            <a:ext uri="{FF2B5EF4-FFF2-40B4-BE49-F238E27FC236}">
              <a16:creationId xmlns:a16="http://schemas.microsoft.com/office/drawing/2014/main" id="{8DD8E31E-E0E2-42F5-92D1-5F498199FF9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2" name="Line 1701">
          <a:extLst>
            <a:ext uri="{FF2B5EF4-FFF2-40B4-BE49-F238E27FC236}">
              <a16:creationId xmlns:a16="http://schemas.microsoft.com/office/drawing/2014/main" id="{C4E850DC-8DD8-45FF-A709-8356C49286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3" name="Line 1702">
          <a:extLst>
            <a:ext uri="{FF2B5EF4-FFF2-40B4-BE49-F238E27FC236}">
              <a16:creationId xmlns:a16="http://schemas.microsoft.com/office/drawing/2014/main" id="{AD7EEB5D-4F5F-4251-954C-D48AF9E5E25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4" name="Line 1703">
          <a:extLst>
            <a:ext uri="{FF2B5EF4-FFF2-40B4-BE49-F238E27FC236}">
              <a16:creationId xmlns:a16="http://schemas.microsoft.com/office/drawing/2014/main" id="{ABB5AA92-B278-4ADC-800E-A93A31D78ED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5" name="Line 1704">
          <a:extLst>
            <a:ext uri="{FF2B5EF4-FFF2-40B4-BE49-F238E27FC236}">
              <a16:creationId xmlns:a16="http://schemas.microsoft.com/office/drawing/2014/main" id="{6CA56D41-8F8B-40A4-8CA9-7A614C31866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6" name="Line 1705">
          <a:extLst>
            <a:ext uri="{FF2B5EF4-FFF2-40B4-BE49-F238E27FC236}">
              <a16:creationId xmlns:a16="http://schemas.microsoft.com/office/drawing/2014/main" id="{01121CB0-A84E-4AC0-8E01-B9AA5F8CCA8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7" name="Line 1706">
          <a:extLst>
            <a:ext uri="{FF2B5EF4-FFF2-40B4-BE49-F238E27FC236}">
              <a16:creationId xmlns:a16="http://schemas.microsoft.com/office/drawing/2014/main" id="{2E977A7F-B63E-4BE3-A47D-C4D162D56F8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8" name="Line 1707">
          <a:extLst>
            <a:ext uri="{FF2B5EF4-FFF2-40B4-BE49-F238E27FC236}">
              <a16:creationId xmlns:a16="http://schemas.microsoft.com/office/drawing/2014/main" id="{95F43B60-93AB-48DD-8407-B3F81AC87AC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09" name="Line 1694">
          <a:extLst>
            <a:ext uri="{FF2B5EF4-FFF2-40B4-BE49-F238E27FC236}">
              <a16:creationId xmlns:a16="http://schemas.microsoft.com/office/drawing/2014/main" id="{4635364B-015A-45D6-BCEA-ACD2D224C7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0" name="Line 1695">
          <a:extLst>
            <a:ext uri="{FF2B5EF4-FFF2-40B4-BE49-F238E27FC236}">
              <a16:creationId xmlns:a16="http://schemas.microsoft.com/office/drawing/2014/main" id="{53EE0325-9617-4978-8019-2756652AB86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1" name="Line 1696">
          <a:extLst>
            <a:ext uri="{FF2B5EF4-FFF2-40B4-BE49-F238E27FC236}">
              <a16:creationId xmlns:a16="http://schemas.microsoft.com/office/drawing/2014/main" id="{2963E8C9-EAD0-4218-A018-5F10F7ABA82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2" name="Line 1697">
          <a:extLst>
            <a:ext uri="{FF2B5EF4-FFF2-40B4-BE49-F238E27FC236}">
              <a16:creationId xmlns:a16="http://schemas.microsoft.com/office/drawing/2014/main" id="{B99C66C7-EC8C-4BC9-858C-2FEE023BA3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3" name="Line 1698">
          <a:extLst>
            <a:ext uri="{FF2B5EF4-FFF2-40B4-BE49-F238E27FC236}">
              <a16:creationId xmlns:a16="http://schemas.microsoft.com/office/drawing/2014/main" id="{BF8AF495-C770-4CAF-80A3-053D966EC76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4" name="Line 1699">
          <a:extLst>
            <a:ext uri="{FF2B5EF4-FFF2-40B4-BE49-F238E27FC236}">
              <a16:creationId xmlns:a16="http://schemas.microsoft.com/office/drawing/2014/main" id="{310CA98B-E466-42E8-B42C-8B471A0D045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5" name="Line 1700">
          <a:extLst>
            <a:ext uri="{FF2B5EF4-FFF2-40B4-BE49-F238E27FC236}">
              <a16:creationId xmlns:a16="http://schemas.microsoft.com/office/drawing/2014/main" id="{984EA42E-337D-4C11-B107-AE537D2A45A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6" name="Line 1701">
          <a:extLst>
            <a:ext uri="{FF2B5EF4-FFF2-40B4-BE49-F238E27FC236}">
              <a16:creationId xmlns:a16="http://schemas.microsoft.com/office/drawing/2014/main" id="{AF0A58A3-C979-42B5-8B9E-91AF7FBADB8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7" name="Line 1702">
          <a:extLst>
            <a:ext uri="{FF2B5EF4-FFF2-40B4-BE49-F238E27FC236}">
              <a16:creationId xmlns:a16="http://schemas.microsoft.com/office/drawing/2014/main" id="{CA7B15F5-34D0-4505-8A0D-C29760BB1DA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8" name="Line 1703">
          <a:extLst>
            <a:ext uri="{FF2B5EF4-FFF2-40B4-BE49-F238E27FC236}">
              <a16:creationId xmlns:a16="http://schemas.microsoft.com/office/drawing/2014/main" id="{ED5887CD-6AF8-40EE-9BD2-DF1C31AFD60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19" name="Line 1704">
          <a:extLst>
            <a:ext uri="{FF2B5EF4-FFF2-40B4-BE49-F238E27FC236}">
              <a16:creationId xmlns:a16="http://schemas.microsoft.com/office/drawing/2014/main" id="{79A1C34A-8F41-43CF-B50E-9536651F278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0" name="Line 1705">
          <a:extLst>
            <a:ext uri="{FF2B5EF4-FFF2-40B4-BE49-F238E27FC236}">
              <a16:creationId xmlns:a16="http://schemas.microsoft.com/office/drawing/2014/main" id="{DC0D5024-3D02-4AD8-AC10-D832CD5397B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1" name="Line 1706">
          <a:extLst>
            <a:ext uri="{FF2B5EF4-FFF2-40B4-BE49-F238E27FC236}">
              <a16:creationId xmlns:a16="http://schemas.microsoft.com/office/drawing/2014/main" id="{C34CFF47-9339-40B2-B3DE-23956740F7C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2" name="Line 1707">
          <a:extLst>
            <a:ext uri="{FF2B5EF4-FFF2-40B4-BE49-F238E27FC236}">
              <a16:creationId xmlns:a16="http://schemas.microsoft.com/office/drawing/2014/main" id="{AB649144-3FF9-4E9F-A66E-C8B140684FF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3" name="Line 1694">
          <a:extLst>
            <a:ext uri="{FF2B5EF4-FFF2-40B4-BE49-F238E27FC236}">
              <a16:creationId xmlns:a16="http://schemas.microsoft.com/office/drawing/2014/main" id="{6B1DC3A0-680E-497D-95B3-560B92498F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4" name="Line 1695">
          <a:extLst>
            <a:ext uri="{FF2B5EF4-FFF2-40B4-BE49-F238E27FC236}">
              <a16:creationId xmlns:a16="http://schemas.microsoft.com/office/drawing/2014/main" id="{AAA38509-2379-453F-B69A-65C774596AD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5" name="Line 1696">
          <a:extLst>
            <a:ext uri="{FF2B5EF4-FFF2-40B4-BE49-F238E27FC236}">
              <a16:creationId xmlns:a16="http://schemas.microsoft.com/office/drawing/2014/main" id="{41FE54F0-DB83-4DCA-A929-F29B3AFDFB2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6" name="Line 1697">
          <a:extLst>
            <a:ext uri="{FF2B5EF4-FFF2-40B4-BE49-F238E27FC236}">
              <a16:creationId xmlns:a16="http://schemas.microsoft.com/office/drawing/2014/main" id="{628BE313-D007-46BB-AD97-E155F835B57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7" name="Line 1698">
          <a:extLst>
            <a:ext uri="{FF2B5EF4-FFF2-40B4-BE49-F238E27FC236}">
              <a16:creationId xmlns:a16="http://schemas.microsoft.com/office/drawing/2014/main" id="{852B9EC0-C33B-41DE-9492-4FA5733906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8" name="Line 1699">
          <a:extLst>
            <a:ext uri="{FF2B5EF4-FFF2-40B4-BE49-F238E27FC236}">
              <a16:creationId xmlns:a16="http://schemas.microsoft.com/office/drawing/2014/main" id="{0D704989-58CB-4F96-933D-B723CE757F6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29" name="Line 1700">
          <a:extLst>
            <a:ext uri="{FF2B5EF4-FFF2-40B4-BE49-F238E27FC236}">
              <a16:creationId xmlns:a16="http://schemas.microsoft.com/office/drawing/2014/main" id="{34F8AB84-4A82-4069-917F-A6A33F83867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0" name="Line 1701">
          <a:extLst>
            <a:ext uri="{FF2B5EF4-FFF2-40B4-BE49-F238E27FC236}">
              <a16:creationId xmlns:a16="http://schemas.microsoft.com/office/drawing/2014/main" id="{4CB3F7DE-73BA-480C-8314-029EFF10067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1" name="Line 1702">
          <a:extLst>
            <a:ext uri="{FF2B5EF4-FFF2-40B4-BE49-F238E27FC236}">
              <a16:creationId xmlns:a16="http://schemas.microsoft.com/office/drawing/2014/main" id="{0647C82F-6521-414A-A759-98EC40BE20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2" name="Line 1703">
          <a:extLst>
            <a:ext uri="{FF2B5EF4-FFF2-40B4-BE49-F238E27FC236}">
              <a16:creationId xmlns:a16="http://schemas.microsoft.com/office/drawing/2014/main" id="{A25F30AD-3185-4C6E-9409-03A7D1A9ACC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3" name="Line 1704">
          <a:extLst>
            <a:ext uri="{FF2B5EF4-FFF2-40B4-BE49-F238E27FC236}">
              <a16:creationId xmlns:a16="http://schemas.microsoft.com/office/drawing/2014/main" id="{61409E74-980E-4C97-BA2D-0BCF3E123D4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4" name="Line 1705">
          <a:extLst>
            <a:ext uri="{FF2B5EF4-FFF2-40B4-BE49-F238E27FC236}">
              <a16:creationId xmlns:a16="http://schemas.microsoft.com/office/drawing/2014/main" id="{E15F238D-BB12-477E-AAC9-F369D67EDF7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5" name="Line 1706">
          <a:extLst>
            <a:ext uri="{FF2B5EF4-FFF2-40B4-BE49-F238E27FC236}">
              <a16:creationId xmlns:a16="http://schemas.microsoft.com/office/drawing/2014/main" id="{94B01AFF-EA20-43DA-B0E1-97A4BD66B29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6" name="Line 1707">
          <a:extLst>
            <a:ext uri="{FF2B5EF4-FFF2-40B4-BE49-F238E27FC236}">
              <a16:creationId xmlns:a16="http://schemas.microsoft.com/office/drawing/2014/main" id="{FFBF014F-0C6D-4FF5-AE9D-2B7CF8FBF1E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7" name="Line 1694">
          <a:extLst>
            <a:ext uri="{FF2B5EF4-FFF2-40B4-BE49-F238E27FC236}">
              <a16:creationId xmlns:a16="http://schemas.microsoft.com/office/drawing/2014/main" id="{FF25913B-B5EA-4517-9859-E54A4D44857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8" name="Line 1695">
          <a:extLst>
            <a:ext uri="{FF2B5EF4-FFF2-40B4-BE49-F238E27FC236}">
              <a16:creationId xmlns:a16="http://schemas.microsoft.com/office/drawing/2014/main" id="{0AF90510-B711-4E5E-91B5-2FDBC8D84C3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39" name="Line 1696">
          <a:extLst>
            <a:ext uri="{FF2B5EF4-FFF2-40B4-BE49-F238E27FC236}">
              <a16:creationId xmlns:a16="http://schemas.microsoft.com/office/drawing/2014/main" id="{909071F6-A74F-421D-9948-1856A0CB548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0" name="Line 1697">
          <a:extLst>
            <a:ext uri="{FF2B5EF4-FFF2-40B4-BE49-F238E27FC236}">
              <a16:creationId xmlns:a16="http://schemas.microsoft.com/office/drawing/2014/main" id="{964C4D9C-DF33-4A38-8DB0-1D1524105B0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1" name="Line 1698">
          <a:extLst>
            <a:ext uri="{FF2B5EF4-FFF2-40B4-BE49-F238E27FC236}">
              <a16:creationId xmlns:a16="http://schemas.microsoft.com/office/drawing/2014/main" id="{81BE3C3E-2216-4825-BFCD-BA3DD91AE1A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2" name="Line 1699">
          <a:extLst>
            <a:ext uri="{FF2B5EF4-FFF2-40B4-BE49-F238E27FC236}">
              <a16:creationId xmlns:a16="http://schemas.microsoft.com/office/drawing/2014/main" id="{F7B1B73A-1071-47A6-9CB6-8F0C618490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3" name="Line 1700">
          <a:extLst>
            <a:ext uri="{FF2B5EF4-FFF2-40B4-BE49-F238E27FC236}">
              <a16:creationId xmlns:a16="http://schemas.microsoft.com/office/drawing/2014/main" id="{21C34632-D496-44B4-9C6B-BE17D8B56BA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4" name="Line 1701">
          <a:extLst>
            <a:ext uri="{FF2B5EF4-FFF2-40B4-BE49-F238E27FC236}">
              <a16:creationId xmlns:a16="http://schemas.microsoft.com/office/drawing/2014/main" id="{5BAE4714-C563-45D3-B76F-29200610D82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5" name="Line 1702">
          <a:extLst>
            <a:ext uri="{FF2B5EF4-FFF2-40B4-BE49-F238E27FC236}">
              <a16:creationId xmlns:a16="http://schemas.microsoft.com/office/drawing/2014/main" id="{5D293B40-DC74-4CC2-B324-A2F32CB4766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6" name="Line 1703">
          <a:extLst>
            <a:ext uri="{FF2B5EF4-FFF2-40B4-BE49-F238E27FC236}">
              <a16:creationId xmlns:a16="http://schemas.microsoft.com/office/drawing/2014/main" id="{CF29DDAC-96AD-4A1A-AA2C-E0640EC8222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7" name="Line 1704">
          <a:extLst>
            <a:ext uri="{FF2B5EF4-FFF2-40B4-BE49-F238E27FC236}">
              <a16:creationId xmlns:a16="http://schemas.microsoft.com/office/drawing/2014/main" id="{F9629396-8BE3-4A6D-937C-B24B833FFE1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8" name="Line 1705">
          <a:extLst>
            <a:ext uri="{FF2B5EF4-FFF2-40B4-BE49-F238E27FC236}">
              <a16:creationId xmlns:a16="http://schemas.microsoft.com/office/drawing/2014/main" id="{E7B89202-B3A5-4278-A875-ACFF2A3E329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49" name="Line 1706">
          <a:extLst>
            <a:ext uri="{FF2B5EF4-FFF2-40B4-BE49-F238E27FC236}">
              <a16:creationId xmlns:a16="http://schemas.microsoft.com/office/drawing/2014/main" id="{1A55D630-915F-4421-803E-B659F5BCE01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0" name="Line 1707">
          <a:extLst>
            <a:ext uri="{FF2B5EF4-FFF2-40B4-BE49-F238E27FC236}">
              <a16:creationId xmlns:a16="http://schemas.microsoft.com/office/drawing/2014/main" id="{19CD158A-EAD4-4B6F-8366-D88359A8469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1" name="Line 1694">
          <a:extLst>
            <a:ext uri="{FF2B5EF4-FFF2-40B4-BE49-F238E27FC236}">
              <a16:creationId xmlns:a16="http://schemas.microsoft.com/office/drawing/2014/main" id="{5BC35214-8836-472B-90F1-9364AB53285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2" name="Line 1695">
          <a:extLst>
            <a:ext uri="{FF2B5EF4-FFF2-40B4-BE49-F238E27FC236}">
              <a16:creationId xmlns:a16="http://schemas.microsoft.com/office/drawing/2014/main" id="{CFEECA03-1A2E-4AD3-BB9E-8D2DEB9D051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3" name="Line 1696">
          <a:extLst>
            <a:ext uri="{FF2B5EF4-FFF2-40B4-BE49-F238E27FC236}">
              <a16:creationId xmlns:a16="http://schemas.microsoft.com/office/drawing/2014/main" id="{2FD637A4-2D44-4588-9C86-C8B91B01328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4" name="Line 1697">
          <a:extLst>
            <a:ext uri="{FF2B5EF4-FFF2-40B4-BE49-F238E27FC236}">
              <a16:creationId xmlns:a16="http://schemas.microsoft.com/office/drawing/2014/main" id="{41AFE7AE-4FAE-4CC8-9DB9-1EE4907BFF9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5" name="Line 1698">
          <a:extLst>
            <a:ext uri="{FF2B5EF4-FFF2-40B4-BE49-F238E27FC236}">
              <a16:creationId xmlns:a16="http://schemas.microsoft.com/office/drawing/2014/main" id="{00D9132A-3CF8-45B6-BF7D-3066CA76EE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6" name="Line 1699">
          <a:extLst>
            <a:ext uri="{FF2B5EF4-FFF2-40B4-BE49-F238E27FC236}">
              <a16:creationId xmlns:a16="http://schemas.microsoft.com/office/drawing/2014/main" id="{2F855ECA-0D9B-43EF-81B5-6A942D59006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7" name="Line 1700">
          <a:extLst>
            <a:ext uri="{FF2B5EF4-FFF2-40B4-BE49-F238E27FC236}">
              <a16:creationId xmlns:a16="http://schemas.microsoft.com/office/drawing/2014/main" id="{AB8C5791-1C13-4712-8E8D-E0A7FFB983D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8" name="Line 1701">
          <a:extLst>
            <a:ext uri="{FF2B5EF4-FFF2-40B4-BE49-F238E27FC236}">
              <a16:creationId xmlns:a16="http://schemas.microsoft.com/office/drawing/2014/main" id="{9803CDAA-C316-4EF2-9E1F-4C5A78E1A4D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59" name="Line 1702">
          <a:extLst>
            <a:ext uri="{FF2B5EF4-FFF2-40B4-BE49-F238E27FC236}">
              <a16:creationId xmlns:a16="http://schemas.microsoft.com/office/drawing/2014/main" id="{8C102E47-4917-4EDD-8782-E0CD25D20BC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0" name="Line 1703">
          <a:extLst>
            <a:ext uri="{FF2B5EF4-FFF2-40B4-BE49-F238E27FC236}">
              <a16:creationId xmlns:a16="http://schemas.microsoft.com/office/drawing/2014/main" id="{759252D2-DABE-4051-AA69-5287E640E24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1" name="Line 1704">
          <a:extLst>
            <a:ext uri="{FF2B5EF4-FFF2-40B4-BE49-F238E27FC236}">
              <a16:creationId xmlns:a16="http://schemas.microsoft.com/office/drawing/2014/main" id="{D9EDC5F0-F4DE-458D-8B30-70685E61E4F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2" name="Line 1705">
          <a:extLst>
            <a:ext uri="{FF2B5EF4-FFF2-40B4-BE49-F238E27FC236}">
              <a16:creationId xmlns:a16="http://schemas.microsoft.com/office/drawing/2014/main" id="{0490A284-B1DF-4289-A9CC-1E65E31F5F2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3" name="Line 1706">
          <a:extLst>
            <a:ext uri="{FF2B5EF4-FFF2-40B4-BE49-F238E27FC236}">
              <a16:creationId xmlns:a16="http://schemas.microsoft.com/office/drawing/2014/main" id="{45C3840A-C7D2-4E13-BD6E-EA5A550F506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4" name="Line 1707">
          <a:extLst>
            <a:ext uri="{FF2B5EF4-FFF2-40B4-BE49-F238E27FC236}">
              <a16:creationId xmlns:a16="http://schemas.microsoft.com/office/drawing/2014/main" id="{5C19276C-884B-4732-A77E-BDD6571AB8F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5" name="Line 1694">
          <a:extLst>
            <a:ext uri="{FF2B5EF4-FFF2-40B4-BE49-F238E27FC236}">
              <a16:creationId xmlns:a16="http://schemas.microsoft.com/office/drawing/2014/main" id="{79917C53-6A3F-416E-9E75-9E2991C3AF8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6" name="Line 1695">
          <a:extLst>
            <a:ext uri="{FF2B5EF4-FFF2-40B4-BE49-F238E27FC236}">
              <a16:creationId xmlns:a16="http://schemas.microsoft.com/office/drawing/2014/main" id="{32F73682-26CF-485F-817C-67D7C98F3EC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7" name="Line 1696">
          <a:extLst>
            <a:ext uri="{FF2B5EF4-FFF2-40B4-BE49-F238E27FC236}">
              <a16:creationId xmlns:a16="http://schemas.microsoft.com/office/drawing/2014/main" id="{D0566067-C0D7-470E-9088-B500D0CCE79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8" name="Line 1697">
          <a:extLst>
            <a:ext uri="{FF2B5EF4-FFF2-40B4-BE49-F238E27FC236}">
              <a16:creationId xmlns:a16="http://schemas.microsoft.com/office/drawing/2014/main" id="{73F5BD28-1D7C-4420-B1A1-95753950A4E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69" name="Line 1698">
          <a:extLst>
            <a:ext uri="{FF2B5EF4-FFF2-40B4-BE49-F238E27FC236}">
              <a16:creationId xmlns:a16="http://schemas.microsoft.com/office/drawing/2014/main" id="{E12B7942-272E-4DFF-8AF2-AD33A91D25E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0" name="Line 1699">
          <a:extLst>
            <a:ext uri="{FF2B5EF4-FFF2-40B4-BE49-F238E27FC236}">
              <a16:creationId xmlns:a16="http://schemas.microsoft.com/office/drawing/2014/main" id="{ABBA0FBA-E304-46EF-80AC-E5079E15151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1" name="Line 1700">
          <a:extLst>
            <a:ext uri="{FF2B5EF4-FFF2-40B4-BE49-F238E27FC236}">
              <a16:creationId xmlns:a16="http://schemas.microsoft.com/office/drawing/2014/main" id="{24454303-FEAF-49D0-9303-1B8215CA06D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2" name="Line 1701">
          <a:extLst>
            <a:ext uri="{FF2B5EF4-FFF2-40B4-BE49-F238E27FC236}">
              <a16:creationId xmlns:a16="http://schemas.microsoft.com/office/drawing/2014/main" id="{7684478F-0CAE-4C81-BB15-045914C92F2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3" name="Line 1702">
          <a:extLst>
            <a:ext uri="{FF2B5EF4-FFF2-40B4-BE49-F238E27FC236}">
              <a16:creationId xmlns:a16="http://schemas.microsoft.com/office/drawing/2014/main" id="{955A013F-38E9-4F30-87E8-6F0F659F34B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4" name="Line 1703">
          <a:extLst>
            <a:ext uri="{FF2B5EF4-FFF2-40B4-BE49-F238E27FC236}">
              <a16:creationId xmlns:a16="http://schemas.microsoft.com/office/drawing/2014/main" id="{9B133930-ABF9-4AB0-BADD-68318D0FEE1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5" name="Line 1704">
          <a:extLst>
            <a:ext uri="{FF2B5EF4-FFF2-40B4-BE49-F238E27FC236}">
              <a16:creationId xmlns:a16="http://schemas.microsoft.com/office/drawing/2014/main" id="{5BB90245-696B-46B4-B807-C35760F37EC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6" name="Line 1705">
          <a:extLst>
            <a:ext uri="{FF2B5EF4-FFF2-40B4-BE49-F238E27FC236}">
              <a16:creationId xmlns:a16="http://schemas.microsoft.com/office/drawing/2014/main" id="{7182EB08-F14F-40A0-8348-E2EAE87F1C2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7" name="Line 1706">
          <a:extLst>
            <a:ext uri="{FF2B5EF4-FFF2-40B4-BE49-F238E27FC236}">
              <a16:creationId xmlns:a16="http://schemas.microsoft.com/office/drawing/2014/main" id="{CE43CE8C-323E-4B5E-8FB7-0F9D9FBCAFF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8" name="Line 1707">
          <a:extLst>
            <a:ext uri="{FF2B5EF4-FFF2-40B4-BE49-F238E27FC236}">
              <a16:creationId xmlns:a16="http://schemas.microsoft.com/office/drawing/2014/main" id="{EA9C1D60-E798-4A3B-9425-0C1260D04DA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79" name="Line 1694">
          <a:extLst>
            <a:ext uri="{FF2B5EF4-FFF2-40B4-BE49-F238E27FC236}">
              <a16:creationId xmlns:a16="http://schemas.microsoft.com/office/drawing/2014/main" id="{FF3FF71C-69FE-4A28-9264-C4FEA6C2E11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0" name="Line 1695">
          <a:extLst>
            <a:ext uri="{FF2B5EF4-FFF2-40B4-BE49-F238E27FC236}">
              <a16:creationId xmlns:a16="http://schemas.microsoft.com/office/drawing/2014/main" id="{37A1128B-868B-4802-8FD2-CF01CC55407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1" name="Line 1696">
          <a:extLst>
            <a:ext uri="{FF2B5EF4-FFF2-40B4-BE49-F238E27FC236}">
              <a16:creationId xmlns:a16="http://schemas.microsoft.com/office/drawing/2014/main" id="{EC1A8340-708C-4F79-B8E9-E52852680AA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2" name="Line 1697">
          <a:extLst>
            <a:ext uri="{FF2B5EF4-FFF2-40B4-BE49-F238E27FC236}">
              <a16:creationId xmlns:a16="http://schemas.microsoft.com/office/drawing/2014/main" id="{C77C7C57-94FA-43D7-B644-E6132BAEF27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3" name="Line 1698">
          <a:extLst>
            <a:ext uri="{FF2B5EF4-FFF2-40B4-BE49-F238E27FC236}">
              <a16:creationId xmlns:a16="http://schemas.microsoft.com/office/drawing/2014/main" id="{874D9D22-C208-4529-8145-0F01C6091BD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4" name="Line 1699">
          <a:extLst>
            <a:ext uri="{FF2B5EF4-FFF2-40B4-BE49-F238E27FC236}">
              <a16:creationId xmlns:a16="http://schemas.microsoft.com/office/drawing/2014/main" id="{2BF9BFA2-4782-48F0-889B-258D72FBB63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5" name="Line 1700">
          <a:extLst>
            <a:ext uri="{FF2B5EF4-FFF2-40B4-BE49-F238E27FC236}">
              <a16:creationId xmlns:a16="http://schemas.microsoft.com/office/drawing/2014/main" id="{2C5447B3-7E1A-413B-B7E4-4D00631687F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6" name="Line 1701">
          <a:extLst>
            <a:ext uri="{FF2B5EF4-FFF2-40B4-BE49-F238E27FC236}">
              <a16:creationId xmlns:a16="http://schemas.microsoft.com/office/drawing/2014/main" id="{87D613AD-CA3F-4878-A088-D993EA068D9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7" name="Line 1702">
          <a:extLst>
            <a:ext uri="{FF2B5EF4-FFF2-40B4-BE49-F238E27FC236}">
              <a16:creationId xmlns:a16="http://schemas.microsoft.com/office/drawing/2014/main" id="{828766DB-9ABA-48D9-BEFE-42CB57FF0B0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8" name="Line 1703">
          <a:extLst>
            <a:ext uri="{FF2B5EF4-FFF2-40B4-BE49-F238E27FC236}">
              <a16:creationId xmlns:a16="http://schemas.microsoft.com/office/drawing/2014/main" id="{DD62E798-E254-4662-98E4-5BBBBD743B2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89" name="Line 1704">
          <a:extLst>
            <a:ext uri="{FF2B5EF4-FFF2-40B4-BE49-F238E27FC236}">
              <a16:creationId xmlns:a16="http://schemas.microsoft.com/office/drawing/2014/main" id="{BAD121B9-F014-40A4-B3FE-B64F246C002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90" name="Line 1705">
          <a:extLst>
            <a:ext uri="{FF2B5EF4-FFF2-40B4-BE49-F238E27FC236}">
              <a16:creationId xmlns:a16="http://schemas.microsoft.com/office/drawing/2014/main" id="{F4A09E76-6F37-4F7A-8286-6EB532C25D6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91" name="Line 1706">
          <a:extLst>
            <a:ext uri="{FF2B5EF4-FFF2-40B4-BE49-F238E27FC236}">
              <a16:creationId xmlns:a16="http://schemas.microsoft.com/office/drawing/2014/main" id="{2DA871F0-2C5F-4BD6-96AB-0457B4863BD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7992" name="Line 1707">
          <a:extLst>
            <a:ext uri="{FF2B5EF4-FFF2-40B4-BE49-F238E27FC236}">
              <a16:creationId xmlns:a16="http://schemas.microsoft.com/office/drawing/2014/main" id="{0C678AB2-A0D6-4C84-B617-F5F3999E1E0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3" name="Line 1694">
          <a:extLst>
            <a:ext uri="{FF2B5EF4-FFF2-40B4-BE49-F238E27FC236}">
              <a16:creationId xmlns:a16="http://schemas.microsoft.com/office/drawing/2014/main" id="{FC0B0FE6-8F4D-433D-B8A8-475EF1FCFDC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4" name="Line 1695">
          <a:extLst>
            <a:ext uri="{FF2B5EF4-FFF2-40B4-BE49-F238E27FC236}">
              <a16:creationId xmlns:a16="http://schemas.microsoft.com/office/drawing/2014/main" id="{43EFF195-A3EF-4193-BF05-88BAEB8ADF6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5" name="Line 1696">
          <a:extLst>
            <a:ext uri="{FF2B5EF4-FFF2-40B4-BE49-F238E27FC236}">
              <a16:creationId xmlns:a16="http://schemas.microsoft.com/office/drawing/2014/main" id="{584F7CF5-CDA5-43F0-8F2C-A8D8CB65478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6" name="Line 1697">
          <a:extLst>
            <a:ext uri="{FF2B5EF4-FFF2-40B4-BE49-F238E27FC236}">
              <a16:creationId xmlns:a16="http://schemas.microsoft.com/office/drawing/2014/main" id="{2FBD054B-553B-4474-85A5-173E49461F2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7" name="Line 1698">
          <a:extLst>
            <a:ext uri="{FF2B5EF4-FFF2-40B4-BE49-F238E27FC236}">
              <a16:creationId xmlns:a16="http://schemas.microsoft.com/office/drawing/2014/main" id="{81878640-63B0-44D4-8067-D8A47C8A52E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8" name="Line 1699">
          <a:extLst>
            <a:ext uri="{FF2B5EF4-FFF2-40B4-BE49-F238E27FC236}">
              <a16:creationId xmlns:a16="http://schemas.microsoft.com/office/drawing/2014/main" id="{1765D8AE-0BED-425B-A912-A48522AF2AD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7999" name="Line 1700">
          <a:extLst>
            <a:ext uri="{FF2B5EF4-FFF2-40B4-BE49-F238E27FC236}">
              <a16:creationId xmlns:a16="http://schemas.microsoft.com/office/drawing/2014/main" id="{98CA49D6-409C-41BD-A134-C610B6DF3C7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0" name="Line 1701">
          <a:extLst>
            <a:ext uri="{FF2B5EF4-FFF2-40B4-BE49-F238E27FC236}">
              <a16:creationId xmlns:a16="http://schemas.microsoft.com/office/drawing/2014/main" id="{45D8E733-AA33-4CD2-9F60-AA425F1E99B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1" name="Line 1702">
          <a:extLst>
            <a:ext uri="{FF2B5EF4-FFF2-40B4-BE49-F238E27FC236}">
              <a16:creationId xmlns:a16="http://schemas.microsoft.com/office/drawing/2014/main" id="{D105DCE1-0C64-4186-B41B-339736CC0FC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2" name="Line 1703">
          <a:extLst>
            <a:ext uri="{FF2B5EF4-FFF2-40B4-BE49-F238E27FC236}">
              <a16:creationId xmlns:a16="http://schemas.microsoft.com/office/drawing/2014/main" id="{1D2362EA-ADF1-440C-84C2-3100B786E3E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3" name="Line 1704">
          <a:extLst>
            <a:ext uri="{FF2B5EF4-FFF2-40B4-BE49-F238E27FC236}">
              <a16:creationId xmlns:a16="http://schemas.microsoft.com/office/drawing/2014/main" id="{C41E611D-EFA1-4A14-B8FE-67002137B3E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4" name="Line 1705">
          <a:extLst>
            <a:ext uri="{FF2B5EF4-FFF2-40B4-BE49-F238E27FC236}">
              <a16:creationId xmlns:a16="http://schemas.microsoft.com/office/drawing/2014/main" id="{9FDB8F73-48AD-468E-8616-27345DA32AF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5" name="Line 1706">
          <a:extLst>
            <a:ext uri="{FF2B5EF4-FFF2-40B4-BE49-F238E27FC236}">
              <a16:creationId xmlns:a16="http://schemas.microsoft.com/office/drawing/2014/main" id="{515084E0-BB59-40A0-89D7-6930BE175AB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6" name="Line 1707">
          <a:extLst>
            <a:ext uri="{FF2B5EF4-FFF2-40B4-BE49-F238E27FC236}">
              <a16:creationId xmlns:a16="http://schemas.microsoft.com/office/drawing/2014/main" id="{E2D61392-5ED0-4749-B56A-987ED2B8D8A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7" name="Line 1694">
          <a:extLst>
            <a:ext uri="{FF2B5EF4-FFF2-40B4-BE49-F238E27FC236}">
              <a16:creationId xmlns:a16="http://schemas.microsoft.com/office/drawing/2014/main" id="{29346633-2852-47CC-99C7-63834FACBBB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8" name="Line 1695">
          <a:extLst>
            <a:ext uri="{FF2B5EF4-FFF2-40B4-BE49-F238E27FC236}">
              <a16:creationId xmlns:a16="http://schemas.microsoft.com/office/drawing/2014/main" id="{73350832-F836-4A60-8EC3-A6E2459DF57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09" name="Line 1696">
          <a:extLst>
            <a:ext uri="{FF2B5EF4-FFF2-40B4-BE49-F238E27FC236}">
              <a16:creationId xmlns:a16="http://schemas.microsoft.com/office/drawing/2014/main" id="{0DAA0786-AF94-4DC8-B2B7-F740A86D533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0" name="Line 1697">
          <a:extLst>
            <a:ext uri="{FF2B5EF4-FFF2-40B4-BE49-F238E27FC236}">
              <a16:creationId xmlns:a16="http://schemas.microsoft.com/office/drawing/2014/main" id="{A758D6D5-6C04-4BFE-81B3-3D4E87C48DA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1" name="Line 1698">
          <a:extLst>
            <a:ext uri="{FF2B5EF4-FFF2-40B4-BE49-F238E27FC236}">
              <a16:creationId xmlns:a16="http://schemas.microsoft.com/office/drawing/2014/main" id="{7C1AD49E-1C62-4345-8C0B-B40B2D912AB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2" name="Line 1699">
          <a:extLst>
            <a:ext uri="{FF2B5EF4-FFF2-40B4-BE49-F238E27FC236}">
              <a16:creationId xmlns:a16="http://schemas.microsoft.com/office/drawing/2014/main" id="{208D825C-DC0A-47A9-9821-B5D23BE5854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3" name="Line 1700">
          <a:extLst>
            <a:ext uri="{FF2B5EF4-FFF2-40B4-BE49-F238E27FC236}">
              <a16:creationId xmlns:a16="http://schemas.microsoft.com/office/drawing/2014/main" id="{A2B344E1-2B4A-4152-B3EF-0BDDD54D28B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4" name="Line 1701">
          <a:extLst>
            <a:ext uri="{FF2B5EF4-FFF2-40B4-BE49-F238E27FC236}">
              <a16:creationId xmlns:a16="http://schemas.microsoft.com/office/drawing/2014/main" id="{30E5967A-C929-486C-B685-C4DF3F505DA1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5" name="Line 1702">
          <a:extLst>
            <a:ext uri="{FF2B5EF4-FFF2-40B4-BE49-F238E27FC236}">
              <a16:creationId xmlns:a16="http://schemas.microsoft.com/office/drawing/2014/main" id="{982723E0-F9D7-4229-9AC5-D8FC582A20C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6" name="Line 1703">
          <a:extLst>
            <a:ext uri="{FF2B5EF4-FFF2-40B4-BE49-F238E27FC236}">
              <a16:creationId xmlns:a16="http://schemas.microsoft.com/office/drawing/2014/main" id="{7089B3FD-7701-4193-BBE6-E0C50FA089A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7" name="Line 1704">
          <a:extLst>
            <a:ext uri="{FF2B5EF4-FFF2-40B4-BE49-F238E27FC236}">
              <a16:creationId xmlns:a16="http://schemas.microsoft.com/office/drawing/2014/main" id="{E5547307-955E-4640-9008-3D8A1D180F2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8" name="Line 1705">
          <a:extLst>
            <a:ext uri="{FF2B5EF4-FFF2-40B4-BE49-F238E27FC236}">
              <a16:creationId xmlns:a16="http://schemas.microsoft.com/office/drawing/2014/main" id="{6368F6DA-EEBE-4DD8-A21A-CAD05CB0875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19" name="Line 1706">
          <a:extLst>
            <a:ext uri="{FF2B5EF4-FFF2-40B4-BE49-F238E27FC236}">
              <a16:creationId xmlns:a16="http://schemas.microsoft.com/office/drawing/2014/main" id="{E3B9BA1E-104A-4F81-8678-1FE256C30C9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0" name="Line 1707">
          <a:extLst>
            <a:ext uri="{FF2B5EF4-FFF2-40B4-BE49-F238E27FC236}">
              <a16:creationId xmlns:a16="http://schemas.microsoft.com/office/drawing/2014/main" id="{4166B2C6-152A-4699-9A46-F62660AF60EC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1" name="Line 1694">
          <a:extLst>
            <a:ext uri="{FF2B5EF4-FFF2-40B4-BE49-F238E27FC236}">
              <a16:creationId xmlns:a16="http://schemas.microsoft.com/office/drawing/2014/main" id="{2AAA3BA2-535D-41CE-A00E-AD63C448B08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2" name="Line 1695">
          <a:extLst>
            <a:ext uri="{FF2B5EF4-FFF2-40B4-BE49-F238E27FC236}">
              <a16:creationId xmlns:a16="http://schemas.microsoft.com/office/drawing/2014/main" id="{38558946-43DA-46CA-81F0-E5CD385E0EB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3" name="Line 1696">
          <a:extLst>
            <a:ext uri="{FF2B5EF4-FFF2-40B4-BE49-F238E27FC236}">
              <a16:creationId xmlns:a16="http://schemas.microsoft.com/office/drawing/2014/main" id="{937CC202-0A5F-4BA9-A7A1-01355FD699A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4" name="Line 1697">
          <a:extLst>
            <a:ext uri="{FF2B5EF4-FFF2-40B4-BE49-F238E27FC236}">
              <a16:creationId xmlns:a16="http://schemas.microsoft.com/office/drawing/2014/main" id="{0AC87610-4737-4E91-AA12-FCE05A73682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5" name="Line 1698">
          <a:extLst>
            <a:ext uri="{FF2B5EF4-FFF2-40B4-BE49-F238E27FC236}">
              <a16:creationId xmlns:a16="http://schemas.microsoft.com/office/drawing/2014/main" id="{0F714F00-4039-4E24-B9F6-9D5D2E0A61C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6" name="Line 1699">
          <a:extLst>
            <a:ext uri="{FF2B5EF4-FFF2-40B4-BE49-F238E27FC236}">
              <a16:creationId xmlns:a16="http://schemas.microsoft.com/office/drawing/2014/main" id="{B54DCEB5-D6B5-463C-B9F4-96C927CF9E9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7" name="Line 1700">
          <a:extLst>
            <a:ext uri="{FF2B5EF4-FFF2-40B4-BE49-F238E27FC236}">
              <a16:creationId xmlns:a16="http://schemas.microsoft.com/office/drawing/2014/main" id="{47ECA861-9FE0-4C8F-B7AE-FBC406C154A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8" name="Line 1701">
          <a:extLst>
            <a:ext uri="{FF2B5EF4-FFF2-40B4-BE49-F238E27FC236}">
              <a16:creationId xmlns:a16="http://schemas.microsoft.com/office/drawing/2014/main" id="{5A007617-8BA6-4FB0-BB27-A320B1FCB09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29" name="Line 1702">
          <a:extLst>
            <a:ext uri="{FF2B5EF4-FFF2-40B4-BE49-F238E27FC236}">
              <a16:creationId xmlns:a16="http://schemas.microsoft.com/office/drawing/2014/main" id="{7AB3CDF5-6D18-4281-B4AC-7692B37409E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0" name="Line 1703">
          <a:extLst>
            <a:ext uri="{FF2B5EF4-FFF2-40B4-BE49-F238E27FC236}">
              <a16:creationId xmlns:a16="http://schemas.microsoft.com/office/drawing/2014/main" id="{DBC587BF-D13F-4D06-9586-664D21D386D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1" name="Line 1704">
          <a:extLst>
            <a:ext uri="{FF2B5EF4-FFF2-40B4-BE49-F238E27FC236}">
              <a16:creationId xmlns:a16="http://schemas.microsoft.com/office/drawing/2014/main" id="{46E2DBD2-0AC4-42BD-9932-91D6862C6ADC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2" name="Line 1705">
          <a:extLst>
            <a:ext uri="{FF2B5EF4-FFF2-40B4-BE49-F238E27FC236}">
              <a16:creationId xmlns:a16="http://schemas.microsoft.com/office/drawing/2014/main" id="{E024CE3A-770A-41E8-8E99-46AE8163043C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3" name="Line 1706">
          <a:extLst>
            <a:ext uri="{FF2B5EF4-FFF2-40B4-BE49-F238E27FC236}">
              <a16:creationId xmlns:a16="http://schemas.microsoft.com/office/drawing/2014/main" id="{327D1F76-10D3-4BF3-A860-29F3FEDAB7A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4" name="Line 1707">
          <a:extLst>
            <a:ext uri="{FF2B5EF4-FFF2-40B4-BE49-F238E27FC236}">
              <a16:creationId xmlns:a16="http://schemas.microsoft.com/office/drawing/2014/main" id="{8372B93B-77FA-467C-95E7-D0C99C7F39B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5" name="Line 1694">
          <a:extLst>
            <a:ext uri="{FF2B5EF4-FFF2-40B4-BE49-F238E27FC236}">
              <a16:creationId xmlns:a16="http://schemas.microsoft.com/office/drawing/2014/main" id="{60EA22FD-1478-4063-AFA8-7E39C66A5E2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6" name="Line 1695">
          <a:extLst>
            <a:ext uri="{FF2B5EF4-FFF2-40B4-BE49-F238E27FC236}">
              <a16:creationId xmlns:a16="http://schemas.microsoft.com/office/drawing/2014/main" id="{3094949E-1575-48BD-ACA4-8DD1CEB46FE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7" name="Line 1696">
          <a:extLst>
            <a:ext uri="{FF2B5EF4-FFF2-40B4-BE49-F238E27FC236}">
              <a16:creationId xmlns:a16="http://schemas.microsoft.com/office/drawing/2014/main" id="{F33478BA-6B49-46A1-B48C-F9130AC7929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8" name="Line 1697">
          <a:extLst>
            <a:ext uri="{FF2B5EF4-FFF2-40B4-BE49-F238E27FC236}">
              <a16:creationId xmlns:a16="http://schemas.microsoft.com/office/drawing/2014/main" id="{BF16CCEC-D0C5-4569-BF20-95ED117A18C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39" name="Line 1698">
          <a:extLst>
            <a:ext uri="{FF2B5EF4-FFF2-40B4-BE49-F238E27FC236}">
              <a16:creationId xmlns:a16="http://schemas.microsoft.com/office/drawing/2014/main" id="{9663824A-791B-40CB-A7EF-8AF27CA33F8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0" name="Line 1699">
          <a:extLst>
            <a:ext uri="{FF2B5EF4-FFF2-40B4-BE49-F238E27FC236}">
              <a16:creationId xmlns:a16="http://schemas.microsoft.com/office/drawing/2014/main" id="{3C644761-BE8A-41FB-976F-9404B609AC2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1" name="Line 1700">
          <a:extLst>
            <a:ext uri="{FF2B5EF4-FFF2-40B4-BE49-F238E27FC236}">
              <a16:creationId xmlns:a16="http://schemas.microsoft.com/office/drawing/2014/main" id="{4E8A907C-ABD7-4A6F-BAF5-CE6E21F971E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2" name="Line 1701">
          <a:extLst>
            <a:ext uri="{FF2B5EF4-FFF2-40B4-BE49-F238E27FC236}">
              <a16:creationId xmlns:a16="http://schemas.microsoft.com/office/drawing/2014/main" id="{720479C8-A7BF-4BA3-AF64-BE94256DCF0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3" name="Line 1702">
          <a:extLst>
            <a:ext uri="{FF2B5EF4-FFF2-40B4-BE49-F238E27FC236}">
              <a16:creationId xmlns:a16="http://schemas.microsoft.com/office/drawing/2014/main" id="{9BCB8315-E1C9-4C91-B4F9-56FF9C4616F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4" name="Line 1703">
          <a:extLst>
            <a:ext uri="{FF2B5EF4-FFF2-40B4-BE49-F238E27FC236}">
              <a16:creationId xmlns:a16="http://schemas.microsoft.com/office/drawing/2014/main" id="{C96A345A-CBF6-4F28-BD10-5E8DEDDB4A9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5" name="Line 1704">
          <a:extLst>
            <a:ext uri="{FF2B5EF4-FFF2-40B4-BE49-F238E27FC236}">
              <a16:creationId xmlns:a16="http://schemas.microsoft.com/office/drawing/2014/main" id="{92580554-9F22-4366-9F5D-CDA512CC0EB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6" name="Line 1705">
          <a:extLst>
            <a:ext uri="{FF2B5EF4-FFF2-40B4-BE49-F238E27FC236}">
              <a16:creationId xmlns:a16="http://schemas.microsoft.com/office/drawing/2014/main" id="{FFFA9068-54D0-49A5-A789-7FB1E271386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7" name="Line 1706">
          <a:extLst>
            <a:ext uri="{FF2B5EF4-FFF2-40B4-BE49-F238E27FC236}">
              <a16:creationId xmlns:a16="http://schemas.microsoft.com/office/drawing/2014/main" id="{983F83EC-5713-4501-B89D-A77D8AED31A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8" name="Line 1707">
          <a:extLst>
            <a:ext uri="{FF2B5EF4-FFF2-40B4-BE49-F238E27FC236}">
              <a16:creationId xmlns:a16="http://schemas.microsoft.com/office/drawing/2014/main" id="{00EFF895-7CBD-4410-A8A6-3F21C612522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49" name="Line 1694">
          <a:extLst>
            <a:ext uri="{FF2B5EF4-FFF2-40B4-BE49-F238E27FC236}">
              <a16:creationId xmlns:a16="http://schemas.microsoft.com/office/drawing/2014/main" id="{1E4FE77A-429A-4D91-B020-566A168624D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0" name="Line 1695">
          <a:extLst>
            <a:ext uri="{FF2B5EF4-FFF2-40B4-BE49-F238E27FC236}">
              <a16:creationId xmlns:a16="http://schemas.microsoft.com/office/drawing/2014/main" id="{BF5A3701-DA93-41EB-8808-757E8047827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1" name="Line 1696">
          <a:extLst>
            <a:ext uri="{FF2B5EF4-FFF2-40B4-BE49-F238E27FC236}">
              <a16:creationId xmlns:a16="http://schemas.microsoft.com/office/drawing/2014/main" id="{FF43DCEF-CFCA-49D8-8D22-99581E47450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2" name="Line 1697">
          <a:extLst>
            <a:ext uri="{FF2B5EF4-FFF2-40B4-BE49-F238E27FC236}">
              <a16:creationId xmlns:a16="http://schemas.microsoft.com/office/drawing/2014/main" id="{5123C514-4712-4C28-BE81-54C1895309B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3" name="Line 1698">
          <a:extLst>
            <a:ext uri="{FF2B5EF4-FFF2-40B4-BE49-F238E27FC236}">
              <a16:creationId xmlns:a16="http://schemas.microsoft.com/office/drawing/2014/main" id="{FD3B9B2C-6804-47CB-A45E-C20C01D021D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4" name="Line 1699">
          <a:extLst>
            <a:ext uri="{FF2B5EF4-FFF2-40B4-BE49-F238E27FC236}">
              <a16:creationId xmlns:a16="http://schemas.microsoft.com/office/drawing/2014/main" id="{C193C669-6B7F-443F-B1A6-8F220D039A8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5" name="Line 1700">
          <a:extLst>
            <a:ext uri="{FF2B5EF4-FFF2-40B4-BE49-F238E27FC236}">
              <a16:creationId xmlns:a16="http://schemas.microsoft.com/office/drawing/2014/main" id="{EDD77E9A-7906-4473-A8E8-E8DB4854672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6" name="Line 1701">
          <a:extLst>
            <a:ext uri="{FF2B5EF4-FFF2-40B4-BE49-F238E27FC236}">
              <a16:creationId xmlns:a16="http://schemas.microsoft.com/office/drawing/2014/main" id="{2D853E30-03C9-4E1D-91E4-0F7BAC4C59B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7" name="Line 1702">
          <a:extLst>
            <a:ext uri="{FF2B5EF4-FFF2-40B4-BE49-F238E27FC236}">
              <a16:creationId xmlns:a16="http://schemas.microsoft.com/office/drawing/2014/main" id="{69AD29D7-D242-4130-B8DB-EE0BCEEEDD4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8" name="Line 1703">
          <a:extLst>
            <a:ext uri="{FF2B5EF4-FFF2-40B4-BE49-F238E27FC236}">
              <a16:creationId xmlns:a16="http://schemas.microsoft.com/office/drawing/2014/main" id="{454EDBD6-A3EE-4684-8718-8A1E9000DFD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59" name="Line 1704">
          <a:extLst>
            <a:ext uri="{FF2B5EF4-FFF2-40B4-BE49-F238E27FC236}">
              <a16:creationId xmlns:a16="http://schemas.microsoft.com/office/drawing/2014/main" id="{88023217-C55C-4C84-98F7-56A18BD329C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0" name="Line 1705">
          <a:extLst>
            <a:ext uri="{FF2B5EF4-FFF2-40B4-BE49-F238E27FC236}">
              <a16:creationId xmlns:a16="http://schemas.microsoft.com/office/drawing/2014/main" id="{B20BD2E1-52FA-43D7-BC48-916D32B802E1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1" name="Line 1706">
          <a:extLst>
            <a:ext uri="{FF2B5EF4-FFF2-40B4-BE49-F238E27FC236}">
              <a16:creationId xmlns:a16="http://schemas.microsoft.com/office/drawing/2014/main" id="{61CFE0A7-903E-409A-8162-ED7150393E6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2" name="Line 1707">
          <a:extLst>
            <a:ext uri="{FF2B5EF4-FFF2-40B4-BE49-F238E27FC236}">
              <a16:creationId xmlns:a16="http://schemas.microsoft.com/office/drawing/2014/main" id="{541B4A55-F456-4E41-98DF-8C882F9184F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3" name="Line 1694">
          <a:extLst>
            <a:ext uri="{FF2B5EF4-FFF2-40B4-BE49-F238E27FC236}">
              <a16:creationId xmlns:a16="http://schemas.microsoft.com/office/drawing/2014/main" id="{2CBD3DB5-0004-4D97-B566-52E24F983D5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4" name="Line 1695">
          <a:extLst>
            <a:ext uri="{FF2B5EF4-FFF2-40B4-BE49-F238E27FC236}">
              <a16:creationId xmlns:a16="http://schemas.microsoft.com/office/drawing/2014/main" id="{5B004258-EFCC-406C-B9FB-A198EF4985A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5" name="Line 1696">
          <a:extLst>
            <a:ext uri="{FF2B5EF4-FFF2-40B4-BE49-F238E27FC236}">
              <a16:creationId xmlns:a16="http://schemas.microsoft.com/office/drawing/2014/main" id="{1D0501E8-B66B-43C9-9B54-0741950B7E3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6" name="Line 1697">
          <a:extLst>
            <a:ext uri="{FF2B5EF4-FFF2-40B4-BE49-F238E27FC236}">
              <a16:creationId xmlns:a16="http://schemas.microsoft.com/office/drawing/2014/main" id="{BBBF20C5-6205-4A16-B671-E942EE70E97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7" name="Line 1698">
          <a:extLst>
            <a:ext uri="{FF2B5EF4-FFF2-40B4-BE49-F238E27FC236}">
              <a16:creationId xmlns:a16="http://schemas.microsoft.com/office/drawing/2014/main" id="{77CF49E8-A353-47C2-8DDB-EB6B6620B62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8" name="Line 1699">
          <a:extLst>
            <a:ext uri="{FF2B5EF4-FFF2-40B4-BE49-F238E27FC236}">
              <a16:creationId xmlns:a16="http://schemas.microsoft.com/office/drawing/2014/main" id="{999F099F-0874-49D7-8EA9-835FC79CAB6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69" name="Line 1700">
          <a:extLst>
            <a:ext uri="{FF2B5EF4-FFF2-40B4-BE49-F238E27FC236}">
              <a16:creationId xmlns:a16="http://schemas.microsoft.com/office/drawing/2014/main" id="{01F033C7-C2E4-43F3-89F9-BF082142928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0" name="Line 1701">
          <a:extLst>
            <a:ext uri="{FF2B5EF4-FFF2-40B4-BE49-F238E27FC236}">
              <a16:creationId xmlns:a16="http://schemas.microsoft.com/office/drawing/2014/main" id="{B31F2F8D-A7CB-4485-9840-0CDEC5C3F6E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1" name="Line 1702">
          <a:extLst>
            <a:ext uri="{FF2B5EF4-FFF2-40B4-BE49-F238E27FC236}">
              <a16:creationId xmlns:a16="http://schemas.microsoft.com/office/drawing/2014/main" id="{6AE57EDB-ADA9-4DAD-B904-10FA788DC3A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2" name="Line 1703">
          <a:extLst>
            <a:ext uri="{FF2B5EF4-FFF2-40B4-BE49-F238E27FC236}">
              <a16:creationId xmlns:a16="http://schemas.microsoft.com/office/drawing/2014/main" id="{C7AD07D0-3EBF-487B-A12A-0897B2496C5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3" name="Line 1704">
          <a:extLst>
            <a:ext uri="{FF2B5EF4-FFF2-40B4-BE49-F238E27FC236}">
              <a16:creationId xmlns:a16="http://schemas.microsoft.com/office/drawing/2014/main" id="{320ECE69-4404-4B10-950A-82877EFD5DB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4" name="Line 1705">
          <a:extLst>
            <a:ext uri="{FF2B5EF4-FFF2-40B4-BE49-F238E27FC236}">
              <a16:creationId xmlns:a16="http://schemas.microsoft.com/office/drawing/2014/main" id="{1DD086E5-A61A-41DD-B143-84AF7C0CBBB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5" name="Line 1706">
          <a:extLst>
            <a:ext uri="{FF2B5EF4-FFF2-40B4-BE49-F238E27FC236}">
              <a16:creationId xmlns:a16="http://schemas.microsoft.com/office/drawing/2014/main" id="{F986C949-4E62-4B7B-8104-A906F8073EE1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6" name="Line 1707">
          <a:extLst>
            <a:ext uri="{FF2B5EF4-FFF2-40B4-BE49-F238E27FC236}">
              <a16:creationId xmlns:a16="http://schemas.microsoft.com/office/drawing/2014/main" id="{0D259988-AD31-4C5B-90A5-287B1F2C1F2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7" name="Line 1694">
          <a:extLst>
            <a:ext uri="{FF2B5EF4-FFF2-40B4-BE49-F238E27FC236}">
              <a16:creationId xmlns:a16="http://schemas.microsoft.com/office/drawing/2014/main" id="{AEF30FAE-F82A-4EEE-A2EB-3AEE4CDDF28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8" name="Line 1695">
          <a:extLst>
            <a:ext uri="{FF2B5EF4-FFF2-40B4-BE49-F238E27FC236}">
              <a16:creationId xmlns:a16="http://schemas.microsoft.com/office/drawing/2014/main" id="{825E7A07-888A-45DB-A909-4F58B85E343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79" name="Line 1696">
          <a:extLst>
            <a:ext uri="{FF2B5EF4-FFF2-40B4-BE49-F238E27FC236}">
              <a16:creationId xmlns:a16="http://schemas.microsoft.com/office/drawing/2014/main" id="{3FE2482B-11F8-45DB-98C3-0BE0C60E920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0" name="Line 1697">
          <a:extLst>
            <a:ext uri="{FF2B5EF4-FFF2-40B4-BE49-F238E27FC236}">
              <a16:creationId xmlns:a16="http://schemas.microsoft.com/office/drawing/2014/main" id="{E52ED292-A8A8-4859-A757-2E875B00925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1" name="Line 1698">
          <a:extLst>
            <a:ext uri="{FF2B5EF4-FFF2-40B4-BE49-F238E27FC236}">
              <a16:creationId xmlns:a16="http://schemas.microsoft.com/office/drawing/2014/main" id="{B3011870-F041-487B-B2D2-2041D0CC1C61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2" name="Line 1699">
          <a:extLst>
            <a:ext uri="{FF2B5EF4-FFF2-40B4-BE49-F238E27FC236}">
              <a16:creationId xmlns:a16="http://schemas.microsoft.com/office/drawing/2014/main" id="{89778128-CE97-4AE6-8009-87AED183DFA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3" name="Line 1700">
          <a:extLst>
            <a:ext uri="{FF2B5EF4-FFF2-40B4-BE49-F238E27FC236}">
              <a16:creationId xmlns:a16="http://schemas.microsoft.com/office/drawing/2014/main" id="{F5B4221D-7901-4C1C-A114-D24CB276258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4" name="Line 1701">
          <a:extLst>
            <a:ext uri="{FF2B5EF4-FFF2-40B4-BE49-F238E27FC236}">
              <a16:creationId xmlns:a16="http://schemas.microsoft.com/office/drawing/2014/main" id="{EC2133D2-0C5C-4760-A10B-D7F6E4954CE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5" name="Line 1702">
          <a:extLst>
            <a:ext uri="{FF2B5EF4-FFF2-40B4-BE49-F238E27FC236}">
              <a16:creationId xmlns:a16="http://schemas.microsoft.com/office/drawing/2014/main" id="{2FC3FADD-41F3-4410-A28C-DE1C8071EC4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6" name="Line 1703">
          <a:extLst>
            <a:ext uri="{FF2B5EF4-FFF2-40B4-BE49-F238E27FC236}">
              <a16:creationId xmlns:a16="http://schemas.microsoft.com/office/drawing/2014/main" id="{5EE9B9B8-86A6-4A7E-9F6B-B7584A672E9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7" name="Line 1704">
          <a:extLst>
            <a:ext uri="{FF2B5EF4-FFF2-40B4-BE49-F238E27FC236}">
              <a16:creationId xmlns:a16="http://schemas.microsoft.com/office/drawing/2014/main" id="{865A1A23-C024-4571-92F2-382145AACC0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8" name="Line 1705">
          <a:extLst>
            <a:ext uri="{FF2B5EF4-FFF2-40B4-BE49-F238E27FC236}">
              <a16:creationId xmlns:a16="http://schemas.microsoft.com/office/drawing/2014/main" id="{60D6C7C1-B15C-488E-8550-1D28BA68494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89" name="Line 1706">
          <a:extLst>
            <a:ext uri="{FF2B5EF4-FFF2-40B4-BE49-F238E27FC236}">
              <a16:creationId xmlns:a16="http://schemas.microsoft.com/office/drawing/2014/main" id="{EB573939-69D4-4770-9177-D7C4854B580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0" name="Line 1707">
          <a:extLst>
            <a:ext uri="{FF2B5EF4-FFF2-40B4-BE49-F238E27FC236}">
              <a16:creationId xmlns:a16="http://schemas.microsoft.com/office/drawing/2014/main" id="{6CB9A8DD-B5EE-43FD-A54B-2A6D5D8E5F4E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1" name="Line 1694">
          <a:extLst>
            <a:ext uri="{FF2B5EF4-FFF2-40B4-BE49-F238E27FC236}">
              <a16:creationId xmlns:a16="http://schemas.microsoft.com/office/drawing/2014/main" id="{4390C947-F8C5-444B-AAE7-14645BDF5D1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2" name="Line 1695">
          <a:extLst>
            <a:ext uri="{FF2B5EF4-FFF2-40B4-BE49-F238E27FC236}">
              <a16:creationId xmlns:a16="http://schemas.microsoft.com/office/drawing/2014/main" id="{88773C0E-4E5D-41B6-A024-13A10D06FCCC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3" name="Line 1696">
          <a:extLst>
            <a:ext uri="{FF2B5EF4-FFF2-40B4-BE49-F238E27FC236}">
              <a16:creationId xmlns:a16="http://schemas.microsoft.com/office/drawing/2014/main" id="{067C51D3-636E-4C0A-AD4E-1F780CAAC27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4" name="Line 1697">
          <a:extLst>
            <a:ext uri="{FF2B5EF4-FFF2-40B4-BE49-F238E27FC236}">
              <a16:creationId xmlns:a16="http://schemas.microsoft.com/office/drawing/2014/main" id="{2CF08AF7-FC46-4F2F-B081-A577C4D1D67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5" name="Line 1698">
          <a:extLst>
            <a:ext uri="{FF2B5EF4-FFF2-40B4-BE49-F238E27FC236}">
              <a16:creationId xmlns:a16="http://schemas.microsoft.com/office/drawing/2014/main" id="{FFCEBD98-EBC1-4CFD-A055-945715FA086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6" name="Line 1699">
          <a:extLst>
            <a:ext uri="{FF2B5EF4-FFF2-40B4-BE49-F238E27FC236}">
              <a16:creationId xmlns:a16="http://schemas.microsoft.com/office/drawing/2014/main" id="{A72FA501-9769-4974-B999-D3EADC2735E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7" name="Line 1700">
          <a:extLst>
            <a:ext uri="{FF2B5EF4-FFF2-40B4-BE49-F238E27FC236}">
              <a16:creationId xmlns:a16="http://schemas.microsoft.com/office/drawing/2014/main" id="{821B119D-055B-422F-A773-2362062F65C6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8" name="Line 1701">
          <a:extLst>
            <a:ext uri="{FF2B5EF4-FFF2-40B4-BE49-F238E27FC236}">
              <a16:creationId xmlns:a16="http://schemas.microsoft.com/office/drawing/2014/main" id="{170C484B-194B-4252-B4AE-0DF9C8CF9DD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099" name="Line 1702">
          <a:extLst>
            <a:ext uri="{FF2B5EF4-FFF2-40B4-BE49-F238E27FC236}">
              <a16:creationId xmlns:a16="http://schemas.microsoft.com/office/drawing/2014/main" id="{C591CF05-3984-4BDD-8C96-DF0F3A57361A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100" name="Line 1703">
          <a:extLst>
            <a:ext uri="{FF2B5EF4-FFF2-40B4-BE49-F238E27FC236}">
              <a16:creationId xmlns:a16="http://schemas.microsoft.com/office/drawing/2014/main" id="{42EA5D50-6E15-4A5B-A8B2-E6680BEA896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101" name="Line 1704">
          <a:extLst>
            <a:ext uri="{FF2B5EF4-FFF2-40B4-BE49-F238E27FC236}">
              <a16:creationId xmlns:a16="http://schemas.microsoft.com/office/drawing/2014/main" id="{856CB990-E31D-43BE-B4DE-F4A523319C9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102" name="Line 1705">
          <a:extLst>
            <a:ext uri="{FF2B5EF4-FFF2-40B4-BE49-F238E27FC236}">
              <a16:creationId xmlns:a16="http://schemas.microsoft.com/office/drawing/2014/main" id="{2A6B3CBE-00FF-415E-9BFC-CF26302CA6E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103" name="Line 1706">
          <a:extLst>
            <a:ext uri="{FF2B5EF4-FFF2-40B4-BE49-F238E27FC236}">
              <a16:creationId xmlns:a16="http://schemas.microsoft.com/office/drawing/2014/main" id="{4980A7BF-C1B1-4229-84C1-34EE171713FF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104" name="Line 1707">
          <a:extLst>
            <a:ext uri="{FF2B5EF4-FFF2-40B4-BE49-F238E27FC236}">
              <a16:creationId xmlns:a16="http://schemas.microsoft.com/office/drawing/2014/main" id="{0E0BF8D1-91FF-43F7-B519-7EC4D38B7EE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05" name="Line 1694">
          <a:extLst>
            <a:ext uri="{FF2B5EF4-FFF2-40B4-BE49-F238E27FC236}">
              <a16:creationId xmlns:a16="http://schemas.microsoft.com/office/drawing/2014/main" id="{5C48E164-313B-4E70-A125-6952E3D3F24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06" name="Line 1695">
          <a:extLst>
            <a:ext uri="{FF2B5EF4-FFF2-40B4-BE49-F238E27FC236}">
              <a16:creationId xmlns:a16="http://schemas.microsoft.com/office/drawing/2014/main" id="{D32EAEDE-B541-4DB5-ACC0-B5F9F1332C9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07" name="Line 1696">
          <a:extLst>
            <a:ext uri="{FF2B5EF4-FFF2-40B4-BE49-F238E27FC236}">
              <a16:creationId xmlns:a16="http://schemas.microsoft.com/office/drawing/2014/main" id="{5305867A-3E34-4397-BC37-44D38D5AFFF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08" name="Line 1697">
          <a:extLst>
            <a:ext uri="{FF2B5EF4-FFF2-40B4-BE49-F238E27FC236}">
              <a16:creationId xmlns:a16="http://schemas.microsoft.com/office/drawing/2014/main" id="{3CE7D12A-07D5-4F9F-8893-2962A5CBC6B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09" name="Line 1698">
          <a:extLst>
            <a:ext uri="{FF2B5EF4-FFF2-40B4-BE49-F238E27FC236}">
              <a16:creationId xmlns:a16="http://schemas.microsoft.com/office/drawing/2014/main" id="{E438A9B2-8589-4F85-9A7D-79286086F7A9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0" name="Line 1699">
          <a:extLst>
            <a:ext uri="{FF2B5EF4-FFF2-40B4-BE49-F238E27FC236}">
              <a16:creationId xmlns:a16="http://schemas.microsoft.com/office/drawing/2014/main" id="{8C0B85A0-A9E6-4C13-B9A5-DE1C6626349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1" name="Line 1700">
          <a:extLst>
            <a:ext uri="{FF2B5EF4-FFF2-40B4-BE49-F238E27FC236}">
              <a16:creationId xmlns:a16="http://schemas.microsoft.com/office/drawing/2014/main" id="{7852E535-BCB9-48BA-9166-9C9732076F69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2" name="Line 1701">
          <a:extLst>
            <a:ext uri="{FF2B5EF4-FFF2-40B4-BE49-F238E27FC236}">
              <a16:creationId xmlns:a16="http://schemas.microsoft.com/office/drawing/2014/main" id="{318DE4B3-A165-4BB7-95A1-4E36AC42B44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3" name="Line 1702">
          <a:extLst>
            <a:ext uri="{FF2B5EF4-FFF2-40B4-BE49-F238E27FC236}">
              <a16:creationId xmlns:a16="http://schemas.microsoft.com/office/drawing/2014/main" id="{95E4A7D3-D659-4B41-B84B-2ECCBE18E32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4" name="Line 1703">
          <a:extLst>
            <a:ext uri="{FF2B5EF4-FFF2-40B4-BE49-F238E27FC236}">
              <a16:creationId xmlns:a16="http://schemas.microsoft.com/office/drawing/2014/main" id="{145FEA2D-ADFA-4159-A310-5540785F018A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5" name="Line 1704">
          <a:extLst>
            <a:ext uri="{FF2B5EF4-FFF2-40B4-BE49-F238E27FC236}">
              <a16:creationId xmlns:a16="http://schemas.microsoft.com/office/drawing/2014/main" id="{23D6D44C-E394-47E2-80C5-2858C504193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6" name="Line 1705">
          <a:extLst>
            <a:ext uri="{FF2B5EF4-FFF2-40B4-BE49-F238E27FC236}">
              <a16:creationId xmlns:a16="http://schemas.microsoft.com/office/drawing/2014/main" id="{02ED1837-107E-42B6-9FA2-A67601A9248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7" name="Line 1706">
          <a:extLst>
            <a:ext uri="{FF2B5EF4-FFF2-40B4-BE49-F238E27FC236}">
              <a16:creationId xmlns:a16="http://schemas.microsoft.com/office/drawing/2014/main" id="{15FA5982-63F5-4CAD-B584-5D02EE180F8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8" name="Line 1707">
          <a:extLst>
            <a:ext uri="{FF2B5EF4-FFF2-40B4-BE49-F238E27FC236}">
              <a16:creationId xmlns:a16="http://schemas.microsoft.com/office/drawing/2014/main" id="{6585A1CB-52CD-4DC9-B029-1833A522540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19" name="Line 1694">
          <a:extLst>
            <a:ext uri="{FF2B5EF4-FFF2-40B4-BE49-F238E27FC236}">
              <a16:creationId xmlns:a16="http://schemas.microsoft.com/office/drawing/2014/main" id="{B5B8A6DD-549F-41B3-A89E-13C5B14779AB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0" name="Line 1695">
          <a:extLst>
            <a:ext uri="{FF2B5EF4-FFF2-40B4-BE49-F238E27FC236}">
              <a16:creationId xmlns:a16="http://schemas.microsoft.com/office/drawing/2014/main" id="{9625D3A0-3E8C-414A-B226-50C080128EA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1" name="Line 1696">
          <a:extLst>
            <a:ext uri="{FF2B5EF4-FFF2-40B4-BE49-F238E27FC236}">
              <a16:creationId xmlns:a16="http://schemas.microsoft.com/office/drawing/2014/main" id="{D7BD8C23-F3AA-4563-83A6-EE6B4F034FB9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2" name="Line 1697">
          <a:extLst>
            <a:ext uri="{FF2B5EF4-FFF2-40B4-BE49-F238E27FC236}">
              <a16:creationId xmlns:a16="http://schemas.microsoft.com/office/drawing/2014/main" id="{C09B9CC6-66FB-46F7-B592-BE55FB717A5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3" name="Line 1698">
          <a:extLst>
            <a:ext uri="{FF2B5EF4-FFF2-40B4-BE49-F238E27FC236}">
              <a16:creationId xmlns:a16="http://schemas.microsoft.com/office/drawing/2014/main" id="{2D38A7F2-78EF-4277-972E-E09D00929E39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4" name="Line 1699">
          <a:extLst>
            <a:ext uri="{FF2B5EF4-FFF2-40B4-BE49-F238E27FC236}">
              <a16:creationId xmlns:a16="http://schemas.microsoft.com/office/drawing/2014/main" id="{8DF8BFC5-63CD-45F8-9102-B817520B01E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5" name="Line 1700">
          <a:extLst>
            <a:ext uri="{FF2B5EF4-FFF2-40B4-BE49-F238E27FC236}">
              <a16:creationId xmlns:a16="http://schemas.microsoft.com/office/drawing/2014/main" id="{7A21F758-5E4D-4DEB-8900-11DDDA71076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6" name="Line 1701">
          <a:extLst>
            <a:ext uri="{FF2B5EF4-FFF2-40B4-BE49-F238E27FC236}">
              <a16:creationId xmlns:a16="http://schemas.microsoft.com/office/drawing/2014/main" id="{E80AB3FC-72AC-4C42-8D84-07B9228187F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7" name="Line 1702">
          <a:extLst>
            <a:ext uri="{FF2B5EF4-FFF2-40B4-BE49-F238E27FC236}">
              <a16:creationId xmlns:a16="http://schemas.microsoft.com/office/drawing/2014/main" id="{C935AAF2-FC69-4A2E-A1FC-986F30B08C5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8" name="Line 1703">
          <a:extLst>
            <a:ext uri="{FF2B5EF4-FFF2-40B4-BE49-F238E27FC236}">
              <a16:creationId xmlns:a16="http://schemas.microsoft.com/office/drawing/2014/main" id="{8479420E-F91D-4A01-9DB8-330EA513757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29" name="Line 1704">
          <a:extLst>
            <a:ext uri="{FF2B5EF4-FFF2-40B4-BE49-F238E27FC236}">
              <a16:creationId xmlns:a16="http://schemas.microsoft.com/office/drawing/2014/main" id="{F92CE0A9-1812-4024-B67C-A3953801786A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0" name="Line 1705">
          <a:extLst>
            <a:ext uri="{FF2B5EF4-FFF2-40B4-BE49-F238E27FC236}">
              <a16:creationId xmlns:a16="http://schemas.microsoft.com/office/drawing/2014/main" id="{D3A33909-917E-4340-971A-F778179DD43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1" name="Line 1706">
          <a:extLst>
            <a:ext uri="{FF2B5EF4-FFF2-40B4-BE49-F238E27FC236}">
              <a16:creationId xmlns:a16="http://schemas.microsoft.com/office/drawing/2014/main" id="{006E9331-0083-4A70-B829-D030DFD4436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2" name="Line 1707">
          <a:extLst>
            <a:ext uri="{FF2B5EF4-FFF2-40B4-BE49-F238E27FC236}">
              <a16:creationId xmlns:a16="http://schemas.microsoft.com/office/drawing/2014/main" id="{42947EE6-0B39-4BFD-BA1D-22DE608D94B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3" name="Line 1694">
          <a:extLst>
            <a:ext uri="{FF2B5EF4-FFF2-40B4-BE49-F238E27FC236}">
              <a16:creationId xmlns:a16="http://schemas.microsoft.com/office/drawing/2014/main" id="{FEF376F5-072F-4FA1-985D-C6CF6299DA7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4" name="Line 1695">
          <a:extLst>
            <a:ext uri="{FF2B5EF4-FFF2-40B4-BE49-F238E27FC236}">
              <a16:creationId xmlns:a16="http://schemas.microsoft.com/office/drawing/2014/main" id="{10BE0844-923B-46E8-8AF0-854E320D82C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5" name="Line 1696">
          <a:extLst>
            <a:ext uri="{FF2B5EF4-FFF2-40B4-BE49-F238E27FC236}">
              <a16:creationId xmlns:a16="http://schemas.microsoft.com/office/drawing/2014/main" id="{61FD217D-A765-4170-AABB-9276290BD71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6" name="Line 1697">
          <a:extLst>
            <a:ext uri="{FF2B5EF4-FFF2-40B4-BE49-F238E27FC236}">
              <a16:creationId xmlns:a16="http://schemas.microsoft.com/office/drawing/2014/main" id="{4B61EB15-1A89-47B6-8E0B-6D248DB1787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7" name="Line 1698">
          <a:extLst>
            <a:ext uri="{FF2B5EF4-FFF2-40B4-BE49-F238E27FC236}">
              <a16:creationId xmlns:a16="http://schemas.microsoft.com/office/drawing/2014/main" id="{38B9BBFF-04A3-41A5-84DB-CB672BCD474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8" name="Line 1699">
          <a:extLst>
            <a:ext uri="{FF2B5EF4-FFF2-40B4-BE49-F238E27FC236}">
              <a16:creationId xmlns:a16="http://schemas.microsoft.com/office/drawing/2014/main" id="{695DD965-9066-4C84-91AD-8F498DEB9CD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39" name="Line 1700">
          <a:extLst>
            <a:ext uri="{FF2B5EF4-FFF2-40B4-BE49-F238E27FC236}">
              <a16:creationId xmlns:a16="http://schemas.microsoft.com/office/drawing/2014/main" id="{E84F422A-DC76-45D9-BD77-BAC6FE870DE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0" name="Line 1701">
          <a:extLst>
            <a:ext uri="{FF2B5EF4-FFF2-40B4-BE49-F238E27FC236}">
              <a16:creationId xmlns:a16="http://schemas.microsoft.com/office/drawing/2014/main" id="{E5CE5A01-9BB6-46BF-9E81-2C1493FE7AB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1" name="Line 1702">
          <a:extLst>
            <a:ext uri="{FF2B5EF4-FFF2-40B4-BE49-F238E27FC236}">
              <a16:creationId xmlns:a16="http://schemas.microsoft.com/office/drawing/2014/main" id="{54C87B44-D124-4ED1-A525-09BA81C25FF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2" name="Line 1703">
          <a:extLst>
            <a:ext uri="{FF2B5EF4-FFF2-40B4-BE49-F238E27FC236}">
              <a16:creationId xmlns:a16="http://schemas.microsoft.com/office/drawing/2014/main" id="{E10BDAA5-0F3D-4591-BB7D-ED02A764908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3" name="Line 1704">
          <a:extLst>
            <a:ext uri="{FF2B5EF4-FFF2-40B4-BE49-F238E27FC236}">
              <a16:creationId xmlns:a16="http://schemas.microsoft.com/office/drawing/2014/main" id="{90357050-B451-4F3C-B234-F3F6266ECF7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4" name="Line 1705">
          <a:extLst>
            <a:ext uri="{FF2B5EF4-FFF2-40B4-BE49-F238E27FC236}">
              <a16:creationId xmlns:a16="http://schemas.microsoft.com/office/drawing/2014/main" id="{0A029C37-1B3C-4A15-BCCB-705F0EE93ED1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5" name="Line 1706">
          <a:extLst>
            <a:ext uri="{FF2B5EF4-FFF2-40B4-BE49-F238E27FC236}">
              <a16:creationId xmlns:a16="http://schemas.microsoft.com/office/drawing/2014/main" id="{FDEFB463-80A3-4E3D-B4A7-CBA87E73EA0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6" name="Line 1707">
          <a:extLst>
            <a:ext uri="{FF2B5EF4-FFF2-40B4-BE49-F238E27FC236}">
              <a16:creationId xmlns:a16="http://schemas.microsoft.com/office/drawing/2014/main" id="{821A7E57-0286-45AA-BBA1-88A0E3E0FA7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7" name="Line 1694">
          <a:extLst>
            <a:ext uri="{FF2B5EF4-FFF2-40B4-BE49-F238E27FC236}">
              <a16:creationId xmlns:a16="http://schemas.microsoft.com/office/drawing/2014/main" id="{1121A908-B62F-484B-A5E5-D61D3F68DD51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8" name="Line 1695">
          <a:extLst>
            <a:ext uri="{FF2B5EF4-FFF2-40B4-BE49-F238E27FC236}">
              <a16:creationId xmlns:a16="http://schemas.microsoft.com/office/drawing/2014/main" id="{ED0BAC3D-3AA8-4457-A628-7D12F1A0D2B1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49" name="Line 1696">
          <a:extLst>
            <a:ext uri="{FF2B5EF4-FFF2-40B4-BE49-F238E27FC236}">
              <a16:creationId xmlns:a16="http://schemas.microsoft.com/office/drawing/2014/main" id="{046A98AC-AC3C-4C68-A86F-FE295F4B894A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0" name="Line 1697">
          <a:extLst>
            <a:ext uri="{FF2B5EF4-FFF2-40B4-BE49-F238E27FC236}">
              <a16:creationId xmlns:a16="http://schemas.microsoft.com/office/drawing/2014/main" id="{60E76934-D9F6-4EF1-8163-9E2AA284C09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1" name="Line 1698">
          <a:extLst>
            <a:ext uri="{FF2B5EF4-FFF2-40B4-BE49-F238E27FC236}">
              <a16:creationId xmlns:a16="http://schemas.microsoft.com/office/drawing/2014/main" id="{C33B6D27-B315-4DAA-A6C9-189CDB9BDC2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2" name="Line 1699">
          <a:extLst>
            <a:ext uri="{FF2B5EF4-FFF2-40B4-BE49-F238E27FC236}">
              <a16:creationId xmlns:a16="http://schemas.microsoft.com/office/drawing/2014/main" id="{AF958644-D7DE-455A-849D-1D2E66A74B4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3" name="Line 1700">
          <a:extLst>
            <a:ext uri="{FF2B5EF4-FFF2-40B4-BE49-F238E27FC236}">
              <a16:creationId xmlns:a16="http://schemas.microsoft.com/office/drawing/2014/main" id="{788BA173-2C7E-4138-B5D2-A60784C3B38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4" name="Line 1701">
          <a:extLst>
            <a:ext uri="{FF2B5EF4-FFF2-40B4-BE49-F238E27FC236}">
              <a16:creationId xmlns:a16="http://schemas.microsoft.com/office/drawing/2014/main" id="{C870CCEF-C651-4C43-9FCA-75B4603B6E2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5" name="Line 1702">
          <a:extLst>
            <a:ext uri="{FF2B5EF4-FFF2-40B4-BE49-F238E27FC236}">
              <a16:creationId xmlns:a16="http://schemas.microsoft.com/office/drawing/2014/main" id="{E78EBFC5-4B55-46E9-83E4-3C272AB2045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6" name="Line 1703">
          <a:extLst>
            <a:ext uri="{FF2B5EF4-FFF2-40B4-BE49-F238E27FC236}">
              <a16:creationId xmlns:a16="http://schemas.microsoft.com/office/drawing/2014/main" id="{3FD3E7F0-581D-4DFF-9883-E33F582F8EA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7" name="Line 1704">
          <a:extLst>
            <a:ext uri="{FF2B5EF4-FFF2-40B4-BE49-F238E27FC236}">
              <a16:creationId xmlns:a16="http://schemas.microsoft.com/office/drawing/2014/main" id="{E1F1B97D-443B-4801-BF88-5FAB883D7FB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8" name="Line 1705">
          <a:extLst>
            <a:ext uri="{FF2B5EF4-FFF2-40B4-BE49-F238E27FC236}">
              <a16:creationId xmlns:a16="http://schemas.microsoft.com/office/drawing/2014/main" id="{6A36FF92-EBC5-4042-9627-1A070F9746E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59" name="Line 1706">
          <a:extLst>
            <a:ext uri="{FF2B5EF4-FFF2-40B4-BE49-F238E27FC236}">
              <a16:creationId xmlns:a16="http://schemas.microsoft.com/office/drawing/2014/main" id="{A2D63A85-0820-46C8-A526-9F09D92A926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0" name="Line 1707">
          <a:extLst>
            <a:ext uri="{FF2B5EF4-FFF2-40B4-BE49-F238E27FC236}">
              <a16:creationId xmlns:a16="http://schemas.microsoft.com/office/drawing/2014/main" id="{BBD9BD40-994D-43FC-A541-3B2B8F372FD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1" name="Line 1694">
          <a:extLst>
            <a:ext uri="{FF2B5EF4-FFF2-40B4-BE49-F238E27FC236}">
              <a16:creationId xmlns:a16="http://schemas.microsoft.com/office/drawing/2014/main" id="{C65C8B4B-81C6-4230-8F05-228EF217C39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2" name="Line 1695">
          <a:extLst>
            <a:ext uri="{FF2B5EF4-FFF2-40B4-BE49-F238E27FC236}">
              <a16:creationId xmlns:a16="http://schemas.microsoft.com/office/drawing/2014/main" id="{A01D63CF-2EA2-4430-B6C4-C43D4E1DD6A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3" name="Line 1696">
          <a:extLst>
            <a:ext uri="{FF2B5EF4-FFF2-40B4-BE49-F238E27FC236}">
              <a16:creationId xmlns:a16="http://schemas.microsoft.com/office/drawing/2014/main" id="{62CDF866-D2B1-47D2-9233-FC8FB7CA93A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4" name="Line 1697">
          <a:extLst>
            <a:ext uri="{FF2B5EF4-FFF2-40B4-BE49-F238E27FC236}">
              <a16:creationId xmlns:a16="http://schemas.microsoft.com/office/drawing/2014/main" id="{02245BE5-581A-4DB4-AAB4-DD45F252792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5" name="Line 1698">
          <a:extLst>
            <a:ext uri="{FF2B5EF4-FFF2-40B4-BE49-F238E27FC236}">
              <a16:creationId xmlns:a16="http://schemas.microsoft.com/office/drawing/2014/main" id="{06242ADF-FB4B-4042-A4C7-2079BD49FE4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6" name="Line 1699">
          <a:extLst>
            <a:ext uri="{FF2B5EF4-FFF2-40B4-BE49-F238E27FC236}">
              <a16:creationId xmlns:a16="http://schemas.microsoft.com/office/drawing/2014/main" id="{293947A5-6617-41A4-A780-13DFC9949589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7" name="Line 1700">
          <a:extLst>
            <a:ext uri="{FF2B5EF4-FFF2-40B4-BE49-F238E27FC236}">
              <a16:creationId xmlns:a16="http://schemas.microsoft.com/office/drawing/2014/main" id="{D76E655D-704A-4932-A653-4F1F4E9F7CB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8" name="Line 1701">
          <a:extLst>
            <a:ext uri="{FF2B5EF4-FFF2-40B4-BE49-F238E27FC236}">
              <a16:creationId xmlns:a16="http://schemas.microsoft.com/office/drawing/2014/main" id="{D6771EDE-B89B-461F-AB9D-AF7110A9EC8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69" name="Line 1702">
          <a:extLst>
            <a:ext uri="{FF2B5EF4-FFF2-40B4-BE49-F238E27FC236}">
              <a16:creationId xmlns:a16="http://schemas.microsoft.com/office/drawing/2014/main" id="{D83A01BA-B1CA-4D14-A789-2D6A17C5B1D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0" name="Line 1703">
          <a:extLst>
            <a:ext uri="{FF2B5EF4-FFF2-40B4-BE49-F238E27FC236}">
              <a16:creationId xmlns:a16="http://schemas.microsoft.com/office/drawing/2014/main" id="{F7E90C71-30F8-4FC9-9185-947B29A2C83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1" name="Line 1704">
          <a:extLst>
            <a:ext uri="{FF2B5EF4-FFF2-40B4-BE49-F238E27FC236}">
              <a16:creationId xmlns:a16="http://schemas.microsoft.com/office/drawing/2014/main" id="{A572E97F-F8C7-4DDF-8727-C445B056AA3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2" name="Line 1705">
          <a:extLst>
            <a:ext uri="{FF2B5EF4-FFF2-40B4-BE49-F238E27FC236}">
              <a16:creationId xmlns:a16="http://schemas.microsoft.com/office/drawing/2014/main" id="{142CAE00-11F0-4DF2-A93B-41902D3D6B3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3" name="Line 1706">
          <a:extLst>
            <a:ext uri="{FF2B5EF4-FFF2-40B4-BE49-F238E27FC236}">
              <a16:creationId xmlns:a16="http://schemas.microsoft.com/office/drawing/2014/main" id="{B477D0CD-B9D2-41F4-A984-4B8C39530D9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4" name="Line 1707">
          <a:extLst>
            <a:ext uri="{FF2B5EF4-FFF2-40B4-BE49-F238E27FC236}">
              <a16:creationId xmlns:a16="http://schemas.microsoft.com/office/drawing/2014/main" id="{35ABDDF1-DAF6-4ABC-8176-AF6ED15C71A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5" name="Line 1694">
          <a:extLst>
            <a:ext uri="{FF2B5EF4-FFF2-40B4-BE49-F238E27FC236}">
              <a16:creationId xmlns:a16="http://schemas.microsoft.com/office/drawing/2014/main" id="{E08001CF-FBB8-4093-B5FD-3AFF1925426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6" name="Line 1695">
          <a:extLst>
            <a:ext uri="{FF2B5EF4-FFF2-40B4-BE49-F238E27FC236}">
              <a16:creationId xmlns:a16="http://schemas.microsoft.com/office/drawing/2014/main" id="{39A9E4B5-D11F-4022-8EF0-E05A155D8F1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7" name="Line 1696">
          <a:extLst>
            <a:ext uri="{FF2B5EF4-FFF2-40B4-BE49-F238E27FC236}">
              <a16:creationId xmlns:a16="http://schemas.microsoft.com/office/drawing/2014/main" id="{AFF02154-2667-4CE7-86BB-43FD8BA6DF0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8" name="Line 1697">
          <a:extLst>
            <a:ext uri="{FF2B5EF4-FFF2-40B4-BE49-F238E27FC236}">
              <a16:creationId xmlns:a16="http://schemas.microsoft.com/office/drawing/2014/main" id="{403D4B8B-27DF-4E11-AA75-C8A7F7790E1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79" name="Line 1698">
          <a:extLst>
            <a:ext uri="{FF2B5EF4-FFF2-40B4-BE49-F238E27FC236}">
              <a16:creationId xmlns:a16="http://schemas.microsoft.com/office/drawing/2014/main" id="{900F2AE8-F326-4E7C-9618-4EF8CDC5469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0" name="Line 1699">
          <a:extLst>
            <a:ext uri="{FF2B5EF4-FFF2-40B4-BE49-F238E27FC236}">
              <a16:creationId xmlns:a16="http://schemas.microsoft.com/office/drawing/2014/main" id="{DE91FE8F-A13B-46AC-98DB-3164804D120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1" name="Line 1700">
          <a:extLst>
            <a:ext uri="{FF2B5EF4-FFF2-40B4-BE49-F238E27FC236}">
              <a16:creationId xmlns:a16="http://schemas.microsoft.com/office/drawing/2014/main" id="{0AADEC0A-F6FB-4EFC-A166-99411F9A6CFA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2" name="Line 1701">
          <a:extLst>
            <a:ext uri="{FF2B5EF4-FFF2-40B4-BE49-F238E27FC236}">
              <a16:creationId xmlns:a16="http://schemas.microsoft.com/office/drawing/2014/main" id="{48823564-5C90-436D-939D-B995E377BC3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3" name="Line 1702">
          <a:extLst>
            <a:ext uri="{FF2B5EF4-FFF2-40B4-BE49-F238E27FC236}">
              <a16:creationId xmlns:a16="http://schemas.microsoft.com/office/drawing/2014/main" id="{D0FCCA07-3C3A-42EA-A32F-88A184B9AF2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4" name="Line 1703">
          <a:extLst>
            <a:ext uri="{FF2B5EF4-FFF2-40B4-BE49-F238E27FC236}">
              <a16:creationId xmlns:a16="http://schemas.microsoft.com/office/drawing/2014/main" id="{A522BACF-0912-42DA-8A23-2D9B42522B41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5" name="Line 1704">
          <a:extLst>
            <a:ext uri="{FF2B5EF4-FFF2-40B4-BE49-F238E27FC236}">
              <a16:creationId xmlns:a16="http://schemas.microsoft.com/office/drawing/2014/main" id="{4B0E8688-4086-4720-BF62-7D79D9ADACBB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6" name="Line 1705">
          <a:extLst>
            <a:ext uri="{FF2B5EF4-FFF2-40B4-BE49-F238E27FC236}">
              <a16:creationId xmlns:a16="http://schemas.microsoft.com/office/drawing/2014/main" id="{17AEB396-BEB1-4806-AA43-301CEFECDB6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7" name="Line 1706">
          <a:extLst>
            <a:ext uri="{FF2B5EF4-FFF2-40B4-BE49-F238E27FC236}">
              <a16:creationId xmlns:a16="http://schemas.microsoft.com/office/drawing/2014/main" id="{B9CB8680-CF68-4898-9DF8-0F28CDA6047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8" name="Line 1707">
          <a:extLst>
            <a:ext uri="{FF2B5EF4-FFF2-40B4-BE49-F238E27FC236}">
              <a16:creationId xmlns:a16="http://schemas.microsoft.com/office/drawing/2014/main" id="{5E01767B-2586-4B5C-87F6-7E343FCE987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89" name="Line 1694">
          <a:extLst>
            <a:ext uri="{FF2B5EF4-FFF2-40B4-BE49-F238E27FC236}">
              <a16:creationId xmlns:a16="http://schemas.microsoft.com/office/drawing/2014/main" id="{A02DEAE0-8720-4088-9472-2E76EB1D0A8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0" name="Line 1695">
          <a:extLst>
            <a:ext uri="{FF2B5EF4-FFF2-40B4-BE49-F238E27FC236}">
              <a16:creationId xmlns:a16="http://schemas.microsoft.com/office/drawing/2014/main" id="{62C674A2-8F6D-4112-8AA9-11DF405F540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1" name="Line 1696">
          <a:extLst>
            <a:ext uri="{FF2B5EF4-FFF2-40B4-BE49-F238E27FC236}">
              <a16:creationId xmlns:a16="http://schemas.microsoft.com/office/drawing/2014/main" id="{F33CA034-EC02-43BE-8DF6-5B67F4F701D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2" name="Line 1697">
          <a:extLst>
            <a:ext uri="{FF2B5EF4-FFF2-40B4-BE49-F238E27FC236}">
              <a16:creationId xmlns:a16="http://schemas.microsoft.com/office/drawing/2014/main" id="{D2298FDD-0B72-4F71-A115-3B8C0B3D1D0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3" name="Line 1698">
          <a:extLst>
            <a:ext uri="{FF2B5EF4-FFF2-40B4-BE49-F238E27FC236}">
              <a16:creationId xmlns:a16="http://schemas.microsoft.com/office/drawing/2014/main" id="{687C0F8B-BF41-494C-AD22-E72B584F2C2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4" name="Line 1699">
          <a:extLst>
            <a:ext uri="{FF2B5EF4-FFF2-40B4-BE49-F238E27FC236}">
              <a16:creationId xmlns:a16="http://schemas.microsoft.com/office/drawing/2014/main" id="{DB42DC2B-C0A4-4927-B1F1-FB7A7E64A8E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5" name="Line 1700">
          <a:extLst>
            <a:ext uri="{FF2B5EF4-FFF2-40B4-BE49-F238E27FC236}">
              <a16:creationId xmlns:a16="http://schemas.microsoft.com/office/drawing/2014/main" id="{CCBB6275-FC7B-440C-AFB8-ED81371C9FBD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6" name="Line 1701">
          <a:extLst>
            <a:ext uri="{FF2B5EF4-FFF2-40B4-BE49-F238E27FC236}">
              <a16:creationId xmlns:a16="http://schemas.microsoft.com/office/drawing/2014/main" id="{7F61AE66-4EF0-4043-824D-41C8F2309A2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7" name="Line 1702">
          <a:extLst>
            <a:ext uri="{FF2B5EF4-FFF2-40B4-BE49-F238E27FC236}">
              <a16:creationId xmlns:a16="http://schemas.microsoft.com/office/drawing/2014/main" id="{5241501D-4B79-4413-86C0-115B4D8D9E6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8" name="Line 1703">
          <a:extLst>
            <a:ext uri="{FF2B5EF4-FFF2-40B4-BE49-F238E27FC236}">
              <a16:creationId xmlns:a16="http://schemas.microsoft.com/office/drawing/2014/main" id="{0F181F23-3BDC-47D0-A0A5-B345F96A365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199" name="Line 1704">
          <a:extLst>
            <a:ext uri="{FF2B5EF4-FFF2-40B4-BE49-F238E27FC236}">
              <a16:creationId xmlns:a16="http://schemas.microsoft.com/office/drawing/2014/main" id="{D682A3B9-BB08-4614-AEF3-55A11848835A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0" name="Line 1705">
          <a:extLst>
            <a:ext uri="{FF2B5EF4-FFF2-40B4-BE49-F238E27FC236}">
              <a16:creationId xmlns:a16="http://schemas.microsoft.com/office/drawing/2014/main" id="{AC50139E-0046-449F-94B4-E57A5C416EA5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1" name="Line 1706">
          <a:extLst>
            <a:ext uri="{FF2B5EF4-FFF2-40B4-BE49-F238E27FC236}">
              <a16:creationId xmlns:a16="http://schemas.microsoft.com/office/drawing/2014/main" id="{A9461C31-716A-42A9-8B23-8F257EE6083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2" name="Line 1707">
          <a:extLst>
            <a:ext uri="{FF2B5EF4-FFF2-40B4-BE49-F238E27FC236}">
              <a16:creationId xmlns:a16="http://schemas.microsoft.com/office/drawing/2014/main" id="{FE160FBC-7F5C-473E-AC50-E707FC3051D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3" name="Line 1694">
          <a:extLst>
            <a:ext uri="{FF2B5EF4-FFF2-40B4-BE49-F238E27FC236}">
              <a16:creationId xmlns:a16="http://schemas.microsoft.com/office/drawing/2014/main" id="{62C07355-7995-4DB5-A877-6B64313AA79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4" name="Line 1695">
          <a:extLst>
            <a:ext uri="{FF2B5EF4-FFF2-40B4-BE49-F238E27FC236}">
              <a16:creationId xmlns:a16="http://schemas.microsoft.com/office/drawing/2014/main" id="{780A81C9-8BA4-4452-B191-98CFC379A2D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5" name="Line 1696">
          <a:extLst>
            <a:ext uri="{FF2B5EF4-FFF2-40B4-BE49-F238E27FC236}">
              <a16:creationId xmlns:a16="http://schemas.microsoft.com/office/drawing/2014/main" id="{D64A20AA-4F26-4B9D-8E7E-5663EE9A3331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6" name="Line 1697">
          <a:extLst>
            <a:ext uri="{FF2B5EF4-FFF2-40B4-BE49-F238E27FC236}">
              <a16:creationId xmlns:a16="http://schemas.microsoft.com/office/drawing/2014/main" id="{4243288F-BBC0-4170-910B-9DB86F6BAF0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7" name="Line 1698">
          <a:extLst>
            <a:ext uri="{FF2B5EF4-FFF2-40B4-BE49-F238E27FC236}">
              <a16:creationId xmlns:a16="http://schemas.microsoft.com/office/drawing/2014/main" id="{B8681F59-9E9D-47CD-96CD-C0F06320549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8" name="Line 1699">
          <a:extLst>
            <a:ext uri="{FF2B5EF4-FFF2-40B4-BE49-F238E27FC236}">
              <a16:creationId xmlns:a16="http://schemas.microsoft.com/office/drawing/2014/main" id="{9DD40FE8-6D5D-4FFB-99BE-021BCEA07C3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09" name="Line 1700">
          <a:extLst>
            <a:ext uri="{FF2B5EF4-FFF2-40B4-BE49-F238E27FC236}">
              <a16:creationId xmlns:a16="http://schemas.microsoft.com/office/drawing/2014/main" id="{FBD6BBB5-F734-4086-AC4B-D55DFDF399C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0" name="Line 1701">
          <a:extLst>
            <a:ext uri="{FF2B5EF4-FFF2-40B4-BE49-F238E27FC236}">
              <a16:creationId xmlns:a16="http://schemas.microsoft.com/office/drawing/2014/main" id="{12FF25EA-4848-4440-934C-C3F1253B221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1" name="Line 1702">
          <a:extLst>
            <a:ext uri="{FF2B5EF4-FFF2-40B4-BE49-F238E27FC236}">
              <a16:creationId xmlns:a16="http://schemas.microsoft.com/office/drawing/2014/main" id="{42180467-7141-449C-B02A-FFC343B03C3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2" name="Line 1703">
          <a:extLst>
            <a:ext uri="{FF2B5EF4-FFF2-40B4-BE49-F238E27FC236}">
              <a16:creationId xmlns:a16="http://schemas.microsoft.com/office/drawing/2014/main" id="{DF97F236-5F92-442C-888D-D37047E367E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3" name="Line 1704">
          <a:extLst>
            <a:ext uri="{FF2B5EF4-FFF2-40B4-BE49-F238E27FC236}">
              <a16:creationId xmlns:a16="http://schemas.microsoft.com/office/drawing/2014/main" id="{A7C96022-CB5D-4B8B-82BB-0F20CCDFAAB0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4" name="Line 1705">
          <a:extLst>
            <a:ext uri="{FF2B5EF4-FFF2-40B4-BE49-F238E27FC236}">
              <a16:creationId xmlns:a16="http://schemas.microsoft.com/office/drawing/2014/main" id="{9E9C31BE-89B5-4ABD-9B1B-90AC6D4CA23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5" name="Line 1706">
          <a:extLst>
            <a:ext uri="{FF2B5EF4-FFF2-40B4-BE49-F238E27FC236}">
              <a16:creationId xmlns:a16="http://schemas.microsoft.com/office/drawing/2014/main" id="{06C46DC4-4B84-4D1C-84CD-E9B5C8F46C4F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216" name="Line 1707">
          <a:extLst>
            <a:ext uri="{FF2B5EF4-FFF2-40B4-BE49-F238E27FC236}">
              <a16:creationId xmlns:a16="http://schemas.microsoft.com/office/drawing/2014/main" id="{73A9B98A-D29A-4F94-A3DC-C02F9172137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17" name="Line 1694">
          <a:extLst>
            <a:ext uri="{FF2B5EF4-FFF2-40B4-BE49-F238E27FC236}">
              <a16:creationId xmlns:a16="http://schemas.microsoft.com/office/drawing/2014/main" id="{C720319F-2C90-4260-8B75-8A57BA76B7D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18" name="Line 1695">
          <a:extLst>
            <a:ext uri="{FF2B5EF4-FFF2-40B4-BE49-F238E27FC236}">
              <a16:creationId xmlns:a16="http://schemas.microsoft.com/office/drawing/2014/main" id="{D01E1259-52E1-40AE-A569-96EBBDF3A9F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19" name="Line 1696">
          <a:extLst>
            <a:ext uri="{FF2B5EF4-FFF2-40B4-BE49-F238E27FC236}">
              <a16:creationId xmlns:a16="http://schemas.microsoft.com/office/drawing/2014/main" id="{1D85E8F4-D79D-42EF-A144-EF74FFB6DE3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0" name="Line 1697">
          <a:extLst>
            <a:ext uri="{FF2B5EF4-FFF2-40B4-BE49-F238E27FC236}">
              <a16:creationId xmlns:a16="http://schemas.microsoft.com/office/drawing/2014/main" id="{378A9AAA-02DE-474C-86C5-C571FBD11EC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1" name="Line 1698">
          <a:extLst>
            <a:ext uri="{FF2B5EF4-FFF2-40B4-BE49-F238E27FC236}">
              <a16:creationId xmlns:a16="http://schemas.microsoft.com/office/drawing/2014/main" id="{81DAB312-4CF9-4F01-8D42-738191D58C0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2" name="Line 1699">
          <a:extLst>
            <a:ext uri="{FF2B5EF4-FFF2-40B4-BE49-F238E27FC236}">
              <a16:creationId xmlns:a16="http://schemas.microsoft.com/office/drawing/2014/main" id="{DDD8AE80-92C7-4492-8692-6E07951725C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3" name="Line 1700">
          <a:extLst>
            <a:ext uri="{FF2B5EF4-FFF2-40B4-BE49-F238E27FC236}">
              <a16:creationId xmlns:a16="http://schemas.microsoft.com/office/drawing/2014/main" id="{D9B9D87E-A115-4CE1-978B-0F99AB3496A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4" name="Line 1701">
          <a:extLst>
            <a:ext uri="{FF2B5EF4-FFF2-40B4-BE49-F238E27FC236}">
              <a16:creationId xmlns:a16="http://schemas.microsoft.com/office/drawing/2014/main" id="{DD70B942-6648-4F58-B3E4-F1A4DEAD340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5" name="Line 1702">
          <a:extLst>
            <a:ext uri="{FF2B5EF4-FFF2-40B4-BE49-F238E27FC236}">
              <a16:creationId xmlns:a16="http://schemas.microsoft.com/office/drawing/2014/main" id="{29B00FF2-4FDC-4BEB-99B2-15F71B441D3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6" name="Line 1703">
          <a:extLst>
            <a:ext uri="{FF2B5EF4-FFF2-40B4-BE49-F238E27FC236}">
              <a16:creationId xmlns:a16="http://schemas.microsoft.com/office/drawing/2014/main" id="{982E5084-3ADD-49F2-8B36-49EB34AD830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7" name="Line 1704">
          <a:extLst>
            <a:ext uri="{FF2B5EF4-FFF2-40B4-BE49-F238E27FC236}">
              <a16:creationId xmlns:a16="http://schemas.microsoft.com/office/drawing/2014/main" id="{60496899-C097-4F11-8E26-E60F80B1698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8" name="Line 1705">
          <a:extLst>
            <a:ext uri="{FF2B5EF4-FFF2-40B4-BE49-F238E27FC236}">
              <a16:creationId xmlns:a16="http://schemas.microsoft.com/office/drawing/2014/main" id="{C629AF35-B871-49C3-AEFE-FD0BB6F739C6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29" name="Line 1706">
          <a:extLst>
            <a:ext uri="{FF2B5EF4-FFF2-40B4-BE49-F238E27FC236}">
              <a16:creationId xmlns:a16="http://schemas.microsoft.com/office/drawing/2014/main" id="{2FBC697C-CB0D-441C-81B3-ED215C3A26E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0" name="Line 1707">
          <a:extLst>
            <a:ext uri="{FF2B5EF4-FFF2-40B4-BE49-F238E27FC236}">
              <a16:creationId xmlns:a16="http://schemas.microsoft.com/office/drawing/2014/main" id="{51444FE5-EDCC-40D0-9C98-87B5AC0B78CA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1" name="Line 1694">
          <a:extLst>
            <a:ext uri="{FF2B5EF4-FFF2-40B4-BE49-F238E27FC236}">
              <a16:creationId xmlns:a16="http://schemas.microsoft.com/office/drawing/2014/main" id="{76CC4409-BB4D-4E59-8AA8-170408D732A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2" name="Line 1695">
          <a:extLst>
            <a:ext uri="{FF2B5EF4-FFF2-40B4-BE49-F238E27FC236}">
              <a16:creationId xmlns:a16="http://schemas.microsoft.com/office/drawing/2014/main" id="{85D7A3B1-90B6-4AA6-A647-9C75FBA4133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3" name="Line 1696">
          <a:extLst>
            <a:ext uri="{FF2B5EF4-FFF2-40B4-BE49-F238E27FC236}">
              <a16:creationId xmlns:a16="http://schemas.microsoft.com/office/drawing/2014/main" id="{B5667D66-F562-4A45-8286-B2A76184A05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4" name="Line 1697">
          <a:extLst>
            <a:ext uri="{FF2B5EF4-FFF2-40B4-BE49-F238E27FC236}">
              <a16:creationId xmlns:a16="http://schemas.microsoft.com/office/drawing/2014/main" id="{E23D9D48-F4A3-4147-9080-73129D34BA4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5" name="Line 1698">
          <a:extLst>
            <a:ext uri="{FF2B5EF4-FFF2-40B4-BE49-F238E27FC236}">
              <a16:creationId xmlns:a16="http://schemas.microsoft.com/office/drawing/2014/main" id="{DAD934D0-7C4A-4942-B6A8-4AC5EB308D4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6" name="Line 1699">
          <a:extLst>
            <a:ext uri="{FF2B5EF4-FFF2-40B4-BE49-F238E27FC236}">
              <a16:creationId xmlns:a16="http://schemas.microsoft.com/office/drawing/2014/main" id="{483BC5C6-D2EC-4E0B-9CED-4F96387EC8F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7" name="Line 1700">
          <a:extLst>
            <a:ext uri="{FF2B5EF4-FFF2-40B4-BE49-F238E27FC236}">
              <a16:creationId xmlns:a16="http://schemas.microsoft.com/office/drawing/2014/main" id="{39AD7D7C-2CF5-48E3-A18F-360BE821974B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8" name="Line 1701">
          <a:extLst>
            <a:ext uri="{FF2B5EF4-FFF2-40B4-BE49-F238E27FC236}">
              <a16:creationId xmlns:a16="http://schemas.microsoft.com/office/drawing/2014/main" id="{E70AE734-50AF-4868-ABF6-051123D3EB6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39" name="Line 1702">
          <a:extLst>
            <a:ext uri="{FF2B5EF4-FFF2-40B4-BE49-F238E27FC236}">
              <a16:creationId xmlns:a16="http://schemas.microsoft.com/office/drawing/2014/main" id="{6D7BC932-EFA5-433D-9441-A207AD1535B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0" name="Line 1703">
          <a:extLst>
            <a:ext uri="{FF2B5EF4-FFF2-40B4-BE49-F238E27FC236}">
              <a16:creationId xmlns:a16="http://schemas.microsoft.com/office/drawing/2014/main" id="{5DDA15C3-E3EC-487F-9EEA-38EFE70A89A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1" name="Line 1704">
          <a:extLst>
            <a:ext uri="{FF2B5EF4-FFF2-40B4-BE49-F238E27FC236}">
              <a16:creationId xmlns:a16="http://schemas.microsoft.com/office/drawing/2014/main" id="{F0E7C80B-2C25-4EC3-9A0D-2F425C49C7D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2" name="Line 1705">
          <a:extLst>
            <a:ext uri="{FF2B5EF4-FFF2-40B4-BE49-F238E27FC236}">
              <a16:creationId xmlns:a16="http://schemas.microsoft.com/office/drawing/2014/main" id="{67A3816C-2B2D-4278-8098-484833FDBDE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3" name="Line 1706">
          <a:extLst>
            <a:ext uri="{FF2B5EF4-FFF2-40B4-BE49-F238E27FC236}">
              <a16:creationId xmlns:a16="http://schemas.microsoft.com/office/drawing/2014/main" id="{BF0F7FEC-80C3-45BF-A102-63F9004E4107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4" name="Line 1707">
          <a:extLst>
            <a:ext uri="{FF2B5EF4-FFF2-40B4-BE49-F238E27FC236}">
              <a16:creationId xmlns:a16="http://schemas.microsoft.com/office/drawing/2014/main" id="{1974F9A6-EF42-4ABC-A1DA-0D09C1C1B40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5" name="Line 1694">
          <a:extLst>
            <a:ext uri="{FF2B5EF4-FFF2-40B4-BE49-F238E27FC236}">
              <a16:creationId xmlns:a16="http://schemas.microsoft.com/office/drawing/2014/main" id="{AF58954A-7C5C-47CB-88C8-2BEAF7758B4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6" name="Line 1695">
          <a:extLst>
            <a:ext uri="{FF2B5EF4-FFF2-40B4-BE49-F238E27FC236}">
              <a16:creationId xmlns:a16="http://schemas.microsoft.com/office/drawing/2014/main" id="{38DFB4AD-16DB-4F70-BB97-5440E5BFC07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7" name="Line 1696">
          <a:extLst>
            <a:ext uri="{FF2B5EF4-FFF2-40B4-BE49-F238E27FC236}">
              <a16:creationId xmlns:a16="http://schemas.microsoft.com/office/drawing/2014/main" id="{4F628C76-4286-4B92-A3DE-03B444E22D1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8" name="Line 1697">
          <a:extLst>
            <a:ext uri="{FF2B5EF4-FFF2-40B4-BE49-F238E27FC236}">
              <a16:creationId xmlns:a16="http://schemas.microsoft.com/office/drawing/2014/main" id="{BA6AB9D1-22E6-4EAC-B39F-E9078D4FCE40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49" name="Line 1698">
          <a:extLst>
            <a:ext uri="{FF2B5EF4-FFF2-40B4-BE49-F238E27FC236}">
              <a16:creationId xmlns:a16="http://schemas.microsoft.com/office/drawing/2014/main" id="{F23044BE-AA72-4093-B603-5CAF8C308C1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0" name="Line 1699">
          <a:extLst>
            <a:ext uri="{FF2B5EF4-FFF2-40B4-BE49-F238E27FC236}">
              <a16:creationId xmlns:a16="http://schemas.microsoft.com/office/drawing/2014/main" id="{90729A7F-AA83-4359-9CB3-EC7E7D2CCB3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1" name="Line 1700">
          <a:extLst>
            <a:ext uri="{FF2B5EF4-FFF2-40B4-BE49-F238E27FC236}">
              <a16:creationId xmlns:a16="http://schemas.microsoft.com/office/drawing/2014/main" id="{0F4D941C-CB97-4765-9E45-1DA7EA0A22E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2" name="Line 1701">
          <a:extLst>
            <a:ext uri="{FF2B5EF4-FFF2-40B4-BE49-F238E27FC236}">
              <a16:creationId xmlns:a16="http://schemas.microsoft.com/office/drawing/2014/main" id="{B908094D-12DF-4B2B-8794-921DEC67702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3" name="Line 1702">
          <a:extLst>
            <a:ext uri="{FF2B5EF4-FFF2-40B4-BE49-F238E27FC236}">
              <a16:creationId xmlns:a16="http://schemas.microsoft.com/office/drawing/2014/main" id="{96A6CA7C-9A5F-4D15-AC5C-4AD7E367AEC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4" name="Line 1703">
          <a:extLst>
            <a:ext uri="{FF2B5EF4-FFF2-40B4-BE49-F238E27FC236}">
              <a16:creationId xmlns:a16="http://schemas.microsoft.com/office/drawing/2014/main" id="{0ADA5726-FBD3-41B8-B0F1-585B7740CF9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5" name="Line 1704">
          <a:extLst>
            <a:ext uri="{FF2B5EF4-FFF2-40B4-BE49-F238E27FC236}">
              <a16:creationId xmlns:a16="http://schemas.microsoft.com/office/drawing/2014/main" id="{ABFF2D99-79AC-4749-B201-37AA28DF66C6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6" name="Line 1705">
          <a:extLst>
            <a:ext uri="{FF2B5EF4-FFF2-40B4-BE49-F238E27FC236}">
              <a16:creationId xmlns:a16="http://schemas.microsoft.com/office/drawing/2014/main" id="{85740267-69A5-4860-A1B3-63586FD8779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7" name="Line 1706">
          <a:extLst>
            <a:ext uri="{FF2B5EF4-FFF2-40B4-BE49-F238E27FC236}">
              <a16:creationId xmlns:a16="http://schemas.microsoft.com/office/drawing/2014/main" id="{4A572496-E8BD-4B04-8263-F4F1ECA19D07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8" name="Line 1707">
          <a:extLst>
            <a:ext uri="{FF2B5EF4-FFF2-40B4-BE49-F238E27FC236}">
              <a16:creationId xmlns:a16="http://schemas.microsoft.com/office/drawing/2014/main" id="{B549C042-166B-4276-87E9-C7C95798F9E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59" name="Line 1694">
          <a:extLst>
            <a:ext uri="{FF2B5EF4-FFF2-40B4-BE49-F238E27FC236}">
              <a16:creationId xmlns:a16="http://schemas.microsoft.com/office/drawing/2014/main" id="{3BF17BE1-FD4D-4908-86EB-36DFD3C8F3B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0" name="Line 1695">
          <a:extLst>
            <a:ext uri="{FF2B5EF4-FFF2-40B4-BE49-F238E27FC236}">
              <a16:creationId xmlns:a16="http://schemas.microsoft.com/office/drawing/2014/main" id="{2B43079A-5D15-4A1A-ACE0-BAA760903E76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1" name="Line 1696">
          <a:extLst>
            <a:ext uri="{FF2B5EF4-FFF2-40B4-BE49-F238E27FC236}">
              <a16:creationId xmlns:a16="http://schemas.microsoft.com/office/drawing/2014/main" id="{3F1E7F90-12A8-453F-A6FB-D953CCC14B8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2" name="Line 1697">
          <a:extLst>
            <a:ext uri="{FF2B5EF4-FFF2-40B4-BE49-F238E27FC236}">
              <a16:creationId xmlns:a16="http://schemas.microsoft.com/office/drawing/2014/main" id="{BB84B57D-483D-4B57-BCD3-24B61D8A524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3" name="Line 1698">
          <a:extLst>
            <a:ext uri="{FF2B5EF4-FFF2-40B4-BE49-F238E27FC236}">
              <a16:creationId xmlns:a16="http://schemas.microsoft.com/office/drawing/2014/main" id="{2F7CFAEF-1CC2-4477-8BDE-67423760EE2B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4" name="Line 1699">
          <a:extLst>
            <a:ext uri="{FF2B5EF4-FFF2-40B4-BE49-F238E27FC236}">
              <a16:creationId xmlns:a16="http://schemas.microsoft.com/office/drawing/2014/main" id="{28F90B87-6BCD-4717-8CEC-FE3D4BDB098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5" name="Line 1700">
          <a:extLst>
            <a:ext uri="{FF2B5EF4-FFF2-40B4-BE49-F238E27FC236}">
              <a16:creationId xmlns:a16="http://schemas.microsoft.com/office/drawing/2014/main" id="{3A3CB11F-1B47-4BBE-93D9-BDE594AFB5F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6" name="Line 1701">
          <a:extLst>
            <a:ext uri="{FF2B5EF4-FFF2-40B4-BE49-F238E27FC236}">
              <a16:creationId xmlns:a16="http://schemas.microsoft.com/office/drawing/2014/main" id="{F2F15C81-4762-4084-B047-6C247B5F56D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7" name="Line 1702">
          <a:extLst>
            <a:ext uri="{FF2B5EF4-FFF2-40B4-BE49-F238E27FC236}">
              <a16:creationId xmlns:a16="http://schemas.microsoft.com/office/drawing/2014/main" id="{C300AE3F-6985-4B3D-AFBE-9FE5671206D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8" name="Line 1703">
          <a:extLst>
            <a:ext uri="{FF2B5EF4-FFF2-40B4-BE49-F238E27FC236}">
              <a16:creationId xmlns:a16="http://schemas.microsoft.com/office/drawing/2014/main" id="{27D39B48-806E-445D-A667-842D82488BB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69" name="Line 1704">
          <a:extLst>
            <a:ext uri="{FF2B5EF4-FFF2-40B4-BE49-F238E27FC236}">
              <a16:creationId xmlns:a16="http://schemas.microsoft.com/office/drawing/2014/main" id="{5BCBA7BF-55C0-42A2-A677-72AD6FFAA780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0" name="Line 1705">
          <a:extLst>
            <a:ext uri="{FF2B5EF4-FFF2-40B4-BE49-F238E27FC236}">
              <a16:creationId xmlns:a16="http://schemas.microsoft.com/office/drawing/2014/main" id="{095FA2A4-7AC2-412B-AE2F-411867446C0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1" name="Line 1706">
          <a:extLst>
            <a:ext uri="{FF2B5EF4-FFF2-40B4-BE49-F238E27FC236}">
              <a16:creationId xmlns:a16="http://schemas.microsoft.com/office/drawing/2014/main" id="{A518098D-D5DF-4A40-B63C-51B68D1D345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2" name="Line 1707">
          <a:extLst>
            <a:ext uri="{FF2B5EF4-FFF2-40B4-BE49-F238E27FC236}">
              <a16:creationId xmlns:a16="http://schemas.microsoft.com/office/drawing/2014/main" id="{4941504B-2A89-4961-A782-C533439DB7E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3" name="Line 1694">
          <a:extLst>
            <a:ext uri="{FF2B5EF4-FFF2-40B4-BE49-F238E27FC236}">
              <a16:creationId xmlns:a16="http://schemas.microsoft.com/office/drawing/2014/main" id="{58DDF4AC-8174-4038-A546-12FB4EB182B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4" name="Line 1695">
          <a:extLst>
            <a:ext uri="{FF2B5EF4-FFF2-40B4-BE49-F238E27FC236}">
              <a16:creationId xmlns:a16="http://schemas.microsoft.com/office/drawing/2014/main" id="{E5B27598-F2F6-48C8-B060-0D739E6DCD0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5" name="Line 1696">
          <a:extLst>
            <a:ext uri="{FF2B5EF4-FFF2-40B4-BE49-F238E27FC236}">
              <a16:creationId xmlns:a16="http://schemas.microsoft.com/office/drawing/2014/main" id="{380253EF-B9C9-4EE4-81CF-F0122B7AB98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6" name="Line 1697">
          <a:extLst>
            <a:ext uri="{FF2B5EF4-FFF2-40B4-BE49-F238E27FC236}">
              <a16:creationId xmlns:a16="http://schemas.microsoft.com/office/drawing/2014/main" id="{496C8623-B3EF-40DA-B7F4-D551B7317BF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7" name="Line 1698">
          <a:extLst>
            <a:ext uri="{FF2B5EF4-FFF2-40B4-BE49-F238E27FC236}">
              <a16:creationId xmlns:a16="http://schemas.microsoft.com/office/drawing/2014/main" id="{79CC0865-3AAB-4B91-B129-0702B9939C6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8" name="Line 1699">
          <a:extLst>
            <a:ext uri="{FF2B5EF4-FFF2-40B4-BE49-F238E27FC236}">
              <a16:creationId xmlns:a16="http://schemas.microsoft.com/office/drawing/2014/main" id="{8907B4FA-5D64-4263-A340-B57B27C8524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79" name="Line 1700">
          <a:extLst>
            <a:ext uri="{FF2B5EF4-FFF2-40B4-BE49-F238E27FC236}">
              <a16:creationId xmlns:a16="http://schemas.microsoft.com/office/drawing/2014/main" id="{7F83DD47-6A32-49D6-8468-9C18F5C0D42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0" name="Line 1701">
          <a:extLst>
            <a:ext uri="{FF2B5EF4-FFF2-40B4-BE49-F238E27FC236}">
              <a16:creationId xmlns:a16="http://schemas.microsoft.com/office/drawing/2014/main" id="{C634D457-03B6-400E-8357-5104EB2E98B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1" name="Line 1702">
          <a:extLst>
            <a:ext uri="{FF2B5EF4-FFF2-40B4-BE49-F238E27FC236}">
              <a16:creationId xmlns:a16="http://schemas.microsoft.com/office/drawing/2014/main" id="{F445FE43-7C25-4663-890D-176C605ECEA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2" name="Line 1703">
          <a:extLst>
            <a:ext uri="{FF2B5EF4-FFF2-40B4-BE49-F238E27FC236}">
              <a16:creationId xmlns:a16="http://schemas.microsoft.com/office/drawing/2014/main" id="{4AED76B1-E7B2-496F-A82E-6CAC47FD2E9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3" name="Line 1704">
          <a:extLst>
            <a:ext uri="{FF2B5EF4-FFF2-40B4-BE49-F238E27FC236}">
              <a16:creationId xmlns:a16="http://schemas.microsoft.com/office/drawing/2014/main" id="{FEB4E041-FD53-4E3F-BFEE-F6472CF3F90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4" name="Line 1705">
          <a:extLst>
            <a:ext uri="{FF2B5EF4-FFF2-40B4-BE49-F238E27FC236}">
              <a16:creationId xmlns:a16="http://schemas.microsoft.com/office/drawing/2014/main" id="{E5095C44-4A14-46E5-884D-AAFD08BA1C3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5" name="Line 1706">
          <a:extLst>
            <a:ext uri="{FF2B5EF4-FFF2-40B4-BE49-F238E27FC236}">
              <a16:creationId xmlns:a16="http://schemas.microsoft.com/office/drawing/2014/main" id="{BCDDC14F-3CA8-48D8-A7C4-2E2AC5F127B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6" name="Line 1707">
          <a:extLst>
            <a:ext uri="{FF2B5EF4-FFF2-40B4-BE49-F238E27FC236}">
              <a16:creationId xmlns:a16="http://schemas.microsoft.com/office/drawing/2014/main" id="{1A3C53C3-2CF7-4D07-8405-958AB8DEC70A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7" name="Line 1694">
          <a:extLst>
            <a:ext uri="{FF2B5EF4-FFF2-40B4-BE49-F238E27FC236}">
              <a16:creationId xmlns:a16="http://schemas.microsoft.com/office/drawing/2014/main" id="{172C2816-FEB3-43BF-B07B-321B529C0B7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8" name="Line 1695">
          <a:extLst>
            <a:ext uri="{FF2B5EF4-FFF2-40B4-BE49-F238E27FC236}">
              <a16:creationId xmlns:a16="http://schemas.microsoft.com/office/drawing/2014/main" id="{CD9BA9E6-6CB5-42F6-9907-11267B0FAA8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89" name="Line 1696">
          <a:extLst>
            <a:ext uri="{FF2B5EF4-FFF2-40B4-BE49-F238E27FC236}">
              <a16:creationId xmlns:a16="http://schemas.microsoft.com/office/drawing/2014/main" id="{751339BB-94A5-4FC0-B6E4-7866FFFAC62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0" name="Line 1697">
          <a:extLst>
            <a:ext uri="{FF2B5EF4-FFF2-40B4-BE49-F238E27FC236}">
              <a16:creationId xmlns:a16="http://schemas.microsoft.com/office/drawing/2014/main" id="{97F38E84-F4E1-47D0-B20F-CEFB3E0180F6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1" name="Line 1698">
          <a:extLst>
            <a:ext uri="{FF2B5EF4-FFF2-40B4-BE49-F238E27FC236}">
              <a16:creationId xmlns:a16="http://schemas.microsoft.com/office/drawing/2014/main" id="{61816C85-5A05-4D58-94FF-E7B884D4262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2" name="Line 1699">
          <a:extLst>
            <a:ext uri="{FF2B5EF4-FFF2-40B4-BE49-F238E27FC236}">
              <a16:creationId xmlns:a16="http://schemas.microsoft.com/office/drawing/2014/main" id="{441A61D3-D560-458C-9030-6B66DF9B279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3" name="Line 1700">
          <a:extLst>
            <a:ext uri="{FF2B5EF4-FFF2-40B4-BE49-F238E27FC236}">
              <a16:creationId xmlns:a16="http://schemas.microsoft.com/office/drawing/2014/main" id="{4096F410-0771-48CE-A91F-AFCC4E73739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4" name="Line 1701">
          <a:extLst>
            <a:ext uri="{FF2B5EF4-FFF2-40B4-BE49-F238E27FC236}">
              <a16:creationId xmlns:a16="http://schemas.microsoft.com/office/drawing/2014/main" id="{81D2BCD1-7963-46ED-A07D-CEE481B2D2DC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5" name="Line 1702">
          <a:extLst>
            <a:ext uri="{FF2B5EF4-FFF2-40B4-BE49-F238E27FC236}">
              <a16:creationId xmlns:a16="http://schemas.microsoft.com/office/drawing/2014/main" id="{898C021A-4447-40C8-AC5D-AF34F9EE32F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6" name="Line 1703">
          <a:extLst>
            <a:ext uri="{FF2B5EF4-FFF2-40B4-BE49-F238E27FC236}">
              <a16:creationId xmlns:a16="http://schemas.microsoft.com/office/drawing/2014/main" id="{BC3DA5B0-E32E-4D01-AD0E-C7542C4B0830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7" name="Line 1704">
          <a:extLst>
            <a:ext uri="{FF2B5EF4-FFF2-40B4-BE49-F238E27FC236}">
              <a16:creationId xmlns:a16="http://schemas.microsoft.com/office/drawing/2014/main" id="{78F1C3D1-B31C-41E3-8039-09362D40A96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8" name="Line 1705">
          <a:extLst>
            <a:ext uri="{FF2B5EF4-FFF2-40B4-BE49-F238E27FC236}">
              <a16:creationId xmlns:a16="http://schemas.microsoft.com/office/drawing/2014/main" id="{E24A69BA-6572-40C8-A826-626EEC011C2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299" name="Line 1706">
          <a:extLst>
            <a:ext uri="{FF2B5EF4-FFF2-40B4-BE49-F238E27FC236}">
              <a16:creationId xmlns:a16="http://schemas.microsoft.com/office/drawing/2014/main" id="{8842C200-A739-4459-A259-739B2CD9A1A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0" name="Line 1707">
          <a:extLst>
            <a:ext uri="{FF2B5EF4-FFF2-40B4-BE49-F238E27FC236}">
              <a16:creationId xmlns:a16="http://schemas.microsoft.com/office/drawing/2014/main" id="{A46DF76C-B0E2-42BE-854E-D6020F3CB63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1" name="Line 1694">
          <a:extLst>
            <a:ext uri="{FF2B5EF4-FFF2-40B4-BE49-F238E27FC236}">
              <a16:creationId xmlns:a16="http://schemas.microsoft.com/office/drawing/2014/main" id="{BD0C6216-345D-4F95-8D47-4C14F5BEF37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2" name="Line 1695">
          <a:extLst>
            <a:ext uri="{FF2B5EF4-FFF2-40B4-BE49-F238E27FC236}">
              <a16:creationId xmlns:a16="http://schemas.microsoft.com/office/drawing/2014/main" id="{7E4042C5-D8B3-4126-8D68-E76654B056A7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3" name="Line 1696">
          <a:extLst>
            <a:ext uri="{FF2B5EF4-FFF2-40B4-BE49-F238E27FC236}">
              <a16:creationId xmlns:a16="http://schemas.microsoft.com/office/drawing/2014/main" id="{E284C4D9-661A-4079-B94A-986ECF3BD764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4" name="Line 1697">
          <a:extLst>
            <a:ext uri="{FF2B5EF4-FFF2-40B4-BE49-F238E27FC236}">
              <a16:creationId xmlns:a16="http://schemas.microsoft.com/office/drawing/2014/main" id="{E8EDF4AE-B1FF-4F59-897B-3AE43BBEE51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5" name="Line 1698">
          <a:extLst>
            <a:ext uri="{FF2B5EF4-FFF2-40B4-BE49-F238E27FC236}">
              <a16:creationId xmlns:a16="http://schemas.microsoft.com/office/drawing/2014/main" id="{C435C197-DFBB-4A15-AA5F-00332B2ADE2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6" name="Line 1699">
          <a:extLst>
            <a:ext uri="{FF2B5EF4-FFF2-40B4-BE49-F238E27FC236}">
              <a16:creationId xmlns:a16="http://schemas.microsoft.com/office/drawing/2014/main" id="{22A0658E-E590-40B0-8F26-A1D28BD39470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7" name="Line 1700">
          <a:extLst>
            <a:ext uri="{FF2B5EF4-FFF2-40B4-BE49-F238E27FC236}">
              <a16:creationId xmlns:a16="http://schemas.microsoft.com/office/drawing/2014/main" id="{A01FE338-384D-4875-AD69-A14AAE0A8DD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8" name="Line 1701">
          <a:extLst>
            <a:ext uri="{FF2B5EF4-FFF2-40B4-BE49-F238E27FC236}">
              <a16:creationId xmlns:a16="http://schemas.microsoft.com/office/drawing/2014/main" id="{F6BADB43-DDA2-4D68-9FDC-E896425D115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09" name="Line 1702">
          <a:extLst>
            <a:ext uri="{FF2B5EF4-FFF2-40B4-BE49-F238E27FC236}">
              <a16:creationId xmlns:a16="http://schemas.microsoft.com/office/drawing/2014/main" id="{ED5151B2-53EA-4AD9-8373-4D0940DF775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0" name="Line 1703">
          <a:extLst>
            <a:ext uri="{FF2B5EF4-FFF2-40B4-BE49-F238E27FC236}">
              <a16:creationId xmlns:a16="http://schemas.microsoft.com/office/drawing/2014/main" id="{EEA48FFB-1B05-4FD6-AC0A-4218ADFF7F6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1" name="Line 1704">
          <a:extLst>
            <a:ext uri="{FF2B5EF4-FFF2-40B4-BE49-F238E27FC236}">
              <a16:creationId xmlns:a16="http://schemas.microsoft.com/office/drawing/2014/main" id="{91C3B5F4-2131-4EF9-8682-3D3E881570F0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2" name="Line 1705">
          <a:extLst>
            <a:ext uri="{FF2B5EF4-FFF2-40B4-BE49-F238E27FC236}">
              <a16:creationId xmlns:a16="http://schemas.microsoft.com/office/drawing/2014/main" id="{E9CA4649-DE55-4FAD-93AF-9347A5DAE94A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3" name="Line 1706">
          <a:extLst>
            <a:ext uri="{FF2B5EF4-FFF2-40B4-BE49-F238E27FC236}">
              <a16:creationId xmlns:a16="http://schemas.microsoft.com/office/drawing/2014/main" id="{C8FE590A-E145-4AE1-8B14-DCFA9438143C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4" name="Line 1707">
          <a:extLst>
            <a:ext uri="{FF2B5EF4-FFF2-40B4-BE49-F238E27FC236}">
              <a16:creationId xmlns:a16="http://schemas.microsoft.com/office/drawing/2014/main" id="{9358EC05-4642-435F-8878-58F421E3AEFB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5" name="Line 1694">
          <a:extLst>
            <a:ext uri="{FF2B5EF4-FFF2-40B4-BE49-F238E27FC236}">
              <a16:creationId xmlns:a16="http://schemas.microsoft.com/office/drawing/2014/main" id="{EC9953D8-957F-451B-994B-B30D81959B6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6" name="Line 1695">
          <a:extLst>
            <a:ext uri="{FF2B5EF4-FFF2-40B4-BE49-F238E27FC236}">
              <a16:creationId xmlns:a16="http://schemas.microsoft.com/office/drawing/2014/main" id="{11F75EF7-6314-40D0-8A7B-BA4FE8720847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7" name="Line 1696">
          <a:extLst>
            <a:ext uri="{FF2B5EF4-FFF2-40B4-BE49-F238E27FC236}">
              <a16:creationId xmlns:a16="http://schemas.microsoft.com/office/drawing/2014/main" id="{84DA17E7-5E80-40EA-B0BE-15D3442AEFE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8" name="Line 1697">
          <a:extLst>
            <a:ext uri="{FF2B5EF4-FFF2-40B4-BE49-F238E27FC236}">
              <a16:creationId xmlns:a16="http://schemas.microsoft.com/office/drawing/2014/main" id="{0D51F195-3884-4152-AF94-6A07EF8680EB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19" name="Line 1698">
          <a:extLst>
            <a:ext uri="{FF2B5EF4-FFF2-40B4-BE49-F238E27FC236}">
              <a16:creationId xmlns:a16="http://schemas.microsoft.com/office/drawing/2014/main" id="{5947423C-E189-459D-B5F3-634D6C9E44A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0" name="Line 1699">
          <a:extLst>
            <a:ext uri="{FF2B5EF4-FFF2-40B4-BE49-F238E27FC236}">
              <a16:creationId xmlns:a16="http://schemas.microsoft.com/office/drawing/2014/main" id="{FF16AAC9-1919-49F1-AA83-7B1AB47966D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1" name="Line 1700">
          <a:extLst>
            <a:ext uri="{FF2B5EF4-FFF2-40B4-BE49-F238E27FC236}">
              <a16:creationId xmlns:a16="http://schemas.microsoft.com/office/drawing/2014/main" id="{DCD8E6BA-FD94-4E66-BD9B-2776CAA84F83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2" name="Line 1701">
          <a:extLst>
            <a:ext uri="{FF2B5EF4-FFF2-40B4-BE49-F238E27FC236}">
              <a16:creationId xmlns:a16="http://schemas.microsoft.com/office/drawing/2014/main" id="{602CBD9B-3B66-4DD7-A8F5-80A96F3B08D7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3" name="Line 1702">
          <a:extLst>
            <a:ext uri="{FF2B5EF4-FFF2-40B4-BE49-F238E27FC236}">
              <a16:creationId xmlns:a16="http://schemas.microsoft.com/office/drawing/2014/main" id="{A9103590-EF0A-498B-BDA5-B5AA50F058A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4" name="Line 1703">
          <a:extLst>
            <a:ext uri="{FF2B5EF4-FFF2-40B4-BE49-F238E27FC236}">
              <a16:creationId xmlns:a16="http://schemas.microsoft.com/office/drawing/2014/main" id="{6A63F11B-6FEF-4ABA-8267-5DA413E2DF9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5" name="Line 1704">
          <a:extLst>
            <a:ext uri="{FF2B5EF4-FFF2-40B4-BE49-F238E27FC236}">
              <a16:creationId xmlns:a16="http://schemas.microsoft.com/office/drawing/2014/main" id="{4B9D0A59-7AAA-4392-8AB5-14CBA97EB4F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6" name="Line 1705">
          <a:extLst>
            <a:ext uri="{FF2B5EF4-FFF2-40B4-BE49-F238E27FC236}">
              <a16:creationId xmlns:a16="http://schemas.microsoft.com/office/drawing/2014/main" id="{B94C1E90-74DC-4F9C-A7FC-E6D4A3B592B9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7" name="Line 1706">
          <a:extLst>
            <a:ext uri="{FF2B5EF4-FFF2-40B4-BE49-F238E27FC236}">
              <a16:creationId xmlns:a16="http://schemas.microsoft.com/office/drawing/2014/main" id="{7F00053B-3A8E-4ADB-B62B-1874724E161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28" name="Line 1707">
          <a:extLst>
            <a:ext uri="{FF2B5EF4-FFF2-40B4-BE49-F238E27FC236}">
              <a16:creationId xmlns:a16="http://schemas.microsoft.com/office/drawing/2014/main" id="{81462F21-703C-454B-84E8-0C49B2AD825F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29" name="Line 1694">
          <a:extLst>
            <a:ext uri="{FF2B5EF4-FFF2-40B4-BE49-F238E27FC236}">
              <a16:creationId xmlns:a16="http://schemas.microsoft.com/office/drawing/2014/main" id="{CE902AE6-70EE-47D4-88BB-2336031A81A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0" name="Line 1695">
          <a:extLst>
            <a:ext uri="{FF2B5EF4-FFF2-40B4-BE49-F238E27FC236}">
              <a16:creationId xmlns:a16="http://schemas.microsoft.com/office/drawing/2014/main" id="{2BE6ADAC-B021-42A7-8F8B-AEDE4FD6D239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1" name="Line 1696">
          <a:extLst>
            <a:ext uri="{FF2B5EF4-FFF2-40B4-BE49-F238E27FC236}">
              <a16:creationId xmlns:a16="http://schemas.microsoft.com/office/drawing/2014/main" id="{17266B41-6411-470A-8896-EBC6449C6C43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2" name="Line 1697">
          <a:extLst>
            <a:ext uri="{FF2B5EF4-FFF2-40B4-BE49-F238E27FC236}">
              <a16:creationId xmlns:a16="http://schemas.microsoft.com/office/drawing/2014/main" id="{8773E3F8-81F7-44E2-ABEE-241C8852D4B4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3" name="Line 1698">
          <a:extLst>
            <a:ext uri="{FF2B5EF4-FFF2-40B4-BE49-F238E27FC236}">
              <a16:creationId xmlns:a16="http://schemas.microsoft.com/office/drawing/2014/main" id="{E6C13686-5A72-4BBC-8CED-46D0BE8BE5C5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4" name="Line 1699">
          <a:extLst>
            <a:ext uri="{FF2B5EF4-FFF2-40B4-BE49-F238E27FC236}">
              <a16:creationId xmlns:a16="http://schemas.microsoft.com/office/drawing/2014/main" id="{7BE8B2EF-E9E7-4A5B-BE1D-C54C5E57B84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5" name="Line 1700">
          <a:extLst>
            <a:ext uri="{FF2B5EF4-FFF2-40B4-BE49-F238E27FC236}">
              <a16:creationId xmlns:a16="http://schemas.microsoft.com/office/drawing/2014/main" id="{EF5DA0CF-4AA7-4F1F-A094-8DB12EBC6E70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6" name="Line 1701">
          <a:extLst>
            <a:ext uri="{FF2B5EF4-FFF2-40B4-BE49-F238E27FC236}">
              <a16:creationId xmlns:a16="http://schemas.microsoft.com/office/drawing/2014/main" id="{B9A8F8A8-AA37-47D9-8F70-8661DC571DDD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7" name="Line 1702">
          <a:extLst>
            <a:ext uri="{FF2B5EF4-FFF2-40B4-BE49-F238E27FC236}">
              <a16:creationId xmlns:a16="http://schemas.microsoft.com/office/drawing/2014/main" id="{3C704354-E254-4B62-8A43-31A2EB8F98B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8" name="Line 1703">
          <a:extLst>
            <a:ext uri="{FF2B5EF4-FFF2-40B4-BE49-F238E27FC236}">
              <a16:creationId xmlns:a16="http://schemas.microsoft.com/office/drawing/2014/main" id="{D53D2080-C833-4963-89E7-99B86B2A98A8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39" name="Line 1704">
          <a:extLst>
            <a:ext uri="{FF2B5EF4-FFF2-40B4-BE49-F238E27FC236}">
              <a16:creationId xmlns:a16="http://schemas.microsoft.com/office/drawing/2014/main" id="{0B9E2BA0-6A7C-4D1B-A6F8-54FB518EBFC7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40" name="Line 1705">
          <a:extLst>
            <a:ext uri="{FF2B5EF4-FFF2-40B4-BE49-F238E27FC236}">
              <a16:creationId xmlns:a16="http://schemas.microsoft.com/office/drawing/2014/main" id="{92C5C757-22FF-4D3A-A378-E3F98B7BEBB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41" name="Line 1706">
          <a:extLst>
            <a:ext uri="{FF2B5EF4-FFF2-40B4-BE49-F238E27FC236}">
              <a16:creationId xmlns:a16="http://schemas.microsoft.com/office/drawing/2014/main" id="{C1617ADD-A4BE-4109-AD95-F6BEC014A6CB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196</xdr:row>
      <xdr:rowOff>0</xdr:rowOff>
    </xdr:from>
    <xdr:to>
      <xdr:col>10</xdr:col>
      <xdr:colOff>38100</xdr:colOff>
      <xdr:row>196</xdr:row>
      <xdr:rowOff>0</xdr:rowOff>
    </xdr:to>
    <xdr:sp macro="" textlink="">
      <xdr:nvSpPr>
        <xdr:cNvPr id="8342" name="Line 1707">
          <a:extLst>
            <a:ext uri="{FF2B5EF4-FFF2-40B4-BE49-F238E27FC236}">
              <a16:creationId xmlns:a16="http://schemas.microsoft.com/office/drawing/2014/main" id="{2A116A23-B9BE-458C-AC6E-BDE1411E0682}"/>
            </a:ext>
          </a:extLst>
        </xdr:cNvPr>
        <xdr:cNvSpPr>
          <a:spLocks noChangeShapeType="1"/>
        </xdr:cNvSpPr>
      </xdr:nvSpPr>
      <xdr:spPr bwMode="auto">
        <a:xfrm>
          <a:off x="5715000" y="38023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3" name="Line 1694">
          <a:extLst>
            <a:ext uri="{FF2B5EF4-FFF2-40B4-BE49-F238E27FC236}">
              <a16:creationId xmlns:a16="http://schemas.microsoft.com/office/drawing/2014/main" id="{8EFF4EC3-4983-4813-98FD-29D41E7AD2B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4" name="Line 1695">
          <a:extLst>
            <a:ext uri="{FF2B5EF4-FFF2-40B4-BE49-F238E27FC236}">
              <a16:creationId xmlns:a16="http://schemas.microsoft.com/office/drawing/2014/main" id="{C22BE38C-9157-437A-AB2D-7FAEB9082F7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5" name="Line 1696">
          <a:extLst>
            <a:ext uri="{FF2B5EF4-FFF2-40B4-BE49-F238E27FC236}">
              <a16:creationId xmlns:a16="http://schemas.microsoft.com/office/drawing/2014/main" id="{0EAC60E5-12C4-4F0F-8E14-51994D7000CC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6" name="Line 1697">
          <a:extLst>
            <a:ext uri="{FF2B5EF4-FFF2-40B4-BE49-F238E27FC236}">
              <a16:creationId xmlns:a16="http://schemas.microsoft.com/office/drawing/2014/main" id="{6F5C45FE-7D80-4B13-8349-C7B5883B6F63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7" name="Line 1698">
          <a:extLst>
            <a:ext uri="{FF2B5EF4-FFF2-40B4-BE49-F238E27FC236}">
              <a16:creationId xmlns:a16="http://schemas.microsoft.com/office/drawing/2014/main" id="{3AE1256C-0681-49E6-9CE2-4BE783F21032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8" name="Line 1699">
          <a:extLst>
            <a:ext uri="{FF2B5EF4-FFF2-40B4-BE49-F238E27FC236}">
              <a16:creationId xmlns:a16="http://schemas.microsoft.com/office/drawing/2014/main" id="{EEAED8F9-10B8-4E7C-840C-4349A90E16C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49" name="Line 1700">
          <a:extLst>
            <a:ext uri="{FF2B5EF4-FFF2-40B4-BE49-F238E27FC236}">
              <a16:creationId xmlns:a16="http://schemas.microsoft.com/office/drawing/2014/main" id="{58FAE86D-23F9-494D-ACF4-E9B5113DA05B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0" name="Line 1701">
          <a:extLst>
            <a:ext uri="{FF2B5EF4-FFF2-40B4-BE49-F238E27FC236}">
              <a16:creationId xmlns:a16="http://schemas.microsoft.com/office/drawing/2014/main" id="{95BFE37B-164D-41A3-B81D-16795303C6F8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1" name="Line 1702">
          <a:extLst>
            <a:ext uri="{FF2B5EF4-FFF2-40B4-BE49-F238E27FC236}">
              <a16:creationId xmlns:a16="http://schemas.microsoft.com/office/drawing/2014/main" id="{DBBA3971-3BB7-4E7F-94F7-26D88EF9831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2" name="Line 1703">
          <a:extLst>
            <a:ext uri="{FF2B5EF4-FFF2-40B4-BE49-F238E27FC236}">
              <a16:creationId xmlns:a16="http://schemas.microsoft.com/office/drawing/2014/main" id="{E6198813-4BF6-48C8-8890-4FE89A869456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3" name="Line 1704">
          <a:extLst>
            <a:ext uri="{FF2B5EF4-FFF2-40B4-BE49-F238E27FC236}">
              <a16:creationId xmlns:a16="http://schemas.microsoft.com/office/drawing/2014/main" id="{086C41F1-CD38-4C4F-A7CA-32135F9F4AA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4" name="Line 1705">
          <a:extLst>
            <a:ext uri="{FF2B5EF4-FFF2-40B4-BE49-F238E27FC236}">
              <a16:creationId xmlns:a16="http://schemas.microsoft.com/office/drawing/2014/main" id="{4AED5C20-C6F6-4242-9FF2-202DD3C2A7EE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5" name="Line 1706">
          <a:extLst>
            <a:ext uri="{FF2B5EF4-FFF2-40B4-BE49-F238E27FC236}">
              <a16:creationId xmlns:a16="http://schemas.microsoft.com/office/drawing/2014/main" id="{0BBA222D-EE2B-4335-A9B2-E2295E1B0A87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200</xdr:row>
      <xdr:rowOff>0</xdr:rowOff>
    </xdr:from>
    <xdr:to>
      <xdr:col>10</xdr:col>
      <xdr:colOff>38100</xdr:colOff>
      <xdr:row>200</xdr:row>
      <xdr:rowOff>0</xdr:rowOff>
    </xdr:to>
    <xdr:sp macro="" textlink="">
      <xdr:nvSpPr>
        <xdr:cNvPr id="8356" name="Line 1707">
          <a:extLst>
            <a:ext uri="{FF2B5EF4-FFF2-40B4-BE49-F238E27FC236}">
              <a16:creationId xmlns:a16="http://schemas.microsoft.com/office/drawing/2014/main" id="{5881BD07-7F33-4361-9979-1FB7754083A4}"/>
            </a:ext>
          </a:extLst>
        </xdr:cNvPr>
        <xdr:cNvSpPr>
          <a:spLocks noChangeShapeType="1"/>
        </xdr:cNvSpPr>
      </xdr:nvSpPr>
      <xdr:spPr bwMode="auto">
        <a:xfrm>
          <a:off x="5715000" y="38671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57" name="Line 1694">
          <a:extLst>
            <a:ext uri="{FF2B5EF4-FFF2-40B4-BE49-F238E27FC236}">
              <a16:creationId xmlns:a16="http://schemas.microsoft.com/office/drawing/2014/main" id="{FF09A189-8E2D-4AF5-B946-DDBB5FF0582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58" name="Line 1695">
          <a:extLst>
            <a:ext uri="{FF2B5EF4-FFF2-40B4-BE49-F238E27FC236}">
              <a16:creationId xmlns:a16="http://schemas.microsoft.com/office/drawing/2014/main" id="{FB63078A-62C0-4EC2-BFB4-FCCC7A262C3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59" name="Line 1696">
          <a:extLst>
            <a:ext uri="{FF2B5EF4-FFF2-40B4-BE49-F238E27FC236}">
              <a16:creationId xmlns:a16="http://schemas.microsoft.com/office/drawing/2014/main" id="{28BBEB1E-C2FF-4DC2-AEC9-D93A35A13A4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0" name="Line 1697">
          <a:extLst>
            <a:ext uri="{FF2B5EF4-FFF2-40B4-BE49-F238E27FC236}">
              <a16:creationId xmlns:a16="http://schemas.microsoft.com/office/drawing/2014/main" id="{58ECB467-8D19-4855-A167-8A7F0F4C03E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1" name="Line 1698">
          <a:extLst>
            <a:ext uri="{FF2B5EF4-FFF2-40B4-BE49-F238E27FC236}">
              <a16:creationId xmlns:a16="http://schemas.microsoft.com/office/drawing/2014/main" id="{515C6E59-036F-4744-BD99-22BD16489F0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2" name="Line 1699">
          <a:extLst>
            <a:ext uri="{FF2B5EF4-FFF2-40B4-BE49-F238E27FC236}">
              <a16:creationId xmlns:a16="http://schemas.microsoft.com/office/drawing/2014/main" id="{52E4F684-0253-4E60-88E9-9B31288D6D71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3" name="Line 1700">
          <a:extLst>
            <a:ext uri="{FF2B5EF4-FFF2-40B4-BE49-F238E27FC236}">
              <a16:creationId xmlns:a16="http://schemas.microsoft.com/office/drawing/2014/main" id="{14E8A69F-F6D0-4656-8210-4E71295F6DCC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4" name="Line 1701">
          <a:extLst>
            <a:ext uri="{FF2B5EF4-FFF2-40B4-BE49-F238E27FC236}">
              <a16:creationId xmlns:a16="http://schemas.microsoft.com/office/drawing/2014/main" id="{DEA0297D-D947-408C-95E0-3C5E57509088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5" name="Line 1702">
          <a:extLst>
            <a:ext uri="{FF2B5EF4-FFF2-40B4-BE49-F238E27FC236}">
              <a16:creationId xmlns:a16="http://schemas.microsoft.com/office/drawing/2014/main" id="{4F8DC39D-C7A5-40B0-818A-3A30C5242CD2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6" name="Line 1703">
          <a:extLst>
            <a:ext uri="{FF2B5EF4-FFF2-40B4-BE49-F238E27FC236}">
              <a16:creationId xmlns:a16="http://schemas.microsoft.com/office/drawing/2014/main" id="{7AC63ECD-9D6F-4452-88FE-6431329740DD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7" name="Line 1704">
          <a:extLst>
            <a:ext uri="{FF2B5EF4-FFF2-40B4-BE49-F238E27FC236}">
              <a16:creationId xmlns:a16="http://schemas.microsoft.com/office/drawing/2014/main" id="{E8ED0516-33CD-45B2-B806-F95A9268F76A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8" name="Line 1705">
          <a:extLst>
            <a:ext uri="{FF2B5EF4-FFF2-40B4-BE49-F238E27FC236}">
              <a16:creationId xmlns:a16="http://schemas.microsoft.com/office/drawing/2014/main" id="{83293E79-BC07-4C4F-B01F-0EDC3F06986B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69" name="Line 1706">
          <a:extLst>
            <a:ext uri="{FF2B5EF4-FFF2-40B4-BE49-F238E27FC236}">
              <a16:creationId xmlns:a16="http://schemas.microsoft.com/office/drawing/2014/main" id="{013AC057-75D7-4E22-B7C6-911F3D720C1E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204</xdr:row>
      <xdr:rowOff>0</xdr:rowOff>
    </xdr:from>
    <xdr:to>
      <xdr:col>10</xdr:col>
      <xdr:colOff>38100</xdr:colOff>
      <xdr:row>204</xdr:row>
      <xdr:rowOff>0</xdr:rowOff>
    </xdr:to>
    <xdr:sp macro="" textlink="">
      <xdr:nvSpPr>
        <xdr:cNvPr id="8370" name="Line 1707">
          <a:extLst>
            <a:ext uri="{FF2B5EF4-FFF2-40B4-BE49-F238E27FC236}">
              <a16:creationId xmlns:a16="http://schemas.microsoft.com/office/drawing/2014/main" id="{11A23C2E-51D3-4964-9681-7967FCD561D5}"/>
            </a:ext>
          </a:extLst>
        </xdr:cNvPr>
        <xdr:cNvSpPr>
          <a:spLocks noChangeShapeType="1"/>
        </xdr:cNvSpPr>
      </xdr:nvSpPr>
      <xdr:spPr bwMode="auto">
        <a:xfrm>
          <a:off x="5715000" y="39319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1" name="Line 1694">
          <a:extLst>
            <a:ext uri="{FF2B5EF4-FFF2-40B4-BE49-F238E27FC236}">
              <a16:creationId xmlns:a16="http://schemas.microsoft.com/office/drawing/2014/main" id="{CD0FC072-A511-4CE9-8ED4-6951285DE14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2" name="Line 1695">
          <a:extLst>
            <a:ext uri="{FF2B5EF4-FFF2-40B4-BE49-F238E27FC236}">
              <a16:creationId xmlns:a16="http://schemas.microsoft.com/office/drawing/2014/main" id="{661CC6E0-27DB-49D6-AE24-C15FE945D9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3" name="Line 1696">
          <a:extLst>
            <a:ext uri="{FF2B5EF4-FFF2-40B4-BE49-F238E27FC236}">
              <a16:creationId xmlns:a16="http://schemas.microsoft.com/office/drawing/2014/main" id="{4F298AB9-91B8-4EF4-88F3-722FFD4F35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4" name="Line 1697">
          <a:extLst>
            <a:ext uri="{FF2B5EF4-FFF2-40B4-BE49-F238E27FC236}">
              <a16:creationId xmlns:a16="http://schemas.microsoft.com/office/drawing/2014/main" id="{DB51486A-7454-42E9-9239-5F6A1F479CC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5" name="Line 1698">
          <a:extLst>
            <a:ext uri="{FF2B5EF4-FFF2-40B4-BE49-F238E27FC236}">
              <a16:creationId xmlns:a16="http://schemas.microsoft.com/office/drawing/2014/main" id="{118D765E-7AF9-489B-8767-70903340B8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6" name="Line 1699">
          <a:extLst>
            <a:ext uri="{FF2B5EF4-FFF2-40B4-BE49-F238E27FC236}">
              <a16:creationId xmlns:a16="http://schemas.microsoft.com/office/drawing/2014/main" id="{DB58FC34-2848-4C61-9F45-D7F7DD06FB7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7" name="Line 1700">
          <a:extLst>
            <a:ext uri="{FF2B5EF4-FFF2-40B4-BE49-F238E27FC236}">
              <a16:creationId xmlns:a16="http://schemas.microsoft.com/office/drawing/2014/main" id="{1FCF6D6F-7349-4CFB-881E-BE318EE0DBE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8" name="Line 1701">
          <a:extLst>
            <a:ext uri="{FF2B5EF4-FFF2-40B4-BE49-F238E27FC236}">
              <a16:creationId xmlns:a16="http://schemas.microsoft.com/office/drawing/2014/main" id="{5273C6B5-C08B-4D69-A938-1A55AE13F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79" name="Line 1702">
          <a:extLst>
            <a:ext uri="{FF2B5EF4-FFF2-40B4-BE49-F238E27FC236}">
              <a16:creationId xmlns:a16="http://schemas.microsoft.com/office/drawing/2014/main" id="{E704235D-3118-4A30-B312-33376D231BD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0" name="Line 1703">
          <a:extLst>
            <a:ext uri="{FF2B5EF4-FFF2-40B4-BE49-F238E27FC236}">
              <a16:creationId xmlns:a16="http://schemas.microsoft.com/office/drawing/2014/main" id="{D43C14DC-AA4E-4BA1-9326-9BACCE0A11A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1" name="Line 1704">
          <a:extLst>
            <a:ext uri="{FF2B5EF4-FFF2-40B4-BE49-F238E27FC236}">
              <a16:creationId xmlns:a16="http://schemas.microsoft.com/office/drawing/2014/main" id="{EE738DE2-44DC-448F-8A6F-8329BFD9D41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2" name="Line 1705">
          <a:extLst>
            <a:ext uri="{FF2B5EF4-FFF2-40B4-BE49-F238E27FC236}">
              <a16:creationId xmlns:a16="http://schemas.microsoft.com/office/drawing/2014/main" id="{B62E8164-E7B7-46E3-92BA-B7085703C3B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3" name="Line 1706">
          <a:extLst>
            <a:ext uri="{FF2B5EF4-FFF2-40B4-BE49-F238E27FC236}">
              <a16:creationId xmlns:a16="http://schemas.microsoft.com/office/drawing/2014/main" id="{625C3A18-9501-4686-8DA4-2EAF10C397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4" name="Line 1707">
          <a:extLst>
            <a:ext uri="{FF2B5EF4-FFF2-40B4-BE49-F238E27FC236}">
              <a16:creationId xmlns:a16="http://schemas.microsoft.com/office/drawing/2014/main" id="{F4B8E38B-42CF-415E-A677-6C072F09B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5" name="Line 1694">
          <a:extLst>
            <a:ext uri="{FF2B5EF4-FFF2-40B4-BE49-F238E27FC236}">
              <a16:creationId xmlns:a16="http://schemas.microsoft.com/office/drawing/2014/main" id="{8A3C51A1-C42A-4819-8719-0FAF2DC4B4D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6" name="Line 1695">
          <a:extLst>
            <a:ext uri="{FF2B5EF4-FFF2-40B4-BE49-F238E27FC236}">
              <a16:creationId xmlns:a16="http://schemas.microsoft.com/office/drawing/2014/main" id="{0CEC4AB3-38B4-42EC-8963-8CE8AFB956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7" name="Line 1696">
          <a:extLst>
            <a:ext uri="{FF2B5EF4-FFF2-40B4-BE49-F238E27FC236}">
              <a16:creationId xmlns:a16="http://schemas.microsoft.com/office/drawing/2014/main" id="{38D25AE6-CB3A-4397-B953-37A9D052FD2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8" name="Line 1697">
          <a:extLst>
            <a:ext uri="{FF2B5EF4-FFF2-40B4-BE49-F238E27FC236}">
              <a16:creationId xmlns:a16="http://schemas.microsoft.com/office/drawing/2014/main" id="{FE3D4223-7690-42C2-99D2-D90D36B39C6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89" name="Line 1698">
          <a:extLst>
            <a:ext uri="{FF2B5EF4-FFF2-40B4-BE49-F238E27FC236}">
              <a16:creationId xmlns:a16="http://schemas.microsoft.com/office/drawing/2014/main" id="{D2198303-121A-40B0-9205-878678F42CA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0" name="Line 1699">
          <a:extLst>
            <a:ext uri="{FF2B5EF4-FFF2-40B4-BE49-F238E27FC236}">
              <a16:creationId xmlns:a16="http://schemas.microsoft.com/office/drawing/2014/main" id="{83C4338A-412A-484F-8B8E-B74A79991CE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1" name="Line 1700">
          <a:extLst>
            <a:ext uri="{FF2B5EF4-FFF2-40B4-BE49-F238E27FC236}">
              <a16:creationId xmlns:a16="http://schemas.microsoft.com/office/drawing/2014/main" id="{E9D40338-02B4-4E55-BA28-7A6C6219482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2" name="Line 1701">
          <a:extLst>
            <a:ext uri="{FF2B5EF4-FFF2-40B4-BE49-F238E27FC236}">
              <a16:creationId xmlns:a16="http://schemas.microsoft.com/office/drawing/2014/main" id="{DCEF49EA-6FC4-423C-BA33-DEFF2016D87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3" name="Line 1702">
          <a:extLst>
            <a:ext uri="{FF2B5EF4-FFF2-40B4-BE49-F238E27FC236}">
              <a16:creationId xmlns:a16="http://schemas.microsoft.com/office/drawing/2014/main" id="{1A6FD5E3-B640-4563-9601-54CAEE3EB4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4" name="Line 1703">
          <a:extLst>
            <a:ext uri="{FF2B5EF4-FFF2-40B4-BE49-F238E27FC236}">
              <a16:creationId xmlns:a16="http://schemas.microsoft.com/office/drawing/2014/main" id="{0399BBDE-F546-4F90-BBF7-36791253E7F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5" name="Line 1704">
          <a:extLst>
            <a:ext uri="{FF2B5EF4-FFF2-40B4-BE49-F238E27FC236}">
              <a16:creationId xmlns:a16="http://schemas.microsoft.com/office/drawing/2014/main" id="{E403C674-E0B5-463E-9454-B2E06FECC47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6" name="Line 1705">
          <a:extLst>
            <a:ext uri="{FF2B5EF4-FFF2-40B4-BE49-F238E27FC236}">
              <a16:creationId xmlns:a16="http://schemas.microsoft.com/office/drawing/2014/main" id="{C60E850A-E689-45BF-9F46-F5C7B08D9B1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7" name="Line 1706">
          <a:extLst>
            <a:ext uri="{FF2B5EF4-FFF2-40B4-BE49-F238E27FC236}">
              <a16:creationId xmlns:a16="http://schemas.microsoft.com/office/drawing/2014/main" id="{5128695B-A13D-47A4-94F1-E6EF919B83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8" name="Line 1707">
          <a:extLst>
            <a:ext uri="{FF2B5EF4-FFF2-40B4-BE49-F238E27FC236}">
              <a16:creationId xmlns:a16="http://schemas.microsoft.com/office/drawing/2014/main" id="{D084D427-97E1-4B88-9C87-9EAD9FA6A25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399" name="Line 1694">
          <a:extLst>
            <a:ext uri="{FF2B5EF4-FFF2-40B4-BE49-F238E27FC236}">
              <a16:creationId xmlns:a16="http://schemas.microsoft.com/office/drawing/2014/main" id="{8EAE0352-2D0B-4155-A6F7-1EB8DED51EC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0" name="Line 1695">
          <a:extLst>
            <a:ext uri="{FF2B5EF4-FFF2-40B4-BE49-F238E27FC236}">
              <a16:creationId xmlns:a16="http://schemas.microsoft.com/office/drawing/2014/main" id="{904BC118-1AFC-4DAD-8FA7-C5C869C9C60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1" name="Line 1696">
          <a:extLst>
            <a:ext uri="{FF2B5EF4-FFF2-40B4-BE49-F238E27FC236}">
              <a16:creationId xmlns:a16="http://schemas.microsoft.com/office/drawing/2014/main" id="{000E5F52-F2CD-4348-83DE-0ED3F913854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2" name="Line 1697">
          <a:extLst>
            <a:ext uri="{FF2B5EF4-FFF2-40B4-BE49-F238E27FC236}">
              <a16:creationId xmlns:a16="http://schemas.microsoft.com/office/drawing/2014/main" id="{97DB7CFF-4F57-4F89-8015-8C6CB145458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3" name="Line 1698">
          <a:extLst>
            <a:ext uri="{FF2B5EF4-FFF2-40B4-BE49-F238E27FC236}">
              <a16:creationId xmlns:a16="http://schemas.microsoft.com/office/drawing/2014/main" id="{E2509EC6-3D12-41AC-BA5D-15849469302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4" name="Line 1699">
          <a:extLst>
            <a:ext uri="{FF2B5EF4-FFF2-40B4-BE49-F238E27FC236}">
              <a16:creationId xmlns:a16="http://schemas.microsoft.com/office/drawing/2014/main" id="{86C0D609-6C5A-415A-84DF-EA95AE3CCD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5" name="Line 1700">
          <a:extLst>
            <a:ext uri="{FF2B5EF4-FFF2-40B4-BE49-F238E27FC236}">
              <a16:creationId xmlns:a16="http://schemas.microsoft.com/office/drawing/2014/main" id="{59ED9517-567A-4C0E-8C2B-7D07AA6EDFF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6" name="Line 1701">
          <a:extLst>
            <a:ext uri="{FF2B5EF4-FFF2-40B4-BE49-F238E27FC236}">
              <a16:creationId xmlns:a16="http://schemas.microsoft.com/office/drawing/2014/main" id="{2F0F3538-4259-43AB-8662-06B2FFD9CEF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7" name="Line 1702">
          <a:extLst>
            <a:ext uri="{FF2B5EF4-FFF2-40B4-BE49-F238E27FC236}">
              <a16:creationId xmlns:a16="http://schemas.microsoft.com/office/drawing/2014/main" id="{4D486794-0E3E-4EE0-83F8-4AB793C3D47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8" name="Line 1703">
          <a:extLst>
            <a:ext uri="{FF2B5EF4-FFF2-40B4-BE49-F238E27FC236}">
              <a16:creationId xmlns:a16="http://schemas.microsoft.com/office/drawing/2014/main" id="{781A3E4C-4627-44D0-ADBA-2D1E64D9D81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09" name="Line 1704">
          <a:extLst>
            <a:ext uri="{FF2B5EF4-FFF2-40B4-BE49-F238E27FC236}">
              <a16:creationId xmlns:a16="http://schemas.microsoft.com/office/drawing/2014/main" id="{8B2B2C55-9564-4BA1-B0CC-BFC92C9A20D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0" name="Line 1705">
          <a:extLst>
            <a:ext uri="{FF2B5EF4-FFF2-40B4-BE49-F238E27FC236}">
              <a16:creationId xmlns:a16="http://schemas.microsoft.com/office/drawing/2014/main" id="{6A68261C-5881-4540-9986-B57F9BC8671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1" name="Line 1706">
          <a:extLst>
            <a:ext uri="{FF2B5EF4-FFF2-40B4-BE49-F238E27FC236}">
              <a16:creationId xmlns:a16="http://schemas.microsoft.com/office/drawing/2014/main" id="{6931F4BE-A1C6-4CFC-990C-DF323F74715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2" name="Line 1707">
          <a:extLst>
            <a:ext uri="{FF2B5EF4-FFF2-40B4-BE49-F238E27FC236}">
              <a16:creationId xmlns:a16="http://schemas.microsoft.com/office/drawing/2014/main" id="{30FA5FA4-30C6-4B4D-9297-E9331CA5435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3" name="Line 1694">
          <a:extLst>
            <a:ext uri="{FF2B5EF4-FFF2-40B4-BE49-F238E27FC236}">
              <a16:creationId xmlns:a16="http://schemas.microsoft.com/office/drawing/2014/main" id="{332E76C8-A453-45B8-8666-02CE6F616EB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4" name="Line 1695">
          <a:extLst>
            <a:ext uri="{FF2B5EF4-FFF2-40B4-BE49-F238E27FC236}">
              <a16:creationId xmlns:a16="http://schemas.microsoft.com/office/drawing/2014/main" id="{CA4AC34A-5945-4A23-8616-1CE4098F16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5" name="Line 1696">
          <a:extLst>
            <a:ext uri="{FF2B5EF4-FFF2-40B4-BE49-F238E27FC236}">
              <a16:creationId xmlns:a16="http://schemas.microsoft.com/office/drawing/2014/main" id="{C9949B21-5356-423B-B1BD-1CACA169B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6" name="Line 1697">
          <a:extLst>
            <a:ext uri="{FF2B5EF4-FFF2-40B4-BE49-F238E27FC236}">
              <a16:creationId xmlns:a16="http://schemas.microsoft.com/office/drawing/2014/main" id="{D4CB5B95-05D6-474F-B84C-8248F2C93FE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7" name="Line 1698">
          <a:extLst>
            <a:ext uri="{FF2B5EF4-FFF2-40B4-BE49-F238E27FC236}">
              <a16:creationId xmlns:a16="http://schemas.microsoft.com/office/drawing/2014/main" id="{F1DBE65D-20BF-4786-91EE-A88ED120EED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8" name="Line 1699">
          <a:extLst>
            <a:ext uri="{FF2B5EF4-FFF2-40B4-BE49-F238E27FC236}">
              <a16:creationId xmlns:a16="http://schemas.microsoft.com/office/drawing/2014/main" id="{FED8D93C-7390-4DC0-AD3B-548125F8743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19" name="Line 1700">
          <a:extLst>
            <a:ext uri="{FF2B5EF4-FFF2-40B4-BE49-F238E27FC236}">
              <a16:creationId xmlns:a16="http://schemas.microsoft.com/office/drawing/2014/main" id="{C725516C-CA4A-4101-AACE-C47A8FFA5A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0" name="Line 1701">
          <a:extLst>
            <a:ext uri="{FF2B5EF4-FFF2-40B4-BE49-F238E27FC236}">
              <a16:creationId xmlns:a16="http://schemas.microsoft.com/office/drawing/2014/main" id="{9E933919-8003-4607-A532-69195C976FD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1" name="Line 1702">
          <a:extLst>
            <a:ext uri="{FF2B5EF4-FFF2-40B4-BE49-F238E27FC236}">
              <a16:creationId xmlns:a16="http://schemas.microsoft.com/office/drawing/2014/main" id="{5F56B813-E549-4D0C-83F8-6433565A429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2" name="Line 1703">
          <a:extLst>
            <a:ext uri="{FF2B5EF4-FFF2-40B4-BE49-F238E27FC236}">
              <a16:creationId xmlns:a16="http://schemas.microsoft.com/office/drawing/2014/main" id="{74B0EEAF-4D7D-4C30-89E7-8BBB6361DE7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3" name="Line 1704">
          <a:extLst>
            <a:ext uri="{FF2B5EF4-FFF2-40B4-BE49-F238E27FC236}">
              <a16:creationId xmlns:a16="http://schemas.microsoft.com/office/drawing/2014/main" id="{38497D1E-5F1B-4034-9647-441CA201A52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4" name="Line 1705">
          <a:extLst>
            <a:ext uri="{FF2B5EF4-FFF2-40B4-BE49-F238E27FC236}">
              <a16:creationId xmlns:a16="http://schemas.microsoft.com/office/drawing/2014/main" id="{7CC95E65-4A26-476B-8F7D-A49D5B18A2B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5" name="Line 1706">
          <a:extLst>
            <a:ext uri="{FF2B5EF4-FFF2-40B4-BE49-F238E27FC236}">
              <a16:creationId xmlns:a16="http://schemas.microsoft.com/office/drawing/2014/main" id="{77D03D3F-CE95-4780-A854-7541E279E3D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6" name="Line 1707">
          <a:extLst>
            <a:ext uri="{FF2B5EF4-FFF2-40B4-BE49-F238E27FC236}">
              <a16:creationId xmlns:a16="http://schemas.microsoft.com/office/drawing/2014/main" id="{BE04D2F3-97EA-46A8-B326-064957450AD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7" name="Line 1694">
          <a:extLst>
            <a:ext uri="{FF2B5EF4-FFF2-40B4-BE49-F238E27FC236}">
              <a16:creationId xmlns:a16="http://schemas.microsoft.com/office/drawing/2014/main" id="{093E37DD-497E-4215-8019-F7706D52284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8" name="Line 1695">
          <a:extLst>
            <a:ext uri="{FF2B5EF4-FFF2-40B4-BE49-F238E27FC236}">
              <a16:creationId xmlns:a16="http://schemas.microsoft.com/office/drawing/2014/main" id="{3F0230EF-5685-411B-AE5E-60348B72E3F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29" name="Line 1696">
          <a:extLst>
            <a:ext uri="{FF2B5EF4-FFF2-40B4-BE49-F238E27FC236}">
              <a16:creationId xmlns:a16="http://schemas.microsoft.com/office/drawing/2014/main" id="{40BD30B4-4D23-4B5B-9E73-2D2352597CA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0" name="Line 1697">
          <a:extLst>
            <a:ext uri="{FF2B5EF4-FFF2-40B4-BE49-F238E27FC236}">
              <a16:creationId xmlns:a16="http://schemas.microsoft.com/office/drawing/2014/main" id="{F0488BAF-C70F-454A-8308-A20CFD9C33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1" name="Line 1698">
          <a:extLst>
            <a:ext uri="{FF2B5EF4-FFF2-40B4-BE49-F238E27FC236}">
              <a16:creationId xmlns:a16="http://schemas.microsoft.com/office/drawing/2014/main" id="{98D31267-61EA-4D6E-A1C8-F9CA03CA62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2" name="Line 1699">
          <a:extLst>
            <a:ext uri="{FF2B5EF4-FFF2-40B4-BE49-F238E27FC236}">
              <a16:creationId xmlns:a16="http://schemas.microsoft.com/office/drawing/2014/main" id="{5B324E07-72D0-4BE9-9D9D-1DA1E8C0836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3" name="Line 1700">
          <a:extLst>
            <a:ext uri="{FF2B5EF4-FFF2-40B4-BE49-F238E27FC236}">
              <a16:creationId xmlns:a16="http://schemas.microsoft.com/office/drawing/2014/main" id="{C1309659-9E4D-444B-A4E9-4D8C1BC10D0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4" name="Line 1701">
          <a:extLst>
            <a:ext uri="{FF2B5EF4-FFF2-40B4-BE49-F238E27FC236}">
              <a16:creationId xmlns:a16="http://schemas.microsoft.com/office/drawing/2014/main" id="{2DE7F85E-8BE1-4EE0-AEDA-269568ECDE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5" name="Line 1702">
          <a:extLst>
            <a:ext uri="{FF2B5EF4-FFF2-40B4-BE49-F238E27FC236}">
              <a16:creationId xmlns:a16="http://schemas.microsoft.com/office/drawing/2014/main" id="{83E672F7-8509-4006-8C05-69DAFBCC6AD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6" name="Line 1703">
          <a:extLst>
            <a:ext uri="{FF2B5EF4-FFF2-40B4-BE49-F238E27FC236}">
              <a16:creationId xmlns:a16="http://schemas.microsoft.com/office/drawing/2014/main" id="{2F08EA13-3526-47BE-B66A-E84184E8E9F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7" name="Line 1704">
          <a:extLst>
            <a:ext uri="{FF2B5EF4-FFF2-40B4-BE49-F238E27FC236}">
              <a16:creationId xmlns:a16="http://schemas.microsoft.com/office/drawing/2014/main" id="{A736C740-3261-41FD-AC68-0520CCD90E9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8" name="Line 1705">
          <a:extLst>
            <a:ext uri="{FF2B5EF4-FFF2-40B4-BE49-F238E27FC236}">
              <a16:creationId xmlns:a16="http://schemas.microsoft.com/office/drawing/2014/main" id="{A9C05F2D-27C3-42B5-98AF-6A3908CEE67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39" name="Line 1706">
          <a:extLst>
            <a:ext uri="{FF2B5EF4-FFF2-40B4-BE49-F238E27FC236}">
              <a16:creationId xmlns:a16="http://schemas.microsoft.com/office/drawing/2014/main" id="{0C52DC29-D21E-4F43-AFF3-4A2B15F7593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0" name="Line 1707">
          <a:extLst>
            <a:ext uri="{FF2B5EF4-FFF2-40B4-BE49-F238E27FC236}">
              <a16:creationId xmlns:a16="http://schemas.microsoft.com/office/drawing/2014/main" id="{1B5AED2F-AEA7-47DC-8258-EC5339B5259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1" name="Line 1694">
          <a:extLst>
            <a:ext uri="{FF2B5EF4-FFF2-40B4-BE49-F238E27FC236}">
              <a16:creationId xmlns:a16="http://schemas.microsoft.com/office/drawing/2014/main" id="{D71D68EC-1388-473C-B330-EA39C6EC65A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2" name="Line 1695">
          <a:extLst>
            <a:ext uri="{FF2B5EF4-FFF2-40B4-BE49-F238E27FC236}">
              <a16:creationId xmlns:a16="http://schemas.microsoft.com/office/drawing/2014/main" id="{80EEB831-6440-4512-BCBC-4A782D995D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3" name="Line 1696">
          <a:extLst>
            <a:ext uri="{FF2B5EF4-FFF2-40B4-BE49-F238E27FC236}">
              <a16:creationId xmlns:a16="http://schemas.microsoft.com/office/drawing/2014/main" id="{B69B863C-E60A-412E-BD54-F8659CC5969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4" name="Line 1697">
          <a:extLst>
            <a:ext uri="{FF2B5EF4-FFF2-40B4-BE49-F238E27FC236}">
              <a16:creationId xmlns:a16="http://schemas.microsoft.com/office/drawing/2014/main" id="{57FAA2A0-19F2-4C55-9F86-C418426487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5" name="Line 1698">
          <a:extLst>
            <a:ext uri="{FF2B5EF4-FFF2-40B4-BE49-F238E27FC236}">
              <a16:creationId xmlns:a16="http://schemas.microsoft.com/office/drawing/2014/main" id="{70F57F25-4B3B-431D-AD89-5C51EB62043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6" name="Line 1699">
          <a:extLst>
            <a:ext uri="{FF2B5EF4-FFF2-40B4-BE49-F238E27FC236}">
              <a16:creationId xmlns:a16="http://schemas.microsoft.com/office/drawing/2014/main" id="{4E7C39D5-40CB-4B90-90A6-E93B20C3D8C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7" name="Line 1700">
          <a:extLst>
            <a:ext uri="{FF2B5EF4-FFF2-40B4-BE49-F238E27FC236}">
              <a16:creationId xmlns:a16="http://schemas.microsoft.com/office/drawing/2014/main" id="{3E171DD7-FB8A-4667-8BFE-38A9922BF1B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8" name="Line 1701">
          <a:extLst>
            <a:ext uri="{FF2B5EF4-FFF2-40B4-BE49-F238E27FC236}">
              <a16:creationId xmlns:a16="http://schemas.microsoft.com/office/drawing/2014/main" id="{BBD47BF4-1EFE-4BAA-AED4-7653FCD10C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49" name="Line 1702">
          <a:extLst>
            <a:ext uri="{FF2B5EF4-FFF2-40B4-BE49-F238E27FC236}">
              <a16:creationId xmlns:a16="http://schemas.microsoft.com/office/drawing/2014/main" id="{127722C3-E171-4BC2-A9BD-B0592307C7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50" name="Line 1703">
          <a:extLst>
            <a:ext uri="{FF2B5EF4-FFF2-40B4-BE49-F238E27FC236}">
              <a16:creationId xmlns:a16="http://schemas.microsoft.com/office/drawing/2014/main" id="{C62686F5-4E4A-4E85-BD80-9291C786131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51" name="Line 1704">
          <a:extLst>
            <a:ext uri="{FF2B5EF4-FFF2-40B4-BE49-F238E27FC236}">
              <a16:creationId xmlns:a16="http://schemas.microsoft.com/office/drawing/2014/main" id="{7FBF5239-8CA2-4CA0-8485-6CC087ED58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52" name="Line 1705">
          <a:extLst>
            <a:ext uri="{FF2B5EF4-FFF2-40B4-BE49-F238E27FC236}">
              <a16:creationId xmlns:a16="http://schemas.microsoft.com/office/drawing/2014/main" id="{4475C4B5-BEE8-4C64-B8AF-48016FFE36E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53" name="Line 1706">
          <a:extLst>
            <a:ext uri="{FF2B5EF4-FFF2-40B4-BE49-F238E27FC236}">
              <a16:creationId xmlns:a16="http://schemas.microsoft.com/office/drawing/2014/main" id="{D5FB0EDB-CB82-4AF9-80C8-AC3BD973A2B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208</xdr:row>
      <xdr:rowOff>0</xdr:rowOff>
    </xdr:from>
    <xdr:to>
      <xdr:col>10</xdr:col>
      <xdr:colOff>38100</xdr:colOff>
      <xdr:row>208</xdr:row>
      <xdr:rowOff>0</xdr:rowOff>
    </xdr:to>
    <xdr:sp macro="" textlink="">
      <xdr:nvSpPr>
        <xdr:cNvPr id="8454" name="Line 1707">
          <a:extLst>
            <a:ext uri="{FF2B5EF4-FFF2-40B4-BE49-F238E27FC236}">
              <a16:creationId xmlns:a16="http://schemas.microsoft.com/office/drawing/2014/main" id="{85A7555F-3608-47B5-9393-A0D7E9A2DF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3234AA96-EA34-4627-81E2-045E5B89C47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B1A0FF12-0BA0-44E1-8A1E-857C369DC55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57BC20EC-500B-4F2D-976C-7480FE213F1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94C965BB-6072-4D0E-BEB9-C7F83A9F72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A2F6811A-2C8E-4A4A-97FD-6FEACB79F8F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4A88E56B-DA5C-495A-AB9B-4698EB5342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F8D4FA5B-9985-4202-AF5F-1512FEC9E6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7B290916-1AAB-4042-8399-DCCD3A8274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2CD8976A-0B56-4C0F-9B64-A95184C9B4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9ED501B5-9746-463C-B73D-6C6A5E00A31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2094058A-A8C7-477B-AB1E-02B61895244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C0EE713D-F70B-495C-AA26-D07FFB8CCF8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50F54DA6-9701-4C96-8DF5-08B77A57AE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F33CB790-E2EB-4D65-BCA7-AA92837815A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DE137AC4-154A-4965-8E72-C98D034BFBD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69F40314-F7F8-4AC9-83C3-38F59BF8062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D9464A47-6995-4759-9031-B336C8E88A1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6B058E09-3D08-4714-B091-4A122C1F5A1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59175C17-46F1-4FA3-B401-BA4FA777902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80350DA3-8429-4DF4-A4AE-8531514104C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8647FC5E-4113-4261-AE94-35F85D9D787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CA31D888-69A9-47E2-AF35-43B57A17D1B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607081FF-2133-4D0C-BFC8-3BDC4D930E8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DC2778F6-5302-435C-BA14-672632BC7F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63538E54-3AAF-40B2-807F-559030A437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8BA1023F-7B5F-4704-994E-5BB8D8AA078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8F8ADCEB-6844-4AEA-9B98-53B7C90499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279C30EE-CDAA-42CA-A2B3-7674EF7DB8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21100C9-691A-4AEA-BFD4-9AA74CB987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74A3B1F3-626A-42DE-A76A-10898331D7A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7147F6A2-DBC9-489A-99C3-C9FD24D73F4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36E5A82C-B848-45EB-900A-0D6F426DFFE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66AD2E9-FB20-4273-907F-3F7A478C94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D06B3C8C-88AA-4D79-8249-99C4E91F33A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1DACCDAA-DC00-48FC-AE4D-7DB77FAB939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8E16FE75-5A8F-41C7-8262-13FFCD57F13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C76DB86A-4BD1-4C43-BC30-8BE47DAE326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0CEC536C-7EC2-4CBE-B1CF-AE177C245FF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C5AF29B2-E422-4775-82D4-B4F1738CB66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1BC2651F-6184-4524-9C49-B39C27F756D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B883FB19-B381-499B-8CCE-FAD7D40D3ABF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F3E78AFB-25A5-446C-9583-B7AE069BC97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66CB337B-5232-4986-944C-ED7B4D3C1E2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69968407-8EAD-4EF4-B0A9-5DF00B55BF4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788C959C-0DA0-44AE-B579-E48B3D2ED5E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AE77B5F3-CE81-4478-AB10-05C7971030E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00141E7F-1383-4047-84D2-FFC7A061295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F7D0BEBB-1FF1-40B5-A6A7-05B65B5D272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348275EC-B1CD-4303-B845-2146FD6442F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E60A6B8B-266B-4C9D-B4AD-1F8AEC35297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A2A501FE-034D-4FB4-8660-F7E00B8E488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4AAEFBB1-A8A0-49EE-A79C-4A3DF266D9E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F0A975E0-D145-40C7-8E5D-A7E1C79A40A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C8C241-FD31-4609-83CD-E9D578FC66B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592D30DA-EB38-40E1-8380-BA0FB518283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4D6ACC-E073-4DE9-A37F-2F7BCF86381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E16A6E41-E585-4AC2-AE1F-7AF3259F4BB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7897C72C-E309-4681-82AF-342CB203E19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05ECDF6E-B8EB-4E91-9968-C3AD8AD4F0E6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FF7349D3-4A5C-4DD8-B08C-30A73BD0601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3CF1F16D-DA21-4F95-BC88-AAC7BF1CAF6C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C80C738F-4EEB-411B-9051-C6BD076A0AB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4E2045D4-1632-4D05-AA67-7A1F225711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E6C6F1A3-1CBE-4C49-AF98-412F54E66D1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6C035715-C9A2-44FF-986D-0356CB06DBF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4CD83799-ABD0-4201-A466-524DEBEB9A62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494E2213-A11E-4F56-9F23-1D047C06FE6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EA41FCA3-FEA6-4F3B-946F-B8F4E81E8A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6D9DCE1D-81C8-423D-8137-E67F76739A3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944AADDE-7756-46C8-A1B9-662554261DED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21C18DA6-98AE-4C4E-BC1B-C84FD65A9BC4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750D847A-8F98-45D5-AA36-91F4E915E2AB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474152CD-BFAC-40CF-A8D8-D4114D65D1C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4FC0CDC0-2D7C-4446-922E-9B8FE5C2EBBE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072D0B2B-FC0F-465E-93F1-2869B500DD4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AD5C989B-2D6C-4CA4-BB16-0DD6A6DF87E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ACD7E18A-DB08-4BA2-A235-6882A6586629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55407EA4-3E43-468A-9EF1-441DE3355CB5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4F2FB39E-CB40-44DB-A7EA-71F6019A018A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1340EBFF-DB57-412A-BF61-46163EEABF30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BB797526-9091-418E-9470-8C9DB1C6A197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52A12A7A-78E3-4B8A-AFC8-ECA52CF5E451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790BA2E5-C0EA-4675-9CDE-338012B3FB78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144</xdr:row>
      <xdr:rowOff>0</xdr:rowOff>
    </xdr:from>
    <xdr:to>
      <xdr:col>10</xdr:col>
      <xdr:colOff>38100</xdr:colOff>
      <xdr:row>144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AA2E362-6E6E-48D1-82EB-D8BDA35BC5D3}"/>
            </a:ext>
          </a:extLst>
        </xdr:cNvPr>
        <xdr:cNvSpPr>
          <a:spLocks noChangeShapeType="1"/>
        </xdr:cNvSpPr>
      </xdr:nvSpPr>
      <xdr:spPr bwMode="auto">
        <a:xfrm>
          <a:off x="5715000" y="190404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A289CD81-21AA-465F-8789-CDE38C60592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EC8DFDC2-6FAE-43FE-A835-055E33F7AD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E3E47786-4128-40CD-9231-351F48450B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698D9A43-52E9-4C97-B533-051755969C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167E266B-E819-4BBF-831E-D8D965C8E84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E45EBF86-ABDA-47C9-A7CF-2FF4AEEA53A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55AD3FC1-8056-4ADB-87E3-53A7FC399A8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09001CF0-152F-42E7-B8B4-075EA111E0E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5DC6DEAB-A832-43CA-AEAE-F0F768552A0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851764E5-3CA9-4882-A978-060203C989A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907A734E-5E2D-4AEF-935D-FC76AB7AFC1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F612B7AB-9B88-4DB3-AAB4-E879E8BC89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09E59202-95FA-47C9-B69B-CA50C35906B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3A68B8F7-3077-48BF-85D7-347F9751D2A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7DED1144-9EDA-4308-9171-AAA93340978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A987E727-F9C9-434B-96C7-73098FE9AF6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14D31D47-725D-4683-9566-CF86A2D8CA2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68E7989E-2A4B-4961-85F5-9F6AFC414BF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8C60C639-9967-4176-8869-348DAFC11CF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8018E693-506F-4F9B-B5BC-0E0EA227C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DBC87830-9BC5-4999-A4EB-C632A0BCFFF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186D66C6-1293-47A2-BF2C-666972A8E4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067F7389-EBC4-459C-A898-6E1CAD5C445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1108D072-EA09-4C5E-B907-DB65B851A44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23F84FC3-AE71-404E-BE6B-04994004A96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E98CA2AA-3688-4347-9A02-5E275DAD9D9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573A462D-B0F3-4600-8E0E-58E201DE0A6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A726E43B-8A5B-49D1-A550-05F557D6599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B5F816A9-A949-4849-932A-AD0A53525EF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DBE6E442-1393-4809-9842-51BB1F17058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A823199-1805-4942-8724-F05C0ED3002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274FC17D-06A3-4464-82C1-D96CAE53F3B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D14B1D03-810A-4F05-996B-4C8E968E7CA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8BF0EC6F-DC09-4699-AE62-4D98828824E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89E67B91-33F3-4A3C-9AB5-3B2FBB6C2E6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10E70A90-DB11-4B3D-9AA2-32D8974B10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88EB90E6-D5EC-4052-9F3B-43C98F89C2C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97B3C26A-9375-47DB-8942-C007FD4EA1A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C297B342-FDD9-48B2-A853-786512EF9C4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9D7F1C95-76E3-40A6-A83A-E25511E60AB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0F915CF1-3E60-475A-A66C-6A5B094A289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3674B7A6-597A-4FB1-A413-75E3F4B31301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C4E25D42-DAC9-4D51-9DF5-C02F8226158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ED3D9D83-B752-4213-8C32-DF27929278A8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B730711F-BEAC-4D0A-AC98-F15B1504D7D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A914B8D5-90AA-4749-9169-25C51746915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BD4392E1-92FE-4051-87A3-D39046958B0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5823AAFF-28AE-4DB7-B577-03A367DDA173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57084839-0E35-412E-98A6-520B451E26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BB625E03-7EAC-41EF-B301-4071797B408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D989EBB8-5982-463E-91B1-D08B4FE5131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AE39CDB6-4905-46B9-A723-692FFC2FCC8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2D1D73C1-D82E-4083-B382-809A5D258A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B1563919-218B-4D47-8987-8C1BDD4C6F1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A60B0DB4-F363-4388-B902-2F149476E82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072D5F5F-E791-40D7-9984-F4DCC8F0288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53FD0DBC-4C5D-45D5-AAC1-E2A2EBA235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56356906-8242-4E9E-B301-BB53FFE4163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EC2E2108-EDCE-40F5-B471-3CE57D496C6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5343440-EA21-458E-8B83-C9E3104DFEE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29A24E1E-EE46-4AE9-987F-045E1D95EA4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5BBE8549-E926-4C3D-AB70-B09847A9E9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DAD1BBF5-22F7-4E85-93E0-886E455756A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63D29C85-7F1C-4542-BDD0-AA7B317F169D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A9A3960A-68E1-4778-9020-DD618DF2450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D868F209-FC43-4F7D-82C5-5C1B51B0C43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B7BB2FE4-C1FA-4232-BE23-C74BE239031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766EBD1F-1B09-4AF4-AC4E-E0724FE3573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35163FDC-211B-422B-8B04-8376BDC35654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46FCF667-3953-45C4-961D-E068283FDFEE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EF019EEA-E993-4952-9E2B-8BC3FF2B74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C414D081-B2D4-41D6-8085-8D7FF559925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49364AC-DA70-44AA-9734-63EC233EB5C9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80C3A91-D78E-4265-82C9-9D85C396E5CB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C9D89E09-F2F3-42DE-A9D9-A97418D1320F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D43F7EF5-372B-4261-988C-14557D90344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FC78B97B-85F0-46BC-AAD5-62CFEE2AC0D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22318280-2BE5-4B4F-A9C0-9E015C5F0D06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30D9EF6B-E0CB-499D-B759-33697BA04AA5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CC93ADAB-5690-4DD7-B8AC-EF491E6012CA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5543D9D4-6558-403F-812C-B43178AB0557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71CE092C-9693-4C3F-932F-8DC72DB9A79C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13544245-F94C-427C-9D1C-967A4576F6C2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152</xdr:row>
      <xdr:rowOff>0</xdr:rowOff>
    </xdr:from>
    <xdr:to>
      <xdr:col>10</xdr:col>
      <xdr:colOff>38100</xdr:colOff>
      <xdr:row>152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8DFA1374-0100-4C1F-B139-E162167BAE60}"/>
            </a:ext>
          </a:extLst>
        </xdr:cNvPr>
        <xdr:cNvSpPr>
          <a:spLocks noChangeShapeType="1"/>
        </xdr:cNvSpPr>
      </xdr:nvSpPr>
      <xdr:spPr bwMode="auto">
        <a:xfrm>
          <a:off x="5715000" y="20335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EA1C8705-AF31-4091-AA44-5947B3F49B6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3033CABF-AA17-441C-9BF8-A46BB13EF7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6A20A442-7244-44B2-8150-B8287182BC3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C8CB6E93-E0FB-442A-81BE-42D38EB975C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24702ECD-D1A8-446F-B0E9-A9791B9E12E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75C046BA-CD47-4A71-8938-0800EABE651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319EB60A-5B34-4433-BD2E-7C758BBBDC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4833BB60-D336-43E2-BA23-7B240DD33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18615F7C-1263-4F61-9571-D36C4738F5B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0AA2A90F-80F8-4371-B7EA-EEA00AE0E1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7F9289A3-911A-4D53-A7F6-528F0CC7B3B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C9266157-1F10-4F80-B9AB-B416F6C05B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31B6E330-5F1D-4847-9670-925FD92F453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86337248-B539-480F-8CEB-3C42178A24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555A5AA6-A7F6-472C-9D45-924E9D759DE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E3AB8905-0B15-4965-B4ED-481EC31B3C5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6DB5730A-B93D-432F-8878-C74F905090B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07791077-E9FF-4D89-804B-3D9B45F7F51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BAD6FD2C-C365-45C9-91A2-4989510C47B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4D174F67-B8BB-4FB5-9F2C-9ABA96FB22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37A7B84-1308-4AFE-8968-EB4EAEBDF02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C4EDED0F-0B3F-4353-B3D0-74EFE6281E2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0EC6E677-D82D-40AC-AE3D-3F20909C04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555759E7-8458-4889-84DF-9C5D75C355A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8B524BD2-FB5A-4F00-8F4F-EBB4A279F3E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606E13B-474A-4A81-B0E1-7A33D5C56D4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566E47E0-DF28-4431-9AC9-25E2A2562E1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BFE59C50-CB01-45DF-9363-65C2797933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4097ED69-D53A-452C-8D27-F3FA6D7A72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73C285D3-3739-45AC-B595-1EAF5222965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674DA85-3BCB-4EC4-A1D6-C38A9255374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53110300-59A7-4572-BEE4-0C8A0C3F04B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BA56F18F-4FF1-401C-AA21-509BBA25BEC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DA85E0D4-149D-4524-8CC5-4C86168314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A9776A0B-2B38-426D-8FCA-969175AA6FC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38FD46FB-BF63-480C-B272-E4C4353EE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E99EF835-B12B-4EB9-9D18-C2753E7FA28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3DA5FE65-77D2-453A-B243-07BDD35E91A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C377AD26-743F-47D1-9EC5-A74C045C23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61435E3-F12F-4B18-A32D-BAF9030669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48257EC1-2EB3-481C-8BC3-570EEA1110D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C6308672-7E60-4D0F-81A1-BCF6BCC2003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E11BCEC0-83CD-492D-9A78-49A7C09B1BC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90AD5797-902F-4960-A624-846FF9A5973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1694C113-1050-4F25-85B4-62C92CA663D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A6B9F505-8053-4BA2-B281-0EDD09A2FFB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08C24016-31C5-4CA0-9371-080C2850395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63211BB0-148E-4615-AC7F-7A36EB3F26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7973968C-2786-4A9E-A8CE-1470132F950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2B1549F6-EE66-4A56-B0FF-2A066C7215A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ED0079A-7F5E-4354-9EB9-A19BFD02AA9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77B448BA-7D5C-4706-BE70-BF43B74A95F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95A6C545-97F3-46AC-B932-1C1C12BACC3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FA2494A2-3C54-4EEA-9B14-A15D185A5AF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D30927A7-5ABA-48B6-BDE3-F2302A40630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4871FF32-D0D8-4BFA-AE97-F2FC7D362C2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F8D06027-8B2D-446B-8E64-CDE739E6D30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9A5F82E-BD4B-412E-98CF-C8289DB61C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A447EF1B-0B7D-4F42-B0AF-CFEEB2AAB3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1F5679E3-66EB-4BC7-95C0-5B4F6400D75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AFF0E4E0-F2D0-43BA-904B-7356CAEF1CF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808C33FB-7066-498B-AF3D-CD482275C96B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56B9EF92-8DCE-4DE4-8A19-433EE6CEFB13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337695BE-8003-43C5-AF9D-FDE3A7331BDA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DF04B93A-37CF-4E1A-A68D-F164168E061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14724B53-7C77-43B7-9CF2-766A1F2C1B65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A710A3C1-51FB-4EB7-9ED8-8C17DC7A9C82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3D82E1F8-9F10-4E1D-A2CA-8C1E75637B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B116D57-DA55-4CEC-A7F9-9A9A361E2CE4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348E852F-6579-41DE-A44A-267523A26DB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5BD4B830-20CB-4EC5-AD27-F3704358E52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FE77152A-D4AE-422E-BE30-62DFE8BE9F8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CAC6E234-853F-430D-9707-40E4173F36C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0E668956-B1A7-4511-8986-E55026CD85CC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45BA6922-9D00-4D43-ADCD-4DF2CD7899F1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FB195D4F-A49F-4F03-AC0B-7C0445BCCB6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7C832F48-70DD-4128-800F-B8EC5A1C934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38FC70DF-0F55-4045-8084-310970293947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C6676FD3-E965-48C7-9A74-0AA12EE0AE80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D72070E-BC09-4800-A5E4-A1ED9ABC6729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608B0C11-DC82-4C02-B6F6-E117F049087D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EF3DC3CB-AFCB-4371-A97B-AB0301232B1F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035B19CC-E485-4909-A53F-0D7A6D3BECDE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156</xdr:row>
      <xdr:rowOff>0</xdr:rowOff>
    </xdr:from>
    <xdr:to>
      <xdr:col>10</xdr:col>
      <xdr:colOff>38100</xdr:colOff>
      <xdr:row>156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6B60A032-8B2A-4272-97A1-2D225A484108}"/>
            </a:ext>
          </a:extLst>
        </xdr:cNvPr>
        <xdr:cNvSpPr>
          <a:spLocks noChangeShapeType="1"/>
        </xdr:cNvSpPr>
      </xdr:nvSpPr>
      <xdr:spPr bwMode="auto">
        <a:xfrm>
          <a:off x="5715000" y="20983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1389B96E-F08E-4D0B-93BC-841FEF83509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CBA8C96-EC65-4273-9F9D-8F9596D6240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F997A5D3-75AD-4445-B2D5-6836D3DF2D8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D0679606-9EA1-4759-88D5-ABD59593EE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14F01448-1B89-4610-A457-D8C11702DE7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71E73527-AF82-43CD-A152-0053B761ECD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C3352379-1ED7-4BDD-AA21-BA2544F5245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864B4FCD-F00B-42B5-8141-95BB30E915E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04360B0C-1F60-4A2C-ACBB-1AB861E693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C352EDC1-E5C5-46C7-8245-DDC2D7C3319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850A2D50-EBE1-4C4E-B1CA-97C17AE2D0D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515391DA-C9AA-4FB0-8231-FC8BDB7BCE6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1587C939-427B-4EF4-9A4E-7845EA58864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87AD24DB-2EAC-48B8-921C-9B905C1F7AA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91E5673B-E3DE-4833-A7DE-839503A3303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B4B403A3-138B-4BDC-9C78-EAF1136057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1BACEA68-D2B6-454E-A344-A4960B03565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9F7B88C7-41B1-4F75-AE10-C70D32F2EB5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F478ECD6-D789-4D37-93D0-BCCDE291B8C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4844059E-BB30-4C73-BBAB-740E6BB84C6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8F52CD1E-3106-4767-8425-CA122F6A76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BFBA6CD1-6275-439A-A755-E68AFE7C1AE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1FE6CE1E-C33F-4804-B447-C349E50FF9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422B2286-A38B-4F42-9C45-35C2114C367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F2FA10DF-6359-4E99-9278-F1019849753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6C19A9EC-C3F2-4C85-BE92-A00947BCFB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A6401E33-1C9C-4332-B145-F5E6FCA5697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8B030EA5-B8A6-4600-84DF-84A7837F75E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2A87D569-9AC6-4EEC-BBBD-00DD8CE0F87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75941EF4-1AF0-4E97-B6AD-D2120CA5C5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1EB75E33-CA8B-4C37-BBD1-97CC2ED51C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B0BC79AA-83B7-42FA-95FF-0DCAAEBE19D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131C878-53D6-4E6B-8473-DD187B17B25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4747189D-BF76-42C2-9CEA-B2E810BABB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6ABE066F-824F-45D3-ADEF-3675A4FAFBF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2983890C-2832-4502-A642-0E24171D0A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C84DDC6D-BCA6-437E-A7B6-EA39E5F68B1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494D3BEE-BBA6-4D5D-A86F-9E084461852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B7A243B7-A32F-4FE3-B01B-5D72F4D6615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09D0E16A-CF1A-403C-9627-7A6CD8B47FF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F42941AC-CE02-4EC2-B1D9-D9C20732014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EC586125-3A86-4FD9-98B2-EB5CF1B20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6F962F6B-04B9-4D28-A6D3-DCD6FA8576E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8199540D-9C37-4FCF-9A94-8B880CF13E8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9BB73B78-59BD-4C30-B37F-E65ED6914ED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9D3F37F4-6293-4DD6-A614-EFC4E49CB06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2651D47D-27C2-40F9-BB69-72BE52D35AA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89C7B6DE-8F16-4E5A-84C3-D3698F14CC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E59CC0A0-6E2B-4AD3-8F19-8E579115992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5D975171-FAE6-473C-A61F-E4D3EEDD964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54A1ECCD-50D7-40A8-8EEE-D7E2BBC94B8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2ACFD8FA-1BF2-4F0C-A700-6F5909571FB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84401B30-BFFF-47C1-87B2-A343AAF84A4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9B7088EF-2CF1-43B4-A3A8-AA98F2D8F64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D4312AC4-6188-4D90-A7F5-CE3E653E6E3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EC22E1A9-4D30-48C7-AD08-70528058DC0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89C63951-037D-4810-80F5-3D2F91C7ABD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ED031EB5-1BC7-4CA2-AB1F-CAFF5B597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C3849582-E7B7-4769-ABB5-540289BFB5C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21910FC4-BEDD-4A9C-A67E-15E8FA5D03F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114614-55D8-48FD-9313-012E1FEB711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4E0F7C-CB87-4E17-86D0-6D19A58BECF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22AD5511-7054-49E3-B16F-155997579E7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5025376D-EF68-4C7B-90DA-FD8891FE1540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5B675FBA-FFCB-4928-9F72-A2BBBE2FB5C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AE6DFDD6-C77C-4007-AE81-DC25D498699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8D7B6AC5-21FF-41BD-AE1F-F0947AC5934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A3E680C3-7B73-471D-825A-EAF6C2B7E85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4444779A-D271-41A2-B1A6-C423B58E51F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B93636D0-539D-4128-97EC-4153F168C021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8BF23B7-EF6E-4098-B6EA-463BBC93169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A1BD4306-7B61-498E-9826-D4AA1E0387B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9ADC7172-337B-4E4B-B7F6-226078CEB87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BE1F77B1-025F-49FD-A778-F0F7F4F7F56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8784B48C-9B09-4453-957E-D6FF671CFFD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444DD37A-A267-43DE-BD42-37B686AA4BB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96DD35FC-60C9-44C8-AA33-250FC658B9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FBC740BD-7D9B-458A-87C0-94200C639C2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85CE509-D42F-47C7-906D-96B8863AF8C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13D53692-3867-43EC-9B1C-40186841B5E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06254C7C-1D5E-4C4D-B416-33BDB5852FA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50400BAF-01CF-4AFF-A9A9-A989D29B2EB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70E6FEAE-4196-4415-B6DA-7441C2901B6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724C8586-4FBE-4533-A50F-F201540D463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BEC750D5-18F9-49AE-B349-80A083AF46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EB8042C8-A18B-4DA1-8F3C-BA4D95AEFC8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5BC679B9-348F-4ECE-AB58-999EBEBB79F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B04EC20B-D6BD-4DE4-BEF1-E0E21558717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5086FBF6-4E75-420F-985E-0491105EE5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AE3662F-A603-463C-895B-97A31F4857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381FA181-B0F9-4CB0-A51E-E5917A618E6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9ECBE3C1-3BAC-456E-8424-FC33A4D075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9570328B-85A9-42B4-A0AC-6EB719DF53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5421D6E8-D938-4757-900C-79588BD3AF3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27B99D11-EF6D-480A-ADA8-D6EA98DD02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F6478537-785D-4AEB-9F5F-4A57BFEB236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49E4FB93-1EFF-4D94-A97F-2FA8DDA34BA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05AEE06B-FD7D-468A-A67B-E99EDD9CC7C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D10A10DF-9B57-4CB7-A3F5-240FAC26886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82E762CA-442A-4AC1-8203-B6103799F4D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FACCCAD5-1DCC-4C15-A4C5-26EF64210AB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7DF4F090-450D-4E00-B5D6-3984D2D358E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ECFA049E-34EB-43D9-B53B-BF8CA5592A9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4708E4AB-0AAF-4A45-9B72-7754D3CDC7E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601AB14E-E521-43BD-A1A3-3A708A175DC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9B72A5ED-6808-42AD-9C93-F4F0A0BBA94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31067D9C-F637-4F2E-8CC8-41E0F2E868E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057EDBD2-26CA-4041-ACAB-FBEFC3E2119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4865BD3B-E617-414A-82E1-6E0D8C43F09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6B13C53E-15D9-4F77-AB55-E87B6388061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437057A8-6A85-4A72-99A3-04032187EA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35E9AD7C-20E3-47B9-B32D-14FD186E39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96226B62-CC43-4985-BFB6-6B9B0AD9B33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A93A58E8-51E3-4A00-A169-201A3D3F3DB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070A7C6F-255C-4EAC-900D-6309358FE4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382CA1DE-927E-4A92-A9F5-D63A4B78FF3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245C1298-623E-426F-89A9-5812BF8E8B5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4A16B853-E490-4A60-9CF9-189CB70AED4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1396BED6-E1E2-4D36-B9C9-DFD238CC64E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9393C514-64A0-49A8-86DB-1BD25D2B57D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BDC3326E-C17E-4D27-B8D6-20F05B2FE95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8056692F-F056-4732-A6C1-1B162FDA09F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18AD27CB-4B46-4675-B022-8B0B1DD0545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4A98CA88-3618-4F82-867C-C271EDB10CCD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96FFD7E9-37E8-4324-BA83-1F272CE3AE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341A905E-6660-442A-AC6F-823C6B0C82C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C78B1CC8-05D5-40CF-B1F7-6F21F576757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D0237758-FEEE-4A34-B88C-75FFA24B338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0FFD3C3-300B-40B7-8887-92D1D2762EB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67C9665E-B5D9-47C3-BD41-35C4C220383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79D6559B-DCE9-44A3-A0B4-3676705FF853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ABFFBDCA-9E22-44AF-898F-655D1AE23A1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AF6DE405-8139-49E9-9962-5F17024FC94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BFC05D7A-A96E-4BBE-B446-1E2D08030C5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7C633589-6020-4043-B784-B46F01389BD8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558CD68A-DCD6-4871-8EF5-705C2EF18095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E20783B3-C15D-43E0-B1D5-E6169EC7E8C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5663D473-915A-4653-8360-8DE60441BE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A4AB1C0F-3A01-48BE-8170-04D3D32A899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45A8A63C-77A6-4309-9B3E-0B26D9CDF84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936748CF-F30E-4C12-9458-0CBBA28E48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613DA2AA-1493-4D5F-8E5C-707BDAE09CA6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DC2C0043-19EE-467C-9702-2C28991EDFC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231748EA-2582-4DB3-8E9B-BCB44BD32A2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21B7FF8E-17B1-4689-B1EB-0FE2399B3B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7C54B339-6A6C-485F-9FB1-8FF6544245D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5F85FA68-CB94-44E2-8A2D-B305992238B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B848C973-4B6F-482B-A71C-0AA54D9A98D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BE8D6CCD-9285-43FE-865B-FEA33E07207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66C66F72-3815-4727-AF56-DD4118645789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F706C1BD-47CF-4DCA-826A-083F33043CE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48E93DB9-7829-4654-B8E2-E53DC27CA5AE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CCBF840-763B-45AA-9B9E-6360F32FA02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9C719A86-E9FD-47E0-98A7-0CED1C28F65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73E4BAEA-B4EE-4E5F-8264-ACB93E802B8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36FBC983-C1F3-4746-93A4-59F6349545F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064A0530-C7BA-4D86-8C76-B1173C845C7A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470B0719-0E47-4B6A-B95E-9623C2B5A2A7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F50ED423-C58D-4B37-92A5-69E447E9915B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B0C9F9D2-D6A4-491D-B8B2-D35649683EDF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DCDD0D66-E7C5-4FBC-BC6A-A79E564C2E61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BF60045F-2471-4250-BFA5-501B80C959BC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0E59F543-FF94-43EB-B8A4-5A6C0965A07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1EE27B6E-1DB3-4E0C-9DB5-E6D3CFD6490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53650E87-B44B-46C0-A55E-D71BA6A49C9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F335E53-D1D1-4FEC-8FDE-5767F9F1A0D0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75493F40-0D6E-4E37-86E8-EA519DA9E462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164</xdr:row>
      <xdr:rowOff>0</xdr:rowOff>
    </xdr:from>
    <xdr:to>
      <xdr:col>10</xdr:col>
      <xdr:colOff>38100</xdr:colOff>
      <xdr:row>164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E626F450-742C-4CAB-8A8B-7963B6402324}"/>
            </a:ext>
          </a:extLst>
        </xdr:cNvPr>
        <xdr:cNvSpPr>
          <a:spLocks noChangeShapeType="1"/>
        </xdr:cNvSpPr>
      </xdr:nvSpPr>
      <xdr:spPr bwMode="auto">
        <a:xfrm>
          <a:off x="5715000" y="22278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FDF43372-01C2-4FEF-904C-6D14F87C39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F132C201-6059-42AA-A8E1-43C99377CFA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B8690036-27FB-4C64-AE15-949FBF97EC2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095D5285-2680-4E01-904D-A7A72E5AEA2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AA1A3776-9C15-4955-B34A-8CA6E54B094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8D8495E-B638-4FB2-A3AA-0CA415D6A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EFE92F1F-57B0-435F-830A-BFB73BF3FCF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17F33279-53EE-4B96-AEB5-04F2037A00C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B6BA7B86-D15F-4A41-B2BE-5F7DBEAAA48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C96FEB10-00F1-4EB5-B73E-69FAEDA7EE9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84CE60E0-68E1-410C-88BD-85ABD3E2F0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BECCCCF9-0C9D-4911-A662-F6C87A20B44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CEAF5534-B248-4DB8-A332-E0022BB6F04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C6AA1AF4-2E73-4467-B13C-D862AE0839B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79A48966-AF8E-4C1D-A790-596CEEF1969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FC21975E-8837-44F7-93BC-DA3E50C6D0A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5B1702D2-198E-4648-B8A4-86BDB43ACF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CF03A3B8-8232-469C-B54B-2C5BCEBBAC5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0082F26-A8D4-4FB7-B9CE-638701071B5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02BF613B-B0E9-4C22-AB41-094E892A797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2B94A26C-FA5E-4712-A9DD-C49A9B267E0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16716211-EFE0-4992-BF77-F07AEC0338B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70894ECC-B736-46EF-A9BE-172D7E855A9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EE8697E4-9C0A-4D6B-AE48-99432D83B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C9A71851-33FA-4E77-82B0-9C5F4E5F14F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087B6BF-54ED-4226-9023-1CCABA954DA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118779C6-4AA1-4252-A63F-F1737C18166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DDE3471A-43F0-470E-8E64-D96247466E7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A5618C28-DA8C-4C3D-95AE-9E17796AFD6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0135A698-253D-42F0-B6A3-2DECC184D7E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916A8760-25ED-4C54-8B60-DFA3132AD04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9098FCE-70D6-4FD2-B9C3-42297F91AF7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CC786446-B286-497B-8C94-A99F56092D7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1E439967-9170-4D78-8983-21F6BABF553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04C3E1EC-37DB-43DB-8A79-28B0255FDC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D65CCDD-D3C8-438E-BC5D-1E18DFB1FD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095F076-E0A6-4D94-B3AD-C0487365DC9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22BC3404-CAB3-4F29-9693-770F63DFBBA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AC85D110-1767-4B4C-B814-D18CD50C06C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8D68F355-72B7-41D9-A467-5B3025402D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75BFA255-0004-4EF9-B3EC-3F74523AB1F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FA646583-3397-4F63-87EA-CD4FF956E0F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9A02F680-F305-493C-8914-FA988E64115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BC5A080A-4428-41FF-986F-A3DDE13EBF9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13B820DD-B857-4EF9-89CD-7CE7B85763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F4A72FBC-0BB4-450F-9524-37006E4A9DE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3EB6D3C-BED9-4639-A854-C1340627738F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17FE681A-2D59-459C-B6E4-45855678CF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FB19EA03-86E5-4D9C-BACF-2FCAAA123B5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0B568313-D772-47E1-9EE9-E20B981715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36DFDD18-C0F0-41CD-86E4-333E7095A82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7B6F3A6E-7DDE-4AA4-913D-958C5D14EE0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94D71DEF-F045-46DB-8E3F-8A11FF14DF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83CDABF-1C3B-4384-9A1D-698EFC1356C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A63B6498-3BA2-4412-99C2-1845E92A4FF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E690FEF8-F1B3-46DB-B8B8-71B430A8DBC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567F7FA8-ACF9-4801-963C-7957A59CFC5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B5D952D1-C845-4161-868C-D3E744682518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3955C6D4-1CF8-4BE4-9619-8F0BEF0B7F0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DAA5D7E2-61FF-48D8-B668-9674029B513B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E3CDC900-A35A-4D39-A30A-A602C09B2B5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717BAC4C-9C22-484D-BCE0-91D5DCE3481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3DB2D6B6-02DB-4B98-A03F-5BE1B7F9C0A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AA588C81-256A-402D-A52F-77194A2792A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CFA35720-6626-43B8-9CA4-4DC506C9EE6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D219A61B-FF3E-44B3-A435-378CF329ECA7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C904AAAD-CE15-4C54-AF60-064FFB3D3E5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0FD17A6C-7F39-4D30-8611-111519A4A984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A9FC749B-8AF7-4B66-85D8-988485B8449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78E9E6EC-4A7E-488E-9092-7E44DD6CC300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29A0137B-29C0-4887-B117-C649BE746CB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CFBEC6C1-28A7-4C1B-9A05-93C1B35A73F5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8FA19C15-4F6F-46AE-9569-F1E0750A1389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2D72158B-8607-4F47-9BAF-55CF6258134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8EAE0A52-A228-4825-9F92-5301307CB842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5B889F3B-B39C-4CA0-83FB-5756424D4F3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B543CE25-0809-4AAD-8A51-C8AB1E6B705A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5C77433E-3168-4795-83DE-2DA5C22E0B86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8C3F2793-C9FC-4DBE-9E2E-CCB9C06625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17B9CDAE-830C-4F6C-8503-FA2315C28BF1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B8EC2633-1D70-4452-BC38-42F345BE5603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A66D925D-1000-4FB0-B07E-06E45669106E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376027F3-1876-4580-BA3D-5E4F1DBC0A7C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168</xdr:row>
      <xdr:rowOff>0</xdr:rowOff>
    </xdr:from>
    <xdr:to>
      <xdr:col>10</xdr:col>
      <xdr:colOff>38100</xdr:colOff>
      <xdr:row>168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79CA9BA3-B8B0-4DB4-B9D9-F7D52855A58D}"/>
            </a:ext>
          </a:extLst>
        </xdr:cNvPr>
        <xdr:cNvSpPr>
          <a:spLocks noChangeShapeType="1"/>
        </xdr:cNvSpPr>
      </xdr:nvSpPr>
      <xdr:spPr bwMode="auto">
        <a:xfrm>
          <a:off x="5715000" y="22926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6A89DF5D-6990-419B-A8CF-97BD46A225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1844CB8E-2CF9-40E2-8E54-A2E1F1C67C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F35BA9AD-9E41-48EA-B573-4A8AAE834C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7E324F7A-1A1C-4EF5-804C-2E8ABE55B38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DEB376F-515D-4BC4-ABED-404CD5A1427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22888DCC-B147-47F2-B126-AE663B30001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20C47AA-6711-411A-A3D7-67CA35A256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15D58503-9D15-4745-81EA-85E225A5137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752695BD-76A6-403E-9A36-4026231AE1C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7D2B59E0-4751-437A-BB1E-0C30985993B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1AF0B4B5-C724-46DF-87FF-808B3B208E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A198F25-9AC3-42E8-8FDE-FDD83EB272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EE4810BD-6BE4-49ED-BF00-E988A3B5463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A6C5A925-D35B-4019-AE79-B13AE8F0000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6CBF685A-03E9-4E74-95D3-77DCFE17E7C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97991EEF-D271-4E5E-B461-A30E296351F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C6171586-33F0-4944-8F1B-7C95061146C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284BB4F6-0D32-46E5-A70A-2226FFE4A05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6A20F36C-4CFD-481E-8674-9F901EBCFBF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1814A2D7-4755-4703-AF50-7D5579A890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0724782D-4DB1-48DD-8422-AD60F068085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39319ABF-CCF0-4C10-B8A2-49CF7D666B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20F8E7DF-D858-41EE-A2B7-52AF6C83E8B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A20B5EBA-9CD0-4601-B5FB-C0380F6A08D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D3AA46D5-8844-40C6-8A21-872EE9A45588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BA1D7BF-93FE-457B-A734-ED6DFF4141A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05E9CA94-1061-4AEB-A900-8DEF90FE3D3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4BB0724-12C0-444F-999F-D91557D202D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D6DD0D84-6EB9-45CA-9537-275BC9EAA8A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8415599A-AC4B-4E56-BA1B-002B7514F2C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0B910EC3-6A9C-4FE1-8771-71D4F7E4AB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B6AA51BB-A3ED-4AAE-8F52-8721D4C0A8F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1C0E235C-31FA-41D9-9456-136D1CDCC3B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70C6D5D-5585-45B4-A7F2-CB85EBEDFDD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F83D9662-D24B-4F83-B3C5-BA86BBFA644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D8AFDA06-505B-43BF-9084-B3114847BE7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E055CB80-DAF8-402F-AA13-1A388E5291F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3750B52E-0ADA-4A35-ABDE-139C4D0B6C4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D9FB3D9B-9955-4970-A215-17758EE8E4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1DD83B6B-C263-44B7-8308-66DFCCF8EAA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4142EC1D-B9F4-443E-9B10-A8874EC7700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6743A41A-1839-4768-A968-9D71D6702731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E4C152D1-D860-46CF-94A1-6AF06B1056E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28BD0040-C261-4BC1-B408-796FD3014115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B2F952AD-4A67-4166-86CF-1E6B6737FBB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D9A4D4AF-3B63-431F-95DB-AC222F5D993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770352E-4493-41E6-8CFD-EF999DF8A3E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843AC11-405A-4AA4-98D0-8EA00A0E025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4F2BCF6E-1352-490F-997A-CECA3114FB8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EE45D590-3055-4DFC-8B83-B04F352942E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09D8BF5E-66F5-4BF0-8F6B-B42A4A3C8A7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837DDDA2-7E27-494E-B097-B75BB213A4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79792169-74B4-4E11-AD01-742F9661A5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BC78CC76-2832-4FBE-9D80-CC9412F9449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FF0EB950-895D-41B7-A5C2-C7B31FEC8B0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815AF055-641D-4D5D-A5E0-5CA15D78F8E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D726EE83-E580-4E09-B60A-53931B5FE3E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B1857F38-7DA0-48ED-84D2-BB9FE741132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10CBE70A-66D3-44FB-BC5C-05DD6722F9B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639BF05F-0E1A-4FB6-8E2E-A3FC57A013EB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57676765-67DF-4379-B100-4C04DEF0BF5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8CFA5518-2BEE-4F51-9A3C-0C8DE221CCB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BF1E8AF0-963D-4450-972C-DFC6F730CAE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C7FEB87D-3707-406B-A659-61BD1830B82D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01FE185-D676-4F39-8670-7C7C83EBE2C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02A2B77C-F01B-4ECD-9AC2-C7AEAA04764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EE8D398E-BEE0-4D23-B095-B48367FC40A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1E8D4FE8-9C40-4BC1-A3C4-602BB44AB8EE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E3C51DB-BF08-4F7B-8DC2-00934AB9739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D46C8573-1B8D-41B3-8C05-787C5AA2A53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5DDCF5BA-9594-452F-8F1D-9CBB41443B4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DA373615-69D0-4004-8596-EBA6AC87591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F34F3BFA-2AE8-4D3B-A01C-948D61D20352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FB2A2D2D-BBC9-4211-A8A0-5BB1C6E3A71F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F84D77E5-1D07-4FDB-BB25-BDBF17C50B1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0A5AE9B3-0C0A-40DD-9D8E-C9ECF6B2880C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943FFD75-60A1-4FE4-ABD3-48E8CF7FC650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F954C691-E846-4961-8E10-FC9AE4203A99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269C240-21CD-40C2-8A66-3524A7988706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EF0948AE-07E3-4A8C-A6F0-8F05B32739C4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2BD132EE-1F04-4F67-840E-95DA6902DE47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C4CC5C7F-7A6A-43AF-B15F-6DAE3B914233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651E7E95-C7EF-4A92-940C-135A0CFBD2F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172</xdr:row>
      <xdr:rowOff>0</xdr:rowOff>
    </xdr:from>
    <xdr:to>
      <xdr:col>10</xdr:col>
      <xdr:colOff>38100</xdr:colOff>
      <xdr:row>172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1ED341F6-5B0A-4DA7-83D3-5A2BCDBADE2A}"/>
            </a:ext>
          </a:extLst>
        </xdr:cNvPr>
        <xdr:cNvSpPr>
          <a:spLocks noChangeShapeType="1"/>
        </xdr:cNvSpPr>
      </xdr:nvSpPr>
      <xdr:spPr bwMode="auto">
        <a:xfrm>
          <a:off x="5715000" y="23574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00641A08-0C44-45A6-8C24-821DE6718C2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0A94AEB8-BC67-40E6-9F1D-CA8C1292338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E4719A01-758F-47FE-92E6-9D13A1E8480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1B562479-304D-4332-9364-C7398AD8720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61AA5D48-3D92-48C0-8802-7FA2931E7F3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0282CB4E-2459-4DA8-9382-DEDD86FD21C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8003C185-0652-44F6-824F-D22793CA2F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D7ABA2A-2954-45C6-83BE-7254C14438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4B8DE6A6-46D1-405D-86C7-2901C207F7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33279F44-79BE-4B3F-83B3-1B1B37F938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AE18047A-78B0-4062-AF95-3804B149F3A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B1A61D05-5508-4293-8506-E5BD3F15319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5B1AE1C2-474F-4C3D-8814-34D02BEF467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CDD3EBDF-9062-4DE5-AD18-C4410A316D6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0DFC4178-F402-4DE7-B451-5BBFB0579E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D3166571-547F-4E56-9A62-FD9CD721250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3DCC2ACE-A9FD-433C-8E51-4A1E52B3BBD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77CEE46E-F433-4768-9709-9D65B4B443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98AD2AA-5782-4130-A8C7-EABB3F8A1A1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0F6498F3-A7E3-4FE4-B07B-A75E30E0B9B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FC9F1A26-44B7-4FFF-A0C5-A2979DD6122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4FE732FD-3E27-4321-A26A-A48D0DAAB6C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89EA3575-3CF8-44BC-A4D1-792E1B4F942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61480BDE-198E-427F-B7FB-5C4152A58E3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2E327C2A-66D4-4642-A32F-DC3845C7516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E7768DAD-1700-49FA-8579-F27B1BEA7B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9F0F579B-9422-46E8-B453-04CF4EB01FE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D9545F05-C6E9-4180-92AE-D6EEF68879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3434018B-A862-4367-941B-5315610AE58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4AB41BEE-0BC2-4C2B-9128-DCF0BE5C2AF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95D5973B-74AC-4125-B309-5EF9FE0CD42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380DD08A-0162-4058-834E-B76E56CDA14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AAEA5486-99CA-4A0C-9010-DD87717E1C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FC245B8C-E0F7-41F0-B72A-279773E29AD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83044B55-5EDE-405C-ACE2-3AC6F2FA513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1AC62CBA-492C-4C61-8803-79CF5B7B89A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9316F193-0077-4214-96F2-D1D0B48B67F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0F72E580-0B96-4D70-9BE3-0677DF780E2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63BF3703-B54C-4A61-8FC5-AE005A30670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F5071392-9744-4354-8716-9902607087F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E6090009-1225-49F7-8D28-52C95FCA89B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CAE0D94C-25C2-442F-B74B-6250E71F3FA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7C022CF7-0895-478D-9D2D-D1D094ACA15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A325902A-6BB2-469C-93BD-E1D6467DB8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C8DAEA61-8198-4FCB-ADC4-245243CAA84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1A2073A5-5233-4D21-8726-B30D627B6B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EC496DBB-0E8B-4AF4-9052-BF76DABBF74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5DD62AA5-0765-4FFC-943E-8DF76F690A1B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71DA3E23-43C3-421E-BF4E-5CA8F4A9E85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A127C507-AED5-4B4D-9F03-78B1219322B7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3BCC524A-ABA0-4177-9A2F-AF4930F5DD83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0BEAF794-15DC-4DBB-BFCE-40504EC1A92D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E4FCB91D-9462-48E1-8547-4D8AB0FC3CA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19BCB25B-AEDE-4134-8574-9E139666643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C9F92FB-4113-42B9-8D15-2B50FE57DBB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653FA08A-AE0C-4D90-8CFE-239A7244EF6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B8DEEFB5-F8CE-4B90-8849-F60769AD5EF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4D141985-95BB-4DE1-B71F-C24CE8C58C7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1EE9F718-3C8D-44C0-82BA-D70C2CC70B56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66843E16-44FC-4F24-AE42-5186CD1414C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D94B845C-9615-4D88-8D52-E6B34FEB907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728B21D-8517-458F-B3B0-47957705A13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A1EFBBBB-66FF-4852-9B8E-15BABE1D7D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481CC766-B6DC-470F-A9C1-208BF896F0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10FCEEE6-C56E-4867-84B1-0A3B15A1D77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4C3F0CFE-570D-416F-AB51-03CEC2C944C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D7395124-C00A-4A15-833C-DFBA5EDDB25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5E073AE8-334E-4C79-A322-C8F2D0BBD61E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ADB848CF-E49B-44A0-9167-0E562A29634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A7794651-C51B-4BE5-B0C0-B1DF1AB3468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1FBC2CCE-5188-4323-9A7D-43080E3E594A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0DACABEC-6DC1-4172-8721-AECEA77E7AD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5086A486-C7DF-47A8-8B66-770FFFA773E0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7A05E823-4854-4F55-8ADB-E6920903F3C2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6E76E622-9FB3-4450-B98A-ADD13A2DF135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A55E859B-FE82-4B93-BC97-4F8666416F4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AEF6C024-3053-463F-A6C1-8CBA369DED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3E56F69C-4180-4560-87AA-8818F303DDB8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D0A4F122-4EE9-4C9D-868A-C989F036EFA9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3166F46B-5238-46D0-9198-00EA2AF130E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AAF75414-5D31-4BB3-9EEE-8E5B796E3F1C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D077FF73-7200-4921-BAD7-C06803F03334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72C72172-D90E-4162-B5E1-98447816AF61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BDCF1B21-6983-4E5B-8433-6BDECA59D69F}"/>
            </a:ext>
          </a:extLst>
        </xdr:cNvPr>
        <xdr:cNvSpPr>
          <a:spLocks noChangeShapeType="1"/>
        </xdr:cNvSpPr>
      </xdr:nvSpPr>
      <xdr:spPr bwMode="auto">
        <a:xfrm>
          <a:off x="5715000" y="24384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7734F714-0167-4746-9FA9-3E6365D0789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002EAD41-0A6F-476C-B681-A7B64377724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FADA3D46-5630-4BA2-8358-E676BB03593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CE126B0D-6B92-4ED6-9D2C-B893AE7C655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136DF5C6-03DB-40DC-AC55-C4A2A0BA792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C252EEB3-67E2-4992-A90A-14A4B8D7F97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8A631392-84FB-4801-994A-87FD9F0A008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8573D451-5384-43C3-8146-766C6D7E69C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B43CE7DA-48CA-41E4-8211-D726DAC395A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D2B7970B-84C9-4C72-A2AB-549609CF8C4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689C4C6E-FF4C-47B8-BD93-E2968278968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5C0334C2-C8FE-4F2D-88B5-0DAA4BC408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99C09E38-7DE7-4822-9642-39484696DC7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B23D48F9-4F8E-4CAA-A10D-70A3D948BD8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267F5A39-9A50-4ADD-974A-16278735575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7897D90-FDDE-4C72-8319-BF684BF5C47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36711209-0BDB-4F8D-AFCC-26BB46D98C2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97653575-45F0-4413-A661-EB0C5BA552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D3511AD2-BA46-4B32-A429-FA63307E622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361D529A-7005-4EFB-979A-93D53301F6B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FED1C02A-69BD-4DEF-B158-B4B5C714B69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7931823C-FD26-4DCC-A27A-C890E39B448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58E683FE-CDD5-4BDA-A4FD-BF06A23FC0A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7735BF25-325A-4FB4-AF24-94FCD7078A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611708CA-D966-4C0D-86A0-4107F3893D1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ECE74395-6E3D-475A-A38A-FEE070E80A3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7ECA66E2-8201-4B30-8CBC-BA73D6EEE448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089FF22E-1B29-44B5-A657-9969512B1C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9B20484D-40AC-42FD-990B-01343055F36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A1B20A96-145A-49AA-B541-7EED27EB14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E5886D1A-45E7-4CAB-B7B6-C58CD53F604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22DFE7EF-83D5-4553-BC0C-8A6353E1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257AF811-B033-4C75-81B5-D2869D5779A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94FA9A7D-9A18-421D-91DB-02B0295583D5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4383E10C-5DAC-450F-9C54-30AF53E5507A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550B49CF-F59D-4BED-88C1-EE6CF691776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778AAC96-36CA-4B63-A30E-E1BCF28D99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6235D1AA-763F-4A1A-A35B-40275D0D73B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385754F1-F34E-44A3-B1F7-CE12BE052D1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442DA9D2-D616-40A5-8456-6110D767577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9617B9D4-4959-4844-A689-9870694261F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A7211815-7B5C-49C2-B594-06A45291C65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59C79C62-A5D7-4426-A39E-D305F41F6B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AC90CCC6-9111-42F1-9D3E-7DA8DE42396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AA941D52-3C92-42A0-96D4-0614F4F2FAE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2CC57F0D-32ED-4FDA-ACB2-C377566944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641EAADC-1E1C-4D97-AFDB-3BE3EB83D37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2BD1902E-BE06-4487-B460-E3DAA7BE4BD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ACB76F1A-A26A-4C2D-B8A9-613DF312EA8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C39981C2-5944-4B7A-B9AC-FD5D8466301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FB651C65-34D3-4450-99A7-4948AC1F5E1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9D50A5B2-7C5A-46BF-9B2E-71187AD461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F1D0C4CA-71A8-4D13-AEA6-7A0954AE3502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80A55C7A-0E0E-4D1A-8017-3B0910B3DDB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6E403E26-E488-44D1-BF08-A0A7D926B9D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5A9B665F-1C63-4B3B-90CE-1C6AC72972E6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BE87EF41-B50D-44BE-A3F8-0C435F7E09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D3299EDF-9825-4672-B7CA-544570EBBB0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0BE514AF-9BF3-452B-A48B-A36EAEA5FDB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A373F1D0-93BA-46F6-A568-988171DD2DB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FBA120C4-DABF-4B2C-9D9C-B1F7A409C29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B21CD7D3-8E1A-4611-B833-0BB366E3A50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48245D91-EBB7-4767-A65C-215DD0B048E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99187795-D806-400B-AD0C-5FEF42FB9A8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8B07C235-6C01-4390-95F2-A4E7109FD94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1CAEFC73-159A-4C92-9DBE-F45C9427FA04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016B6C68-F9AA-4A45-8CCE-06E76DD3081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D75E6F6A-C98B-4FA2-99E3-EB43A66A7FC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221F38F3-4A3F-4A42-8D6D-B13E355DDDF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53C9A781-3B27-4D8A-AF0A-237434A398F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76DAD0E3-3C12-48ED-A534-B06CD9C6FA7D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CAB2A47C-76CE-46E9-A230-00F46B1006BB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4E1A43-EDE1-4C7F-8D73-7AE937FBCB1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190A79DF-51C8-4757-9488-63E43DB258A0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39C4688C-4A11-45DD-BC9C-855160E67CD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DF0E3939-B24D-47CE-AFC8-52E4D9AC5B9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212E824E-FF15-49F9-9ED6-069E3FD1F89C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205D0E26-7BB9-4FA8-8230-11176154E681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3798AA5E-4ACA-4825-A0A7-4F58CDB3155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25D5ACF-F311-4F3A-BF66-474B5B07845E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3B75C745-A083-4F28-A42F-4D5B3AFD5F7F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3707BE19-8C45-4E0B-964E-111B09D06D89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AEDF48BE-8219-4955-B29B-F2E88456BF03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01063554-5558-4FA2-B07D-C552C92CD507}"/>
            </a:ext>
          </a:extLst>
        </xdr:cNvPr>
        <xdr:cNvSpPr>
          <a:spLocks noChangeShapeType="1"/>
        </xdr:cNvSpPr>
      </xdr:nvSpPr>
      <xdr:spPr bwMode="auto">
        <a:xfrm>
          <a:off x="5715000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4B61E6D1-B937-4C6C-81EC-73DC08C5EC1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B93374FF-51AB-46A6-B87F-B32C53E1F5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422614AB-63FC-436F-9904-A5DA253B591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D2A4EFF2-B7E8-4330-ABF2-943041772F6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CF93912B-330C-4F5E-9B41-59514245C60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8104FC3D-9797-450C-9AD6-A61FC06B0F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C39A70BE-D2F3-4C5F-8B8D-62D0E2B3C2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E7BA3D9E-ECBE-4027-AB24-6CB309F8040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D2A7EA66-797F-4178-A925-F33D302E3B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FF2ECDC-CF03-4109-B763-E0E3C3E48E0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F45A9CD3-D227-4B73-B55C-A47CEA2EB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C77148FD-8F84-4A81-8E5A-C50BC9F6BCC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5A00E4CC-26A0-4A1F-A524-C106C6E77A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F27BA371-DE2D-426D-A857-4FBB260084C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FDD3D929-C068-4505-8C4A-5572ADD6E2D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519C1CF1-3F0B-45F8-88F4-987D0313718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735B0B86-22AF-4ACE-9453-9A56A25B5E8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FD87B730-0C58-4FB2-B53B-8661F527414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F37ABE19-15B1-40D0-A6AA-B50F0DB1D0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2B03DCC1-96FC-4731-B98F-51D6851AE4A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77DFE766-7549-42B2-BAFB-5BB29E4FAB7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D8DBCD82-BAD7-4D6A-9F02-442249DDA97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13578BEE-8BF5-4CDE-A2CB-F77DAFCB386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21A08BB4-3FC8-49DA-AB27-902C577CB2C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31F9558F-899E-4538-AE3F-42A20C93900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473FAC2C-9FDC-4F76-817B-C0F41B0DBB2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D7882700-6039-4110-A6C6-BECD448130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965A1CEB-0B85-44A5-A0F5-E7FCAC9C24BB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33C559C6-5F06-4009-B145-F8F7F18A549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1CAFF82D-E281-4F4B-A118-21E2A2CBC64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E75989F-AC3B-49CB-9ACD-59266F47FB7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3F3C5658-E67A-494C-8C1F-B8CD4CAE62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98857802-8CAE-44F9-962E-CE393B724DF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02C3DBAB-4814-4EE3-B1F1-854C5AE2A29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B4CD4750-1AC8-4423-AAE9-7575EBF13AE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C5E3366B-EC6B-485E-AE7B-B38AAAAA117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20687393-133B-4C3D-9C84-08DB1562E6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D2AD6968-75F7-46CA-BAD1-6A5D96757A7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E1597B98-A44C-4067-B6CE-6B8920B739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DBEADBDC-6909-426C-82B6-8BA623AC21D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24448DD8-50A5-4081-98FF-1B65B3B5DDE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F5678C47-896A-4885-B720-A87E4909E63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828FD6AC-86A7-4E3B-9802-09BA9F6321A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B0D1F82D-75E9-4704-9AF7-F31BCB4C37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D91440F9-3B1E-4DEF-AFFF-E0A49CE3C2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71BA4EF5-B7D4-40ED-A5AA-C236557310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6F0922BE-20A8-4B33-81E4-78F6700D3BA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66214625-967F-4172-836E-98931A62A2F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3E6BDB5E-E74B-4C1E-8382-28FC1F6AF89C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392E80F7-1F24-43AE-A88C-34F8A571C728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E5BB5905-AD70-4492-8AB8-4F36268335C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83081AF2-7E24-4CC0-BB3F-2C38EC9B304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D3DF8792-4467-4812-98A5-5515638F79B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A8FECD6A-1286-4B1C-9332-727AF30DD5C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20EBD347-2795-4C47-81A8-DF48A8BB47F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3387C3D2-8248-4D6F-81E8-8AE4E384771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94AEB7B7-400B-4227-8686-ECC7AE163C75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01D431D5-D322-4003-BBEF-1D0110E5341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29C0AC09-3D6A-404F-A655-238496EC584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35C5989E-E5E1-4129-B969-43E61DFD34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610BE5DA-5CF4-4C98-B301-3A844877669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2908DC9E-2042-445B-A371-A4B330557D7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112565-A9C7-4611-AB94-2247E9176F5E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F4FE81E5-6377-40E7-BFD7-226A9F93D7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3DE538CE-194D-4F28-9412-961DA4F7D68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4744C562-867F-46A7-919F-5425B402943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9953FD4F-A71D-4F32-BB60-AC1AB8A8CED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22FA352E-2141-4C5D-BF5D-3F0C3F6BC0F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39B2E5D3-0F21-437E-BD6F-2B9FF6AE9227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36E067C3-5289-4F39-8521-D868B29B7224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2D224158-5EAC-45EA-89AC-AE2F6BFDBEDF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4BF7F68A-5BF2-4688-A245-6F92AE3653C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0E956D42-1AE0-4302-8F3C-52EAC11CB74A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BD0AEAA9-B72E-4317-BEF6-8D7E974DD4B1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D7EF4F65-C4B5-4FBC-8270-F775639886B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02C3DECA-1BF2-4310-B170-1F21F55B8D5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26378485-FC1D-47C2-9989-07D915BFCA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CAF1918D-B476-4233-A7E7-1096940180B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DDC9F650-DDE5-4E2B-9B88-7B3A57B8DA86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DA634E6F-12C3-4F5C-9608-0223FA4AC560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399F7D8E-80BE-458E-AA4A-BDAB84036BE9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55FC8F66-ABB9-4D55-AA2A-F5B6F6EDA312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C7A813E1-AAF1-4C56-97E2-0717B40300ED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A62DD5E6-747F-4357-AC89-A88515FD2993}"/>
            </a:ext>
          </a:extLst>
        </xdr:cNvPr>
        <xdr:cNvSpPr>
          <a:spLocks noChangeShapeType="1"/>
        </xdr:cNvSpPr>
      </xdr:nvSpPr>
      <xdr:spPr bwMode="auto">
        <a:xfrm>
          <a:off x="5715000" y="25679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8441F580-5EA9-4076-B25C-C64C670F3AE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018F772C-E5F6-424C-A58E-9A75A3A3BBD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1C6DBF96-D80D-4CBD-A4D0-5000EECD22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F3DBE6DE-668B-4AB2-9161-1280247911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ACE960EB-3C54-4B5F-8E6D-8A777D2C619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05C14518-8071-477A-B177-92BA5DBA70E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539BE4EE-231A-4C66-B127-437FA63C436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8658CFF2-2F82-4249-9441-C9AF5CB8783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04E469FF-627E-49C4-9DD8-4B79FE02F9F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123EC8FA-2FDA-4A0C-B16F-00C6CF40F9E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521DF19B-252F-40B8-AA2F-EC02854937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AFE9EC80-1EF6-4CC2-AE1F-9F91CC7B754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2C92E5FA-C04C-4AA6-868F-F6B03B0D14C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44DEA9B4-592F-4B5D-B09A-594A5FA5858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58656E1E-4D03-410E-955B-4A5A971FF0E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2E17A3F5-8FD5-4CD0-AC0C-FC2491946B8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A3976568-EC39-43B4-8172-8275C8E6981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E6E0D1DF-3376-448B-8804-A8C3EE1F95B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3EDEDDC6-6256-42CB-A8DA-895D836F0DA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BB1E495-9A30-4AAB-A86A-3FB991A4584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46D3FAD0-0BF7-46CE-BD60-7F12C1A3F5A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F55D265F-F4A4-4CB8-8F93-95F3C1A9937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73D60D87-E373-4B77-A1B3-414D69F395B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DAE1FF97-DE02-4A07-BB2E-BC13DB17C5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D510653D-8140-4B5C-8D03-2A4BEBC977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CCA5D077-6288-4C41-AE8A-FF453677F3A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6553DDC2-0C69-4C5E-A24B-3638C2D571B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17FC39EA-2454-4842-A7BE-40048F23DFF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E95FB88C-E3CD-45CC-A452-793F65758DE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9EE28B-D882-4CEB-AA14-0CDDC25CC62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2AF875B3-4DAC-403B-A8D2-40F4F1EFE03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503462CA-80B8-4BF9-B130-8853E1236C3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F89AEBB4-5C59-4108-BF73-4E9FB85AF2D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4C813CB5-DA7D-4DA2-A9B0-D073B22C10E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E732DD4B-19AC-483B-8FA7-3C4B278CF5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EC40441F-EDF2-4B6B-8BEF-54FBC95B0EA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DE42CBD0-2C8E-4E2D-80C3-9DA6096E797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C92F5CD0-CDC9-4DCE-931D-B178027B794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43778DF4-CBAF-4F29-A721-F637E2D919E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B9043516-1D76-43CF-9E3B-30D830C9FCE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9FF5E0E3-FA94-460E-847E-BB51DC18324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7A8BCC89-F670-413E-861D-4E02AC82628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F928B218-FD51-48B5-8F21-47406E04291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7F5098B9-6993-406E-965A-214493BFF01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30058ADD-0219-4D42-8960-C07A1923F52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909F2185-8710-417F-B95E-B8CF734C0E5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6D256924-D829-4DAF-8EFB-A2FC9BC4B64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6ABA238F-841D-4674-8B3D-599006AB183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38C51DF2-86A8-40B9-89A1-5E9D9BAEAD55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65687642-BACA-455F-B443-77B3C8804D0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50D01D15-2FCA-4916-8CFB-B5431336CE6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B162E21-37E9-4EC8-8950-093F147B88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BE1376B8-A6B1-4659-846C-96CB93A61887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61DCA54C-591C-4A1F-8C9D-9135974AFB7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4077C081-4096-4B70-A3EB-8F442981426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BF4A92A4-71CF-4AA7-9EC2-A044A098FCC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92C1533D-FD5B-4E1B-BE85-B440774EA3DE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8ABF6B41-F504-45ED-BA8C-980C81A7BB2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F4A409AB-6483-42BA-BF03-2A7D06A0AE9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53E6AFBB-CA96-4582-A619-82F4D80374ED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136B1AA8-63E7-4489-AC82-8F2233DFB7A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753B01E3-A5C7-44B6-9D2A-4F81C08BB776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E6E61C3E-3B7C-4AE3-AAFF-83B3A2116E6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0250AB5B-A287-4A00-906F-D29F50C303F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7F75DE72-6400-4820-B65C-A5A38600034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70C73D6D-6AA0-47A2-8EC5-EF6657DE1ED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31BAF749-696F-4794-B174-4AFDB1F4F992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BF131252-20AD-4BD7-AC9D-DE03702E3B1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CEC1691F-D152-4093-B198-39ADE982855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BF322FBF-424C-4B0C-A40E-2F1D664521CA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20EEF347-64EA-4FCA-816C-4BC46D3BC15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03560401-AF5F-47EE-A040-18C9C6F136E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D65B4663-D363-4251-9EAC-FDAC26FD26A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5F683788-CA25-458F-9CF5-16A13F00C091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6511D72-AAB8-4293-83E4-60DA823A8C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F4EE441-4036-478E-85FD-E49FFD11A2D3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C3696585-6DDB-4454-94A4-9D3C2D9507CB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5075F149-9209-4AD1-B8AB-D1FA5D9262F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6BEAF51F-EE4F-4A38-B1A7-394C52C896B9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F5E5DDB2-783F-4AA8-8625-0C871F52F958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35F2A62-4612-419F-B7D6-DC673DB1D220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F7A60A8B-C22A-42F2-996B-571B1A5B045F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23D4189A-E315-4D6F-A878-C49AB2CCEBDC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E08FC34C-77BA-4B14-9620-9F7058539164}"/>
            </a:ext>
          </a:extLst>
        </xdr:cNvPr>
        <xdr:cNvSpPr>
          <a:spLocks noChangeShapeType="1"/>
        </xdr:cNvSpPr>
      </xdr:nvSpPr>
      <xdr:spPr bwMode="auto">
        <a:xfrm>
          <a:off x="5715000" y="26327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6130F8B4-5594-4008-A36C-B91F25F7CDA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892B35DC-886B-4369-8820-D2E9B28BEAC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C282DBB-8473-4839-B254-16DEBBBCCFA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79036988-9162-4080-9411-2A1BD22A55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301A344E-89B3-4BAD-87D6-D288B612B75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11267B97-CBFE-4A84-AB8C-E12136A9078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C843AA5C-17AE-455B-9F75-F89EA42ECA5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986DCADD-012E-4214-969E-42578285148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4B9CEFB0-845C-4F42-92AA-8EA54CEB3CE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5AD9C8FF-CD61-424E-837F-CBA33FC10AB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849B8B1B-5253-40A6-B687-87904C6F29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2E39BB41-D09C-4EEA-BCC5-1CBE7C577A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00423672-5CB7-4EA4-9BBB-765A31EA4F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A1D05462-2CC0-4D12-97AD-99536FC618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9E335739-668F-4841-8234-9BE40674BB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737AC3D8-91A7-4BB6-BAAD-B2E8A2C5EEF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ED095DBC-6226-4171-A1FE-C4EB65F95A6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1C6A0D59-7377-49DF-8BF9-7C9AF762DD4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DDEB481-E99C-49CC-B41D-9275FF57706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48FAB8AE-77C3-43DE-B40D-48BD90BCF77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3959A7F0-2103-45FA-BA72-F095CCC85FB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78899C2E-56A7-4F5C-862B-2ECCE940BC2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B42DDA6D-3887-4D44-BE5D-AB51698AD9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7006AED4-241A-405C-A58F-1765B9947CE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636BE802-EC02-4EB8-8759-A04AF87DC1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6213137-3765-43A5-98DA-E41FE16F5D4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E8EC150-35C8-419D-B4F6-FCF544ADDC9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C7347-FBD3-44B3-A7E0-FB2A2498DDB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0BA4C3C7-265B-450B-AF42-A610D2C5E9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83393339-D5E1-4C2C-9531-41206A9FE1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D5D5EAEE-1048-4152-AAE8-54C48DE21B1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0F181974-9D0D-4654-828A-558F18B8237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7B15CC6E-5A59-4A19-849B-73FAB3BC268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AD614CCA-7EFB-403F-B505-41A673F1211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1379BE41-42BF-415E-8DA7-E04451B2975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8D35EBDE-BB90-40E6-B6AE-981528EBC5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3C713AE7-A9C7-44F1-B256-128A9C2CCE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57D04EBE-F204-4300-B935-2EE909AA902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6A7545EE-6CC1-41D8-8DC9-8A3E27C9263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AC8780A3-0058-4E93-86C8-4FA2548CFBB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BF02F5A4-3D66-4D88-97A1-F383230C55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BF1542F6-E8D6-489B-A1E4-F65ECDC16D1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92746EC5-0252-4F0A-91BB-E0F17708C94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C0757B14-8441-4E44-B8A3-7DC21057B2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9211F40E-4E41-4B4D-83A5-4E3252A711C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2A1FCC56-9ADD-4CCE-83C2-75433BCD9B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6C1913D3-F595-41E7-A73B-F65F3242177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73FEC84-B578-4F45-BFC8-8DCD98C7F20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C342D346-60B9-44B2-B04E-C6E4D53B596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35B2B051-4743-4CD6-8EB1-2184F9FE4A6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164B629D-9059-46DB-B2CB-FBCD287704D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73073CE0-FDD6-4AAA-9AC9-0220673330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7F339B27-0F1E-4325-8F6D-492D79EA50E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00337CF2-F707-4115-8518-ECCB2375047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04262737-8C41-417F-9C92-3CA3EC6841B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045A611A-DF9A-4C38-83B3-C196F457B36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8F5881AF-0DA0-4C14-A029-15CE81F9724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5EE5FBD-FBD5-4C42-AF11-B05D5D0CB57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9A09AF60-C171-4DF4-8D2E-4350FB0B4A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BE6F9840-689A-484C-A0D6-2703E513B41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FA4332F1-67E9-4352-9F30-E7798722A75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FE25DBA9-A0FB-4849-A72D-7E2169A080B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21254904-68EA-4C59-BA0F-56C9602C5E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FA45947D-98C0-43FC-A1EF-EA6F42732F2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3BFD7321-B6C7-4F57-A877-BD96EBD0B0C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00B1E709-F1C2-4736-B8FC-339784D187DA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2DFC1226-6C0F-43DC-9499-4A614C1F1CA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D3BBDD67-6B40-4AC9-A86D-33D3231C335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46BBFB64-FE7F-4059-8ED9-19D540FE2ED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BB997F4F-17FD-4895-9FA7-AD8AD052C2B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C708979D-7A23-4292-9234-D17173DE49B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C76A91F0-A654-49E1-B242-CC98FE840B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CB84C03A-FB61-4CDC-BE14-8E2CBD71310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1C30AD7D-F96E-467A-8263-3D9AA2EFD6D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BF0E5345-4FD1-4504-8377-A27FB5A2E2D2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9E9CB93E-645B-4AD4-8E99-3CA18D58A6D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A3963401-EAD5-4F32-BADB-84DA7597D06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8AE66E6-B591-46F5-8AD0-DBB950B252CD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C9D77E3-EA42-4DDC-BAF4-BC3B49DC99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EA0698DE-9D9C-4075-8AC5-64E38767E40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F525BFF3-8206-4800-B419-FAA8FC273657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9170BCB3-6747-4DA3-82A2-1AEDD6BE678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8E027931-6C75-488B-A0A5-C05B5E9925F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7FDE5006-4990-4635-A095-CC36AF03EDA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B7FB5DB2-BDCA-4DD2-9673-A95F6D21A2F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2068CCD5-0DC0-482A-9743-0D3A461862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23A27909-EB3B-444D-A9E6-E8DCAF01D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A221CE30-7910-4EAF-94B2-52D34D1C184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C1E4C127-1D76-4E37-92BE-14560EE58C9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51F75318-2911-4F9B-8E3D-058A0BB85E6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E9CE1634-B29E-469A-873A-2295568EC5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3D5CCE3-41C6-4785-973A-9B627121054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E2A43DB8-657F-4717-99F1-7B51D211D6A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14BD30C-B438-4C3D-A629-CB81C5D2AAE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515BDA99-C23D-4220-BDA0-C9835B7CB49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551E3943-E5F3-4EA7-B021-B70D29919FF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D3B837BC-3D04-4449-BD99-BBF179BEFDB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2F9FF128-27C4-4E2E-803C-0332A3FE0A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AFD77B25-FAFC-448C-8923-924D7AEE870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8E485A29-7077-4255-B3C8-C6D3A0417EC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94952429-B077-442C-8DE3-623818DCD54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2282E184-1822-4C42-ADF4-3C7074A0A6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39A809B0-1CD2-49DC-870A-ADC1D49AD99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7A6055C9-1C70-4722-B4A8-107A4A1B83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676D31BA-291F-4B61-856F-C108F7624EC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CBCC77EC-ACA8-48E0-9E14-3C5A193FB06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B9A6AD13-EB18-49F4-8413-AD003945D17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C32ACF77-40D9-4330-ADAC-6D49A6C983C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6C4A7393-315D-4DC5-983F-637D460F63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4C928EFD-AFCD-4D92-B6B6-5EEE01A9CCD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523A6AFB-4BFD-4D65-81AF-97D9A2959C8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CAC30F5D-F71B-448D-AD45-582B2F58C3A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B6CAD91C-EEC9-4641-8724-DE85FD2B5E7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F5E2743D-D012-475A-BFA7-8935AE5AE9A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96B8999-95EC-4EA6-8942-D8DA64AF6ED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00CBC772-9DF6-47D1-9E2D-5A621BAF15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83238A1E-9460-4A07-93FB-6CFF3750702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2EAE3A13-860F-4412-9F40-BD87E0F5171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0CAE4857-1036-4E31-B7CA-461D78FA5D3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A649A4AA-E32D-4B91-AAF3-9BEB74D4B7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330F0179-A1EF-49C8-B86D-AE1F776EC63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B70136AF-B59D-4520-91D6-C361D3003B1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63CB6BF8-6132-482C-B9A8-C6601CBD84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BA9385B5-4EED-4FDC-A5DE-5DE72E7D367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B3DDB2BB-A7CC-4DB5-899E-0D62A0634E5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269F1C90-1D3B-4EFB-B472-B0703C7ACF5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8374CE8C-E551-4BCB-938A-0D38148EDD7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C05D896E-E0E8-448E-A65F-64A3FF8F51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DEE8160-1B86-4084-9E32-B40CCBFA26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C5615F16-2B70-4CF7-9DD3-48D1CEA4ABC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C9B53798-F833-48D7-B46E-8DB7035A7A5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B87FA941-C3EC-440E-B816-0CB78CA25E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9670FD46-1634-4E35-9A9A-09578845FD7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6B9BCF29-8FB1-4B5F-9F4F-549756EEA9A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A9BA6F5A-3765-4988-8197-3EBC5E3DE33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D114DF0D-F4C4-4284-97A3-E7712D734F0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CABEE20C-AE80-44A1-8D5B-983DE46B276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F184E093-7612-4726-A05B-2915A13FB9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9DE1EF0B-A5BF-4555-ADC5-D1FE64152AC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E189412F-C5AA-43BE-9BBC-D85A2EADF7D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7167D19D-5296-4058-A864-33A0B154DE4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3FF25745-5062-4291-AD39-9CF092F7915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0FCE8B47-ADDB-4AC3-9F8D-EE2B108BF26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7E54BD2E-72DD-4B29-AB17-1881BEE742F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B7355F4E-A234-4380-BF11-C5AB3AAE8C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7B79DAF2-9758-4578-8D4E-D97F2069D64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0CBB57FA-DD6A-44C3-8C17-216356F0410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0B426BE9-DA7F-402D-98E4-DD001FF780B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4F348B4D-4D00-4449-8695-58D9254E230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2D019653-FC3A-499D-9F9D-C9D1F13782DE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16E95754-DAB3-4F5E-AB73-569B99649F5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16586C0A-661F-4E9C-A146-E494A7C7B73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F13768F1-512F-48A8-B0B4-C0830DC9ECB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B84E28FD-AEB7-4987-BD98-D8160B89502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7780595A-305F-41AE-AB53-699E197254D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6E7F091C-BD98-46C2-A98C-C687A13A7B9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314CCBD7-0D5F-414D-8C2D-9D462FBF0A2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3DC87293-57F0-4ADE-92FE-4D8F991ABB0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6E3B33B-EFAF-47E7-87BF-9DAA2FE5FE24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DED45F6E-E1BC-4E74-9ABA-474C0939A3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5E0E1E2A-9F7E-48DC-856B-E99BA022EB2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EF6AAF5D-7E92-49F9-9809-667BA4837E4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939E7DB3-7537-4E56-9D20-138DF80FEC2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1D22A64F-7191-4D6E-B115-9194E6389E53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AAAD51AB-74AB-4559-8A0F-2B99888B52D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4DD284C9-D1B3-4E91-84D1-5A8DE5A8B93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44534791-6CC9-44B7-A9CC-B31EABB1E01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CC8DB7E5-7288-443C-B8FC-1B191D738CE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DA96A724-D1E5-4C73-8316-232589BB7E1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4274B94C-FFDC-4669-874B-5100903E3D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158D118A-F83F-4480-ABB8-F4AED9542B3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6B02C8A0-6C7F-4A55-A76E-684DD6C0A7D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C53796E2-74F6-4A0E-84FA-7FC1814BEE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823361EE-B36F-486F-B811-077A1C7EE8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BE479D0C-E60F-4DD8-8C60-B972F77D9F1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FD5EA1F6-FE8B-4D89-8DAC-F6D471443F7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6D1B65A7-8E60-42C1-A185-877F8AE2B48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F0EAE102-5AAF-4FD1-9AC2-217B2CFA4EE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F01910F2-E8CD-4135-962B-29E81EFBDE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3B6164C3-DE05-441A-BDAB-2F35FDC3CD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55E9A18D-8956-45F3-89B4-4BF361024CA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023F96B8-F02E-4F47-83A6-E051DB61D73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3D5C0BC6-AD21-44FA-8DEE-ED6B8E04719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5C138AA6-1650-4A24-A9A1-4DE6439A783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91A604B2-3881-4894-8703-796B5C99D57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96CB5EE9-DC48-4F13-B82B-1093C3DB3B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3CB11DC8-5204-4B1C-8AB9-63635C239D8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7C02A8E7-997B-4CB9-9451-8ED82095522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F42B35A2-C64B-43F3-A27E-785F1774A0D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8190837E-DE73-4EDF-9B78-2A078788F37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31D12CBE-AAC6-46A4-9506-D5B916210B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5D7E1DA4-F551-44F9-AA18-4C8E66574CE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172AB3F3-EA1E-40A6-8664-8594BBDEC1B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A33A0C5-7080-464F-A6B1-963C5D469E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22036B3D-B690-48B5-A40A-AE6F119C0BD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0867F390-9626-41B3-ABF4-4E6312F94EB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10CC98F8-A43E-4BEA-83F8-97619748CD9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4CBCD41C-E835-42D2-B061-ABB07B79B36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8B7A7DBC-2834-4DAD-B51F-7D172261D4F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A677C235-F867-42F8-ADB4-102ADB7507C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0B17EF22-4DAF-40F8-9040-96D0CB53D6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66836B43-B233-4302-9D90-BDEB6CBF07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853F8778-9CC1-41B2-8B84-F041733B9B4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4A96D5F7-A961-4AF9-B32E-ECD2B2E6E38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B56C1877-08A8-425A-A021-E01234999C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14FAE1A1-4A3C-4A33-A775-984A4D6C2D3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F4748411-626D-48A5-8E58-F462E905495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1BDC7804-F485-422D-88BB-7F62BFD46B7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162BF7C-D9D2-45C0-BEAE-926DBB8AC3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575B79B-9CB7-4B68-86DE-7A39516EE85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8852F3A-4113-43C9-BD6C-46B1168E4B2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002A7885-8E55-4745-89DE-364B7743D48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1495141A-68EA-47DD-9912-2A3ABD3F963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08616257-C4E1-47C4-9C56-9B966FA82EE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DC9B01F4-E44F-4CD6-B6A4-6E72E600671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3036993E-8728-49D7-9500-BB168336BC7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76195BFD-B6B5-4530-A12E-FD48E75A447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13E66743-F065-4CC2-882E-E41300FFEB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8A0DDFF4-2827-47A0-8C4E-EA7C9350FB7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431B3312-6BC5-4CED-9084-3621DDAF1E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B9FDC8BC-F531-451F-9D96-E5D15A9A54B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5E001A74-5905-47F4-86E3-5EA9E18DA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4C81DB7-0629-427E-9847-C8B062716A6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FFDD80F3-C968-42FD-A770-1F47389C1BDD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6B3EA8DD-658D-4858-8DF9-37050ED142F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5BEBF1D0-1D2E-40F1-AAB3-7A2092EBD70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9C83DA54-27A3-44CF-ABB0-D1BE439ABA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22FBB456-F744-4F14-B1E6-B28B26BC5A1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3D6129E0-3A05-46A7-836B-996B21B02C2E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6A806376-5BA8-4F95-BFA6-15D596574FA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E09FCB84-DFBC-4B26-B11B-891210B4F1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DCF9DA22-39CE-460D-AFB9-70905DFF273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C4559170-0F67-46C7-96AF-3D7CE4EE56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BC1C0282-E177-417D-B49D-893E43B3616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2A61D5D5-FBB8-4040-8FD6-F9B54CCE453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E44CA208-CDF5-41E6-961F-DB72AA11A5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52C8410F-1B18-4EF8-9740-87295CF824E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52055482-E0D3-4DCF-A0EA-1944F07C68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2AAD386B-E8E6-4E00-AF05-13157F03A0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B1EE09BD-E0CB-4D6E-8AFF-29A745319D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A8FA1EA7-BABA-461D-AC25-738FCD3FD1C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85D54226-72CB-4DA0-B748-0A14B1AABB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EC92D30F-E00B-4193-9143-AF95128065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CEE2AAC1-5555-4209-A133-B46DAEEFD2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D877A882-E76F-4FC5-9555-36BEF55C21F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ECA1159E-6121-400E-834B-CF645F7AF11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7242C815-FECB-41A6-939B-95873633F2BA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F3A1F95B-FE3E-4DD2-8D4D-1763B3E5FEE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D5980F25-06CA-42DC-A1ED-10686D93BB64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0E5125CD-6C8F-4F0A-84E9-8F337EF9A9B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C1CAEF9F-E450-4D45-A434-2D93C8B59F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052867D2-5B24-4C88-A08A-27ADF5EDFBA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52B84B48-DD60-4BA2-96C1-A7092F78433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98AD70-CFB0-4B11-A728-AB1500FD3CA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430BD5DB-F624-4C9A-B0FC-9069BEE7CDE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936838B3-08D2-4D25-B11F-44D89B5BAFB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A201D8C6-3D7F-4BAA-8BCA-386BB3D987C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B1422211-945D-4184-8894-41AD41C75D7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20E7CD75-A5B6-4AD0-95A2-5B16F9AF177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5999E96E-EEB1-4771-A7DE-9285009138F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B90C3DE8-D426-40A2-B1FC-D80A6A7988F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E5E1CE76-176C-4DD7-A671-8B84C49ECF0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4E271E31-81E0-4716-885C-CFF45FAE6E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F5B68220-D53E-4C63-B62C-18CD43D4982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0380C4BC-0383-4447-8DE3-7A77CB3AAA2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5CB26577-8E4B-4DB5-8DBA-DFAA91326F6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A39DDDAE-F86C-4FBD-B676-2064445D4BD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E499BB45-548D-46E2-AECF-D93540A1678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60EA576D-CC4A-403D-BBC9-C7AD8703D4E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A97A5F81-655D-4B24-A848-8D59A83882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81493941-70DA-467A-A294-4F377A585E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0D0E57FF-8CD8-4C6B-944F-F37F465831A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5BCC32-6351-4FE0-8C98-7362FEF3CF4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35BEB682-1747-4F46-B5DA-9AE643A7FB2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64DCF39B-E4E7-4E79-8A84-47164E94838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5CFABDB1-786F-4801-9A0E-5760BA09B41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B3872FA6-A567-46B9-8722-D859388C234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F1361D9D-910B-49D4-AB32-ABC01810241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314E0CFF-0E6B-4551-A537-5E9B1EDB60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7A99E9B7-EA7F-4562-819B-F0AB57B915E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B4296132-FBE7-4293-BAF4-F8F7D6A1E3D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9F56622F-4C01-4C05-B4B5-3016644AFCB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1A378D8-A8B9-4E02-B959-4414DB0426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CF9515D5-AF15-4809-91D4-5ABD8C7349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61552F66-CBB6-4900-AA67-5F688FE655C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DDBC6D40-FD2C-4B3B-A185-ECD041F9C26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24DF78DF-C15B-44AD-8A81-019D23DC2FF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721021F8-3ADF-4509-B04B-FACB3B9AE89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EFB59B7B-41F0-43A9-82C3-DDEF909104F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DAF11CB0-3F4D-4469-914B-1F711357330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61DCE905-7876-429C-BCDF-B885BEBA3F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4AC9909F-D340-463C-9B49-0B6DA08EC1F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08FA7865-976B-4E46-B80A-01EA2D498F1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7ABDE52-7192-40D4-8C19-CF826BB8D7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FA2C7ECA-B51A-4940-B747-D0B2E57B625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63537744-3CDA-41A8-9F5C-6B488E81D2D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55A552A1-621A-4697-9A96-E1BBD4B3D9B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0449A21E-CDE3-40B8-AC75-98600B0E1A1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6D3F864B-D14F-4E30-AF8E-C78CABF73C0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C079BE74-0736-4D3E-84DF-0BF49D5A546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091166AF-A114-4D81-8973-216C19E224E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04DC9B38-7B35-4E1B-81B3-7F319330E8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9192F5EB-1AE2-46DF-A339-8F4094712B7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52050EF-5122-4D62-B51C-1713E6F0A33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AD56F0B1-2EFF-4A64-9BBE-D1C5EE7DC13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07781611-9F6A-46C8-9265-3177BE296EF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95C5C58D-A8AB-44D8-87C9-BB9ADCE8186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731A3261-3920-4A40-BBC5-8773555698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4F049923-5FDC-41C1-9061-A7259A96BCB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71B35E49-698E-4D48-86E7-F157D6B5F7F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05959725-4B73-44DB-8B3F-5D77C4C0413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D541BD68-174A-4E14-9B04-50382D0908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15509AD4-EA69-4FF8-906E-E06856517071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17CFBE5D-F952-4864-AFD2-8498F47E5FB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E2EF03D6-22E8-4E99-B662-F8B5A3B7D55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1CE78D66-3816-4B2C-9EFE-EB60160CF83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402ACF28-7C2C-4950-AA75-74385685FC0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ED1D61D3-8D15-40C6-A3C4-182A832A297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6221C3EA-D41A-4BB8-9519-A044F0F4835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1F778D77-2FAE-4E39-906E-0D765C67AA7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CBDC1A37-DA75-40A4-A300-9468E7EF4F0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78109C59-A7C2-4FE1-9653-BF93E0E605FE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3444E229-6FCF-44F7-8B75-1C4B03BB4EE4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9CFCFDFD-CCCA-462E-A929-9C8048E0194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596A63-66E6-4303-BF98-D902BA885E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7823F3B1-1981-47B4-A53A-CE544DAED15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70BBE415-C71E-40F9-BE37-9E70D663FF0B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FF401ADB-9CCA-4615-81D5-4A6C6A6474A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4F293BF6-D307-4460-AA01-56A9700037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BAF550FE-2731-4897-A108-92C7E2C547C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7BD2D811-9782-4E02-9EA6-4180C8C9DD7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D54022F-EC27-41F1-91B9-356715CB2EB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0B402903-A959-4DBC-B4A2-C0A9E18D9FF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2CB3A6A4-0FBB-4792-A678-2D1CC78AB6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48C163D4-05CD-43D5-838E-C0A6F8E52DC2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6B96FFD5-EA30-42A4-AC8D-C2D54B16072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90A61681-4CA4-4777-954C-ED5D0C113A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A9447AB9-DA8E-40A2-99AC-425A1796A6D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71A41D54-5173-4F2D-8EA0-3E778A2EB27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2B35A349-1BFB-4DD9-910A-77CA9860BFF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BDDC56DA-DE3F-43D2-A8BA-C309125F5C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143D1BE4-43C7-4C6D-92DD-4B8283EE02C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177242B8-20F8-4F27-B632-57AB49760F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80EDAD0E-6B6C-401F-AF13-AD2901CE74A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DB3573F1-BFCD-4525-BFFE-4C256241AC3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399BC85D-1A65-4A21-9A82-C06526FF7DE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DB13F7FB-E9AD-4D0B-9FE9-F47FE13088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F18732F9-FDBF-4A0F-B056-E5B9EE5628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BD0C249A-4174-4411-B3AB-6D3BED48E6C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222626F5-A7C4-4DD1-9BBC-F9046B6CFB8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AFD8435B-5C85-40A9-A706-CE956A09DE1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D6FCF671-80BC-41F6-9BE2-99A6F688259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FB3E40BA-F337-4DA3-AE7F-4CD3E0DFEF3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0FD2B040-4974-4B60-BC65-5CD4FB95152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9904CBE5-1290-4F4B-A134-A951EAB4778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F3D39D4D-7658-4777-8DDB-5A65F70F99E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8778B8F9-D163-4B53-93E7-4FBE8A407FB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653EA816-3BF8-44AC-83D0-41EDC308A7B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667C3932-F310-4C36-929C-8E500EEB96E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352AD18A-4DAA-4298-84C6-147D1E9C0C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90662779-FE7F-4264-B061-A2386952356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066DFF94-1A18-4F14-A1AD-B5748B94694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61AB3B3E-DDD8-40B8-8805-ED80E0BBBD0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CB8F4923-CED4-436D-AD6D-0961128EE7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C37DE947-4D0C-491B-AE15-EC5A08A8BCB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42A9D33B-2A37-4730-BEB4-47C65A49B8D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9021F371-7775-4338-9C2C-DAE463667C9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69E3251E-7F01-4FCE-8F47-8BB96E7BDB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F54DEC8E-791B-4DED-90F9-0DF450A3741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35038371-A026-4238-A404-8C5F4221206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86D248B5-A371-4C87-9DDC-8C868955220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43CB94B-7C1C-4C37-8286-16806AF096D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E00C94D7-0BDB-4999-9896-B91DB88559E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774DD489-EB2D-4630-B0E3-DD4576DBDA1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FDC4B2FD-0023-4489-AE6A-D1BA6395274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A797C210-AF0A-46F6-AE82-BC92A218AD6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7B578EE0-4FF6-42FC-A858-47990995EC0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DAA03DC2-42EF-48B0-9312-B5102686E38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C1C6CBAA-EE78-4C84-A5EA-DCB6B61877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B2A7970-7B1D-4B61-9993-0A411567ADA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181D8E0E-C696-4B40-BE82-A92F982089C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BD960E3-C90C-4E45-BD8E-35312D0FC2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AF6B93B1-F238-45D1-8209-5F74C25F9F8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3E16D2D8-B24A-4F67-A7BC-026BF4662A3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D9D169EC-9E5A-4D4B-987B-DCA0D2BEA2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A6A706E8-A2EB-419C-AD21-4A2E4FF8037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73052491-0753-454D-89CD-DD060C0545D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6BD5C96C-A3CF-4E66-935D-73ADAFEC009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6A0AFAEA-6C8E-4CC1-9F9E-C493DF32C5D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B32A2A0B-A334-4033-89E2-E8469529BB2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B5B96D23-0940-4F06-A655-6A489D148DF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C58EB5E-44F5-4EE7-90CA-73D5492B9FA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8" name="Line 1694">
          <a:extLst>
            <a:ext uri="{FF2B5EF4-FFF2-40B4-BE49-F238E27FC236}">
              <a16:creationId xmlns:a16="http://schemas.microsoft.com/office/drawing/2014/main" id="{72578EAF-9A99-495A-B412-ED0C0FA47DF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19" name="Line 1695">
          <a:extLst>
            <a:ext uri="{FF2B5EF4-FFF2-40B4-BE49-F238E27FC236}">
              <a16:creationId xmlns:a16="http://schemas.microsoft.com/office/drawing/2014/main" id="{02A78AC7-89A6-4AD1-9EF7-B8BE4EE6169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0" name="Line 1696">
          <a:extLst>
            <a:ext uri="{FF2B5EF4-FFF2-40B4-BE49-F238E27FC236}">
              <a16:creationId xmlns:a16="http://schemas.microsoft.com/office/drawing/2014/main" id="{051E1EE6-99F3-4EA0-803C-C686F55463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1" name="Line 1697">
          <a:extLst>
            <a:ext uri="{FF2B5EF4-FFF2-40B4-BE49-F238E27FC236}">
              <a16:creationId xmlns:a16="http://schemas.microsoft.com/office/drawing/2014/main" id="{BFD4466A-B1C0-42C0-AECE-6EF746BDA32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2" name="Line 1698">
          <a:extLst>
            <a:ext uri="{FF2B5EF4-FFF2-40B4-BE49-F238E27FC236}">
              <a16:creationId xmlns:a16="http://schemas.microsoft.com/office/drawing/2014/main" id="{8F76276F-0004-4536-B805-812455629FF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3" name="Line 1699">
          <a:extLst>
            <a:ext uri="{FF2B5EF4-FFF2-40B4-BE49-F238E27FC236}">
              <a16:creationId xmlns:a16="http://schemas.microsoft.com/office/drawing/2014/main" id="{3DC1EF5C-E017-4E9C-9215-21AB5832401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4" name="Line 1700">
          <a:extLst>
            <a:ext uri="{FF2B5EF4-FFF2-40B4-BE49-F238E27FC236}">
              <a16:creationId xmlns:a16="http://schemas.microsoft.com/office/drawing/2014/main" id="{79CAD223-3D2A-4408-918B-9449FDF0463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5" name="Line 1701">
          <a:extLst>
            <a:ext uri="{FF2B5EF4-FFF2-40B4-BE49-F238E27FC236}">
              <a16:creationId xmlns:a16="http://schemas.microsoft.com/office/drawing/2014/main" id="{5A0E53E4-EA15-471A-B126-9C24DD1A80C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6" name="Line 1702">
          <a:extLst>
            <a:ext uri="{FF2B5EF4-FFF2-40B4-BE49-F238E27FC236}">
              <a16:creationId xmlns:a16="http://schemas.microsoft.com/office/drawing/2014/main" id="{2AFEDD88-4104-4690-B6D1-F84F81BE408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7" name="Line 1703">
          <a:extLst>
            <a:ext uri="{FF2B5EF4-FFF2-40B4-BE49-F238E27FC236}">
              <a16:creationId xmlns:a16="http://schemas.microsoft.com/office/drawing/2014/main" id="{C1273E1B-DA0E-432A-AFF2-6EA02F1ACE0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8" name="Line 1704">
          <a:extLst>
            <a:ext uri="{FF2B5EF4-FFF2-40B4-BE49-F238E27FC236}">
              <a16:creationId xmlns:a16="http://schemas.microsoft.com/office/drawing/2014/main" id="{7EE579BC-AECB-4C1A-8E9E-22FA33ABA10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29" name="Line 1705">
          <a:extLst>
            <a:ext uri="{FF2B5EF4-FFF2-40B4-BE49-F238E27FC236}">
              <a16:creationId xmlns:a16="http://schemas.microsoft.com/office/drawing/2014/main" id="{EE3A6D65-EF64-48F1-AF83-0BB5C51909F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0" name="Line 1706">
          <a:extLst>
            <a:ext uri="{FF2B5EF4-FFF2-40B4-BE49-F238E27FC236}">
              <a16:creationId xmlns:a16="http://schemas.microsoft.com/office/drawing/2014/main" id="{1E7ED8E1-32FF-42D2-A835-D17BD024C6D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1" name="Line 1707">
          <a:extLst>
            <a:ext uri="{FF2B5EF4-FFF2-40B4-BE49-F238E27FC236}">
              <a16:creationId xmlns:a16="http://schemas.microsoft.com/office/drawing/2014/main" id="{E0005A21-4AC1-44A4-9A38-FEBD80CA41E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2" name="Line 1694">
          <a:extLst>
            <a:ext uri="{FF2B5EF4-FFF2-40B4-BE49-F238E27FC236}">
              <a16:creationId xmlns:a16="http://schemas.microsoft.com/office/drawing/2014/main" id="{DC97391C-DB43-4CBB-B071-393892A2538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3" name="Line 1695">
          <a:extLst>
            <a:ext uri="{FF2B5EF4-FFF2-40B4-BE49-F238E27FC236}">
              <a16:creationId xmlns:a16="http://schemas.microsoft.com/office/drawing/2014/main" id="{EEDCD140-0529-4549-8E2B-F2F52D4B4D9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4" name="Line 1696">
          <a:extLst>
            <a:ext uri="{FF2B5EF4-FFF2-40B4-BE49-F238E27FC236}">
              <a16:creationId xmlns:a16="http://schemas.microsoft.com/office/drawing/2014/main" id="{BE2A7DDB-4377-4D2A-AD34-D85F290F873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5" name="Line 1697">
          <a:extLst>
            <a:ext uri="{FF2B5EF4-FFF2-40B4-BE49-F238E27FC236}">
              <a16:creationId xmlns:a16="http://schemas.microsoft.com/office/drawing/2014/main" id="{F93276A0-A39A-4D01-9051-7C4628345F8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6" name="Line 1698">
          <a:extLst>
            <a:ext uri="{FF2B5EF4-FFF2-40B4-BE49-F238E27FC236}">
              <a16:creationId xmlns:a16="http://schemas.microsoft.com/office/drawing/2014/main" id="{E90E4AAC-CB70-4B44-80B4-1AE2A86F53F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7" name="Line 1699">
          <a:extLst>
            <a:ext uri="{FF2B5EF4-FFF2-40B4-BE49-F238E27FC236}">
              <a16:creationId xmlns:a16="http://schemas.microsoft.com/office/drawing/2014/main" id="{8F4D7B2A-918F-4A1E-AD95-4533E8AC98A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8" name="Line 1700">
          <a:extLst>
            <a:ext uri="{FF2B5EF4-FFF2-40B4-BE49-F238E27FC236}">
              <a16:creationId xmlns:a16="http://schemas.microsoft.com/office/drawing/2014/main" id="{4E1DDC19-C4D9-4BB3-BA45-95C44F1D6A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39" name="Line 1701">
          <a:extLst>
            <a:ext uri="{FF2B5EF4-FFF2-40B4-BE49-F238E27FC236}">
              <a16:creationId xmlns:a16="http://schemas.microsoft.com/office/drawing/2014/main" id="{A2CE0C7A-4CDE-4062-9D9C-1905C7E3D361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0" name="Line 1702">
          <a:extLst>
            <a:ext uri="{FF2B5EF4-FFF2-40B4-BE49-F238E27FC236}">
              <a16:creationId xmlns:a16="http://schemas.microsoft.com/office/drawing/2014/main" id="{E1ED7EC4-4F9E-4722-B344-5BFED6C0FE2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1" name="Line 1703">
          <a:extLst>
            <a:ext uri="{FF2B5EF4-FFF2-40B4-BE49-F238E27FC236}">
              <a16:creationId xmlns:a16="http://schemas.microsoft.com/office/drawing/2014/main" id="{82EA0E46-776C-443F-A550-7796625BCF4D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2" name="Line 1704">
          <a:extLst>
            <a:ext uri="{FF2B5EF4-FFF2-40B4-BE49-F238E27FC236}">
              <a16:creationId xmlns:a16="http://schemas.microsoft.com/office/drawing/2014/main" id="{481CEFF4-0335-46B7-A686-18D7107EF35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3" name="Line 1705">
          <a:extLst>
            <a:ext uri="{FF2B5EF4-FFF2-40B4-BE49-F238E27FC236}">
              <a16:creationId xmlns:a16="http://schemas.microsoft.com/office/drawing/2014/main" id="{5A58D476-1431-4580-BCD0-7B3A83DD854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4" name="Line 1706">
          <a:extLst>
            <a:ext uri="{FF2B5EF4-FFF2-40B4-BE49-F238E27FC236}">
              <a16:creationId xmlns:a16="http://schemas.microsoft.com/office/drawing/2014/main" id="{4561EC31-20C5-4AB1-B865-937F0B3F391F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345" name="Line 1707">
          <a:extLst>
            <a:ext uri="{FF2B5EF4-FFF2-40B4-BE49-F238E27FC236}">
              <a16:creationId xmlns:a16="http://schemas.microsoft.com/office/drawing/2014/main" id="{3AA24674-DBA6-4F22-96D5-B78DAEF2FDA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6" name="Line 1694">
          <a:extLst>
            <a:ext uri="{FF2B5EF4-FFF2-40B4-BE49-F238E27FC236}">
              <a16:creationId xmlns:a16="http://schemas.microsoft.com/office/drawing/2014/main" id="{0FD4E1CD-6A65-4B0E-BC38-43CC755F306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7" name="Line 1695">
          <a:extLst>
            <a:ext uri="{FF2B5EF4-FFF2-40B4-BE49-F238E27FC236}">
              <a16:creationId xmlns:a16="http://schemas.microsoft.com/office/drawing/2014/main" id="{725DB007-A65C-410D-A750-0081060E36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8" name="Line 1696">
          <a:extLst>
            <a:ext uri="{FF2B5EF4-FFF2-40B4-BE49-F238E27FC236}">
              <a16:creationId xmlns:a16="http://schemas.microsoft.com/office/drawing/2014/main" id="{9182765E-29EE-4FE9-AB49-315988CEA11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49" name="Line 1697">
          <a:extLst>
            <a:ext uri="{FF2B5EF4-FFF2-40B4-BE49-F238E27FC236}">
              <a16:creationId xmlns:a16="http://schemas.microsoft.com/office/drawing/2014/main" id="{29268D4A-FD1E-4169-8AD3-9EF6A9AD9D6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0" name="Line 1698">
          <a:extLst>
            <a:ext uri="{FF2B5EF4-FFF2-40B4-BE49-F238E27FC236}">
              <a16:creationId xmlns:a16="http://schemas.microsoft.com/office/drawing/2014/main" id="{A9925B0C-AF91-480D-A3AE-6CD8EAB2FCA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1" name="Line 1699">
          <a:extLst>
            <a:ext uri="{FF2B5EF4-FFF2-40B4-BE49-F238E27FC236}">
              <a16:creationId xmlns:a16="http://schemas.microsoft.com/office/drawing/2014/main" id="{22EB0BCA-00B5-4CB7-B7F0-DA434C892B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2" name="Line 1700">
          <a:extLst>
            <a:ext uri="{FF2B5EF4-FFF2-40B4-BE49-F238E27FC236}">
              <a16:creationId xmlns:a16="http://schemas.microsoft.com/office/drawing/2014/main" id="{FDE662B3-310A-4DF5-9BF0-D7A564F471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3" name="Line 1701">
          <a:extLst>
            <a:ext uri="{FF2B5EF4-FFF2-40B4-BE49-F238E27FC236}">
              <a16:creationId xmlns:a16="http://schemas.microsoft.com/office/drawing/2014/main" id="{13C14DD4-E0C0-4840-AC11-5A2EF35EAEF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4" name="Line 1702">
          <a:extLst>
            <a:ext uri="{FF2B5EF4-FFF2-40B4-BE49-F238E27FC236}">
              <a16:creationId xmlns:a16="http://schemas.microsoft.com/office/drawing/2014/main" id="{4DE8D282-FAC4-48A2-A2E9-35DBF65297D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5" name="Line 1703">
          <a:extLst>
            <a:ext uri="{FF2B5EF4-FFF2-40B4-BE49-F238E27FC236}">
              <a16:creationId xmlns:a16="http://schemas.microsoft.com/office/drawing/2014/main" id="{72C9B426-FACF-4F7F-A1AD-7754741A10B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6" name="Line 1704">
          <a:extLst>
            <a:ext uri="{FF2B5EF4-FFF2-40B4-BE49-F238E27FC236}">
              <a16:creationId xmlns:a16="http://schemas.microsoft.com/office/drawing/2014/main" id="{3A3C3208-4C8D-4A9A-98B0-5B9C6ECB847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7" name="Line 1705">
          <a:extLst>
            <a:ext uri="{FF2B5EF4-FFF2-40B4-BE49-F238E27FC236}">
              <a16:creationId xmlns:a16="http://schemas.microsoft.com/office/drawing/2014/main" id="{E3F03966-4C3E-421C-9D54-3B523538479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8" name="Line 1706">
          <a:extLst>
            <a:ext uri="{FF2B5EF4-FFF2-40B4-BE49-F238E27FC236}">
              <a16:creationId xmlns:a16="http://schemas.microsoft.com/office/drawing/2014/main" id="{C458AD17-84AD-4394-89D0-794A8B549AC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59" name="Line 1707">
          <a:extLst>
            <a:ext uri="{FF2B5EF4-FFF2-40B4-BE49-F238E27FC236}">
              <a16:creationId xmlns:a16="http://schemas.microsoft.com/office/drawing/2014/main" id="{9642C0C9-3EB9-4945-94D5-7AC71D25F84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0" name="Line 1694">
          <a:extLst>
            <a:ext uri="{FF2B5EF4-FFF2-40B4-BE49-F238E27FC236}">
              <a16:creationId xmlns:a16="http://schemas.microsoft.com/office/drawing/2014/main" id="{3F1891EE-2BA7-4670-BCD6-4DCEA61D46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1" name="Line 1695">
          <a:extLst>
            <a:ext uri="{FF2B5EF4-FFF2-40B4-BE49-F238E27FC236}">
              <a16:creationId xmlns:a16="http://schemas.microsoft.com/office/drawing/2014/main" id="{D97138A3-565D-4545-B506-3FBB5A3DBE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2" name="Line 1696">
          <a:extLst>
            <a:ext uri="{FF2B5EF4-FFF2-40B4-BE49-F238E27FC236}">
              <a16:creationId xmlns:a16="http://schemas.microsoft.com/office/drawing/2014/main" id="{4FF5296A-94FF-4972-919B-399ABFF10E8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3" name="Line 1697">
          <a:extLst>
            <a:ext uri="{FF2B5EF4-FFF2-40B4-BE49-F238E27FC236}">
              <a16:creationId xmlns:a16="http://schemas.microsoft.com/office/drawing/2014/main" id="{4A830602-2D91-4F7D-AD8B-8C05715E8A2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4" name="Line 1698">
          <a:extLst>
            <a:ext uri="{FF2B5EF4-FFF2-40B4-BE49-F238E27FC236}">
              <a16:creationId xmlns:a16="http://schemas.microsoft.com/office/drawing/2014/main" id="{4254E308-4370-46CE-813A-2BDBC66EFF7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5" name="Line 1699">
          <a:extLst>
            <a:ext uri="{FF2B5EF4-FFF2-40B4-BE49-F238E27FC236}">
              <a16:creationId xmlns:a16="http://schemas.microsoft.com/office/drawing/2014/main" id="{A11C9056-6CCD-4192-BFAB-3C831E8B26C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6" name="Line 1700">
          <a:extLst>
            <a:ext uri="{FF2B5EF4-FFF2-40B4-BE49-F238E27FC236}">
              <a16:creationId xmlns:a16="http://schemas.microsoft.com/office/drawing/2014/main" id="{3770E752-B932-4F90-865F-451AA2310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7" name="Line 1701">
          <a:extLst>
            <a:ext uri="{FF2B5EF4-FFF2-40B4-BE49-F238E27FC236}">
              <a16:creationId xmlns:a16="http://schemas.microsoft.com/office/drawing/2014/main" id="{8DC0266B-A9F2-490A-BCDF-4A07FE9F8FF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8" name="Line 1702">
          <a:extLst>
            <a:ext uri="{FF2B5EF4-FFF2-40B4-BE49-F238E27FC236}">
              <a16:creationId xmlns:a16="http://schemas.microsoft.com/office/drawing/2014/main" id="{F88F978A-0219-4475-9A3B-965DCD1EE5D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69" name="Line 1703">
          <a:extLst>
            <a:ext uri="{FF2B5EF4-FFF2-40B4-BE49-F238E27FC236}">
              <a16:creationId xmlns:a16="http://schemas.microsoft.com/office/drawing/2014/main" id="{8022F331-2CB2-4D58-BE63-5C86BC7F497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0" name="Line 1704">
          <a:extLst>
            <a:ext uri="{FF2B5EF4-FFF2-40B4-BE49-F238E27FC236}">
              <a16:creationId xmlns:a16="http://schemas.microsoft.com/office/drawing/2014/main" id="{C7A7160D-DC39-47F9-8654-2269C5251C9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1" name="Line 1705">
          <a:extLst>
            <a:ext uri="{FF2B5EF4-FFF2-40B4-BE49-F238E27FC236}">
              <a16:creationId xmlns:a16="http://schemas.microsoft.com/office/drawing/2014/main" id="{8E598C01-5E48-4E6A-B9E4-29ABCB92ED2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2" name="Line 1706">
          <a:extLst>
            <a:ext uri="{FF2B5EF4-FFF2-40B4-BE49-F238E27FC236}">
              <a16:creationId xmlns:a16="http://schemas.microsoft.com/office/drawing/2014/main" id="{B640E0CE-7864-4A08-96D6-070A0AB1530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3" name="Line 1707">
          <a:extLst>
            <a:ext uri="{FF2B5EF4-FFF2-40B4-BE49-F238E27FC236}">
              <a16:creationId xmlns:a16="http://schemas.microsoft.com/office/drawing/2014/main" id="{12FC0DF8-0B3D-4723-9F10-03862F34766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4" name="Line 1694">
          <a:extLst>
            <a:ext uri="{FF2B5EF4-FFF2-40B4-BE49-F238E27FC236}">
              <a16:creationId xmlns:a16="http://schemas.microsoft.com/office/drawing/2014/main" id="{B4C2E98D-C96B-4483-A483-09D0B6E0984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5" name="Line 1695">
          <a:extLst>
            <a:ext uri="{FF2B5EF4-FFF2-40B4-BE49-F238E27FC236}">
              <a16:creationId xmlns:a16="http://schemas.microsoft.com/office/drawing/2014/main" id="{157D2257-0B0D-452B-9415-AE96B5A856B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6" name="Line 1696">
          <a:extLst>
            <a:ext uri="{FF2B5EF4-FFF2-40B4-BE49-F238E27FC236}">
              <a16:creationId xmlns:a16="http://schemas.microsoft.com/office/drawing/2014/main" id="{5AA931B7-47C8-47F4-ABBC-A912F6781EA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7" name="Line 1697">
          <a:extLst>
            <a:ext uri="{FF2B5EF4-FFF2-40B4-BE49-F238E27FC236}">
              <a16:creationId xmlns:a16="http://schemas.microsoft.com/office/drawing/2014/main" id="{10E33E92-BF83-4973-96E0-706A0C6F407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8" name="Line 1698">
          <a:extLst>
            <a:ext uri="{FF2B5EF4-FFF2-40B4-BE49-F238E27FC236}">
              <a16:creationId xmlns:a16="http://schemas.microsoft.com/office/drawing/2014/main" id="{5F1B12C0-E733-4684-8BB0-B9137E0978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79" name="Line 1699">
          <a:extLst>
            <a:ext uri="{FF2B5EF4-FFF2-40B4-BE49-F238E27FC236}">
              <a16:creationId xmlns:a16="http://schemas.microsoft.com/office/drawing/2014/main" id="{4B6A487A-8E4F-4592-8889-A7C22C5ADB4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0" name="Line 1700">
          <a:extLst>
            <a:ext uri="{FF2B5EF4-FFF2-40B4-BE49-F238E27FC236}">
              <a16:creationId xmlns:a16="http://schemas.microsoft.com/office/drawing/2014/main" id="{D533A43A-9BDB-4A09-B240-10864B9792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1" name="Line 1701">
          <a:extLst>
            <a:ext uri="{FF2B5EF4-FFF2-40B4-BE49-F238E27FC236}">
              <a16:creationId xmlns:a16="http://schemas.microsoft.com/office/drawing/2014/main" id="{7FC4C920-43F3-4594-ABDA-52CB97D9701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2" name="Line 1702">
          <a:extLst>
            <a:ext uri="{FF2B5EF4-FFF2-40B4-BE49-F238E27FC236}">
              <a16:creationId xmlns:a16="http://schemas.microsoft.com/office/drawing/2014/main" id="{2F79AC97-43AD-4DAD-9B7C-FA6B12F0D62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3" name="Line 1703">
          <a:extLst>
            <a:ext uri="{FF2B5EF4-FFF2-40B4-BE49-F238E27FC236}">
              <a16:creationId xmlns:a16="http://schemas.microsoft.com/office/drawing/2014/main" id="{A8852B5D-3423-4034-B80A-E6800EA7269B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4" name="Line 1704">
          <a:extLst>
            <a:ext uri="{FF2B5EF4-FFF2-40B4-BE49-F238E27FC236}">
              <a16:creationId xmlns:a16="http://schemas.microsoft.com/office/drawing/2014/main" id="{95CF2E96-6478-48FB-94FD-073F57748C5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5" name="Line 1705">
          <a:extLst>
            <a:ext uri="{FF2B5EF4-FFF2-40B4-BE49-F238E27FC236}">
              <a16:creationId xmlns:a16="http://schemas.microsoft.com/office/drawing/2014/main" id="{CC5ACED9-4B07-487C-87CE-DD3CF8C214C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6" name="Line 1706">
          <a:extLst>
            <a:ext uri="{FF2B5EF4-FFF2-40B4-BE49-F238E27FC236}">
              <a16:creationId xmlns:a16="http://schemas.microsoft.com/office/drawing/2014/main" id="{9BE58286-B7AC-4C34-9764-5383AD5F01E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7" name="Line 1707">
          <a:extLst>
            <a:ext uri="{FF2B5EF4-FFF2-40B4-BE49-F238E27FC236}">
              <a16:creationId xmlns:a16="http://schemas.microsoft.com/office/drawing/2014/main" id="{DCF4AB56-9976-423E-A889-9A0DB5ADCC8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8" name="Line 1694">
          <a:extLst>
            <a:ext uri="{FF2B5EF4-FFF2-40B4-BE49-F238E27FC236}">
              <a16:creationId xmlns:a16="http://schemas.microsoft.com/office/drawing/2014/main" id="{353B5F06-2D85-4730-931C-2803239ABF0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89" name="Line 1695">
          <a:extLst>
            <a:ext uri="{FF2B5EF4-FFF2-40B4-BE49-F238E27FC236}">
              <a16:creationId xmlns:a16="http://schemas.microsoft.com/office/drawing/2014/main" id="{B843C6C0-22F3-487A-90A3-3D722D466471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0" name="Line 1696">
          <a:extLst>
            <a:ext uri="{FF2B5EF4-FFF2-40B4-BE49-F238E27FC236}">
              <a16:creationId xmlns:a16="http://schemas.microsoft.com/office/drawing/2014/main" id="{A05542BC-4CD2-49FE-9554-013F88FCEDE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1" name="Line 1697">
          <a:extLst>
            <a:ext uri="{FF2B5EF4-FFF2-40B4-BE49-F238E27FC236}">
              <a16:creationId xmlns:a16="http://schemas.microsoft.com/office/drawing/2014/main" id="{4F93906B-2FC3-46B1-BBDB-E3CCDA2C0A8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2" name="Line 1698">
          <a:extLst>
            <a:ext uri="{FF2B5EF4-FFF2-40B4-BE49-F238E27FC236}">
              <a16:creationId xmlns:a16="http://schemas.microsoft.com/office/drawing/2014/main" id="{33874745-A806-480C-9555-91BD4FD482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3" name="Line 1699">
          <a:extLst>
            <a:ext uri="{FF2B5EF4-FFF2-40B4-BE49-F238E27FC236}">
              <a16:creationId xmlns:a16="http://schemas.microsoft.com/office/drawing/2014/main" id="{7A52A94B-ECA2-457F-AEB4-05278FB512D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4" name="Line 1700">
          <a:extLst>
            <a:ext uri="{FF2B5EF4-FFF2-40B4-BE49-F238E27FC236}">
              <a16:creationId xmlns:a16="http://schemas.microsoft.com/office/drawing/2014/main" id="{2BB2A544-F892-4E78-A680-BEE1777D040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5" name="Line 1701">
          <a:extLst>
            <a:ext uri="{FF2B5EF4-FFF2-40B4-BE49-F238E27FC236}">
              <a16:creationId xmlns:a16="http://schemas.microsoft.com/office/drawing/2014/main" id="{DB16C0CE-9346-4209-923B-75C1653D9C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6" name="Line 1702">
          <a:extLst>
            <a:ext uri="{FF2B5EF4-FFF2-40B4-BE49-F238E27FC236}">
              <a16:creationId xmlns:a16="http://schemas.microsoft.com/office/drawing/2014/main" id="{48960268-0A6E-40E4-8926-B10A67EBA97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7" name="Line 1703">
          <a:extLst>
            <a:ext uri="{FF2B5EF4-FFF2-40B4-BE49-F238E27FC236}">
              <a16:creationId xmlns:a16="http://schemas.microsoft.com/office/drawing/2014/main" id="{62877A23-0752-4207-9A0A-8AD54E44F9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8" name="Line 1704">
          <a:extLst>
            <a:ext uri="{FF2B5EF4-FFF2-40B4-BE49-F238E27FC236}">
              <a16:creationId xmlns:a16="http://schemas.microsoft.com/office/drawing/2014/main" id="{8B55720C-6C29-4704-A679-CD2B184E438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399" name="Line 1705">
          <a:extLst>
            <a:ext uri="{FF2B5EF4-FFF2-40B4-BE49-F238E27FC236}">
              <a16:creationId xmlns:a16="http://schemas.microsoft.com/office/drawing/2014/main" id="{FEB156B5-896A-4546-AAF6-DF6D3391E06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0" name="Line 1706">
          <a:extLst>
            <a:ext uri="{FF2B5EF4-FFF2-40B4-BE49-F238E27FC236}">
              <a16:creationId xmlns:a16="http://schemas.microsoft.com/office/drawing/2014/main" id="{EC6F5726-1B20-4F87-8DED-0094DE6387E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1" name="Line 1707">
          <a:extLst>
            <a:ext uri="{FF2B5EF4-FFF2-40B4-BE49-F238E27FC236}">
              <a16:creationId xmlns:a16="http://schemas.microsoft.com/office/drawing/2014/main" id="{A4EF4224-1DF4-425E-9057-7291B007396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2" name="Line 1694">
          <a:extLst>
            <a:ext uri="{FF2B5EF4-FFF2-40B4-BE49-F238E27FC236}">
              <a16:creationId xmlns:a16="http://schemas.microsoft.com/office/drawing/2014/main" id="{DC59667D-6167-4A3C-B748-000A270DECB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3" name="Line 1695">
          <a:extLst>
            <a:ext uri="{FF2B5EF4-FFF2-40B4-BE49-F238E27FC236}">
              <a16:creationId xmlns:a16="http://schemas.microsoft.com/office/drawing/2014/main" id="{24E8BF4D-CB4C-458D-80F4-D8C7A906123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4" name="Line 1696">
          <a:extLst>
            <a:ext uri="{FF2B5EF4-FFF2-40B4-BE49-F238E27FC236}">
              <a16:creationId xmlns:a16="http://schemas.microsoft.com/office/drawing/2014/main" id="{14E054CC-6699-426B-9F49-1E490E3F030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5" name="Line 1697">
          <a:extLst>
            <a:ext uri="{FF2B5EF4-FFF2-40B4-BE49-F238E27FC236}">
              <a16:creationId xmlns:a16="http://schemas.microsoft.com/office/drawing/2014/main" id="{A447F473-7984-4A97-AF44-BE93E8AC185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6" name="Line 1698">
          <a:extLst>
            <a:ext uri="{FF2B5EF4-FFF2-40B4-BE49-F238E27FC236}">
              <a16:creationId xmlns:a16="http://schemas.microsoft.com/office/drawing/2014/main" id="{71E658E7-0273-4056-9043-35357083D064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7" name="Line 1699">
          <a:extLst>
            <a:ext uri="{FF2B5EF4-FFF2-40B4-BE49-F238E27FC236}">
              <a16:creationId xmlns:a16="http://schemas.microsoft.com/office/drawing/2014/main" id="{6B1D7076-B2E5-42AD-8832-E8B6D43627C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8" name="Line 1700">
          <a:extLst>
            <a:ext uri="{FF2B5EF4-FFF2-40B4-BE49-F238E27FC236}">
              <a16:creationId xmlns:a16="http://schemas.microsoft.com/office/drawing/2014/main" id="{07792C5B-391B-4C89-8D0C-C302A7B8C73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09" name="Line 1701">
          <a:extLst>
            <a:ext uri="{FF2B5EF4-FFF2-40B4-BE49-F238E27FC236}">
              <a16:creationId xmlns:a16="http://schemas.microsoft.com/office/drawing/2014/main" id="{3122D597-2BBA-40D1-BA2C-76AD14ECD58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0" name="Line 1702">
          <a:extLst>
            <a:ext uri="{FF2B5EF4-FFF2-40B4-BE49-F238E27FC236}">
              <a16:creationId xmlns:a16="http://schemas.microsoft.com/office/drawing/2014/main" id="{360A8B77-D576-4301-8087-1EBCB22D9BB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1" name="Line 1703">
          <a:extLst>
            <a:ext uri="{FF2B5EF4-FFF2-40B4-BE49-F238E27FC236}">
              <a16:creationId xmlns:a16="http://schemas.microsoft.com/office/drawing/2014/main" id="{70EA1A5C-9DEE-4E6B-BB12-489395071EFA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2" name="Line 1704">
          <a:extLst>
            <a:ext uri="{FF2B5EF4-FFF2-40B4-BE49-F238E27FC236}">
              <a16:creationId xmlns:a16="http://schemas.microsoft.com/office/drawing/2014/main" id="{F290FFB4-E18E-42F5-BE9E-6829DCB7CFC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3" name="Line 1705">
          <a:extLst>
            <a:ext uri="{FF2B5EF4-FFF2-40B4-BE49-F238E27FC236}">
              <a16:creationId xmlns:a16="http://schemas.microsoft.com/office/drawing/2014/main" id="{B374098F-6857-4466-9A98-B4D55883F217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4" name="Line 1706">
          <a:extLst>
            <a:ext uri="{FF2B5EF4-FFF2-40B4-BE49-F238E27FC236}">
              <a16:creationId xmlns:a16="http://schemas.microsoft.com/office/drawing/2014/main" id="{9C75910A-0724-49F6-93BC-ABC9BAA651D8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5" name="Line 1707">
          <a:extLst>
            <a:ext uri="{FF2B5EF4-FFF2-40B4-BE49-F238E27FC236}">
              <a16:creationId xmlns:a16="http://schemas.microsoft.com/office/drawing/2014/main" id="{8A5EDC2A-3B7E-421F-A108-563BEF251E0F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6" name="Line 1694">
          <a:extLst>
            <a:ext uri="{FF2B5EF4-FFF2-40B4-BE49-F238E27FC236}">
              <a16:creationId xmlns:a16="http://schemas.microsoft.com/office/drawing/2014/main" id="{7566C052-B5DB-41A4-B282-7F1CA8CFCDC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7" name="Line 1695">
          <a:extLst>
            <a:ext uri="{FF2B5EF4-FFF2-40B4-BE49-F238E27FC236}">
              <a16:creationId xmlns:a16="http://schemas.microsoft.com/office/drawing/2014/main" id="{E96466AC-A4F0-4B23-A5AC-B4A843C2C88C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8" name="Line 1696">
          <a:extLst>
            <a:ext uri="{FF2B5EF4-FFF2-40B4-BE49-F238E27FC236}">
              <a16:creationId xmlns:a16="http://schemas.microsoft.com/office/drawing/2014/main" id="{3014E06B-9C28-4619-A447-66D804E9A00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19" name="Line 1697">
          <a:extLst>
            <a:ext uri="{FF2B5EF4-FFF2-40B4-BE49-F238E27FC236}">
              <a16:creationId xmlns:a16="http://schemas.microsoft.com/office/drawing/2014/main" id="{8671CB35-0638-453A-8E66-A7C4E46E2A9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0" name="Line 1698">
          <a:extLst>
            <a:ext uri="{FF2B5EF4-FFF2-40B4-BE49-F238E27FC236}">
              <a16:creationId xmlns:a16="http://schemas.microsoft.com/office/drawing/2014/main" id="{41E874EA-9CF7-4A54-9338-6B8FC8F89BD5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1" name="Line 1699">
          <a:extLst>
            <a:ext uri="{FF2B5EF4-FFF2-40B4-BE49-F238E27FC236}">
              <a16:creationId xmlns:a16="http://schemas.microsoft.com/office/drawing/2014/main" id="{30BF1A5E-556B-4212-AAF5-522A8CA73D3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2" name="Line 1700">
          <a:extLst>
            <a:ext uri="{FF2B5EF4-FFF2-40B4-BE49-F238E27FC236}">
              <a16:creationId xmlns:a16="http://schemas.microsoft.com/office/drawing/2014/main" id="{7407BFB9-990C-46A2-B88C-26A999D261E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3" name="Line 1701">
          <a:extLst>
            <a:ext uri="{FF2B5EF4-FFF2-40B4-BE49-F238E27FC236}">
              <a16:creationId xmlns:a16="http://schemas.microsoft.com/office/drawing/2014/main" id="{AB8118AF-88E1-4D68-A9AE-98A236349F2E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4" name="Line 1702">
          <a:extLst>
            <a:ext uri="{FF2B5EF4-FFF2-40B4-BE49-F238E27FC236}">
              <a16:creationId xmlns:a16="http://schemas.microsoft.com/office/drawing/2014/main" id="{AEFB9FDA-6745-430D-9724-9A670E3A9683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5" name="Line 1703">
          <a:extLst>
            <a:ext uri="{FF2B5EF4-FFF2-40B4-BE49-F238E27FC236}">
              <a16:creationId xmlns:a16="http://schemas.microsoft.com/office/drawing/2014/main" id="{F9F0FCB3-637C-4038-AAB5-195BD04FBBC6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6" name="Line 1704">
          <a:extLst>
            <a:ext uri="{FF2B5EF4-FFF2-40B4-BE49-F238E27FC236}">
              <a16:creationId xmlns:a16="http://schemas.microsoft.com/office/drawing/2014/main" id="{59B69624-2D57-4970-A0C5-8FEA65E5196D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7" name="Line 1705">
          <a:extLst>
            <a:ext uri="{FF2B5EF4-FFF2-40B4-BE49-F238E27FC236}">
              <a16:creationId xmlns:a16="http://schemas.microsoft.com/office/drawing/2014/main" id="{B84482EE-3F0C-4D28-8FE9-EF8F8B02E470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8" name="Line 1706">
          <a:extLst>
            <a:ext uri="{FF2B5EF4-FFF2-40B4-BE49-F238E27FC236}">
              <a16:creationId xmlns:a16="http://schemas.microsoft.com/office/drawing/2014/main" id="{E849E9B3-CA88-47EF-9844-2646B91D9849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1429" name="Line 1707">
          <a:extLst>
            <a:ext uri="{FF2B5EF4-FFF2-40B4-BE49-F238E27FC236}">
              <a16:creationId xmlns:a16="http://schemas.microsoft.com/office/drawing/2014/main" id="{46A684F7-F01B-4BDA-939C-3A46D69D0EB2}"/>
            </a:ext>
          </a:extLst>
        </xdr:cNvPr>
        <xdr:cNvSpPr>
          <a:spLocks noChangeShapeType="1"/>
        </xdr:cNvSpPr>
      </xdr:nvSpPr>
      <xdr:spPr bwMode="auto">
        <a:xfrm>
          <a:off x="5715000" y="30213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0" name="Line 1694">
          <a:extLst>
            <a:ext uri="{FF2B5EF4-FFF2-40B4-BE49-F238E27FC236}">
              <a16:creationId xmlns:a16="http://schemas.microsoft.com/office/drawing/2014/main" id="{450D82C4-6A6E-413C-8F09-00A134EC2D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1" name="Line 1695">
          <a:extLst>
            <a:ext uri="{FF2B5EF4-FFF2-40B4-BE49-F238E27FC236}">
              <a16:creationId xmlns:a16="http://schemas.microsoft.com/office/drawing/2014/main" id="{91C0263F-27E1-4E29-9C90-C3A9F03A9BE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2" name="Line 1696">
          <a:extLst>
            <a:ext uri="{FF2B5EF4-FFF2-40B4-BE49-F238E27FC236}">
              <a16:creationId xmlns:a16="http://schemas.microsoft.com/office/drawing/2014/main" id="{A0804C63-BE2B-4371-A443-CED68FF1092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3" name="Line 1697">
          <a:extLst>
            <a:ext uri="{FF2B5EF4-FFF2-40B4-BE49-F238E27FC236}">
              <a16:creationId xmlns:a16="http://schemas.microsoft.com/office/drawing/2014/main" id="{A15EC648-0075-401D-8BBD-F5F2B60BD5D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4" name="Line 1698">
          <a:extLst>
            <a:ext uri="{FF2B5EF4-FFF2-40B4-BE49-F238E27FC236}">
              <a16:creationId xmlns:a16="http://schemas.microsoft.com/office/drawing/2014/main" id="{0B6A7829-27CF-4C99-8A0A-EB15143C578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5" name="Line 1699">
          <a:extLst>
            <a:ext uri="{FF2B5EF4-FFF2-40B4-BE49-F238E27FC236}">
              <a16:creationId xmlns:a16="http://schemas.microsoft.com/office/drawing/2014/main" id="{67D91935-3FCC-4CD1-B787-C427A553CDB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6" name="Line 1700">
          <a:extLst>
            <a:ext uri="{FF2B5EF4-FFF2-40B4-BE49-F238E27FC236}">
              <a16:creationId xmlns:a16="http://schemas.microsoft.com/office/drawing/2014/main" id="{E5D3CAF3-1F4A-4B9A-A946-D57E3DE85D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7" name="Line 1701">
          <a:extLst>
            <a:ext uri="{FF2B5EF4-FFF2-40B4-BE49-F238E27FC236}">
              <a16:creationId xmlns:a16="http://schemas.microsoft.com/office/drawing/2014/main" id="{CF8FEA89-CD41-4F36-8D78-B1CFB917DA3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8" name="Line 1702">
          <a:extLst>
            <a:ext uri="{FF2B5EF4-FFF2-40B4-BE49-F238E27FC236}">
              <a16:creationId xmlns:a16="http://schemas.microsoft.com/office/drawing/2014/main" id="{1C14A996-7F7F-4E3D-A8B9-237B8BC2DF3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39" name="Line 1703">
          <a:extLst>
            <a:ext uri="{FF2B5EF4-FFF2-40B4-BE49-F238E27FC236}">
              <a16:creationId xmlns:a16="http://schemas.microsoft.com/office/drawing/2014/main" id="{9F82EE59-650F-4F3D-BBB3-56EA3068352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0" name="Line 1704">
          <a:extLst>
            <a:ext uri="{FF2B5EF4-FFF2-40B4-BE49-F238E27FC236}">
              <a16:creationId xmlns:a16="http://schemas.microsoft.com/office/drawing/2014/main" id="{B850123D-A72E-4F5A-BF79-1500BBFA074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1" name="Line 1705">
          <a:extLst>
            <a:ext uri="{FF2B5EF4-FFF2-40B4-BE49-F238E27FC236}">
              <a16:creationId xmlns:a16="http://schemas.microsoft.com/office/drawing/2014/main" id="{2AB22840-9553-4B4D-B05B-17515D0A955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2" name="Line 1706">
          <a:extLst>
            <a:ext uri="{FF2B5EF4-FFF2-40B4-BE49-F238E27FC236}">
              <a16:creationId xmlns:a16="http://schemas.microsoft.com/office/drawing/2014/main" id="{B7E2D605-F634-4328-AD5E-7770821915A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3" name="Line 1707">
          <a:extLst>
            <a:ext uri="{FF2B5EF4-FFF2-40B4-BE49-F238E27FC236}">
              <a16:creationId xmlns:a16="http://schemas.microsoft.com/office/drawing/2014/main" id="{433B6687-112C-4056-B794-FCC0A48A71CE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4" name="Line 1694">
          <a:extLst>
            <a:ext uri="{FF2B5EF4-FFF2-40B4-BE49-F238E27FC236}">
              <a16:creationId xmlns:a16="http://schemas.microsoft.com/office/drawing/2014/main" id="{82495F30-FB0D-44FB-A664-0146025EA79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5" name="Line 1695">
          <a:extLst>
            <a:ext uri="{FF2B5EF4-FFF2-40B4-BE49-F238E27FC236}">
              <a16:creationId xmlns:a16="http://schemas.microsoft.com/office/drawing/2014/main" id="{452BDE73-F84E-4832-B960-F66B1D98BC7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6" name="Line 1696">
          <a:extLst>
            <a:ext uri="{FF2B5EF4-FFF2-40B4-BE49-F238E27FC236}">
              <a16:creationId xmlns:a16="http://schemas.microsoft.com/office/drawing/2014/main" id="{09046499-DE1E-4871-BF6D-A19321FC2D9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7" name="Line 1697">
          <a:extLst>
            <a:ext uri="{FF2B5EF4-FFF2-40B4-BE49-F238E27FC236}">
              <a16:creationId xmlns:a16="http://schemas.microsoft.com/office/drawing/2014/main" id="{1C1A135D-BD81-45AD-AE4E-082C3AEC19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8" name="Line 1698">
          <a:extLst>
            <a:ext uri="{FF2B5EF4-FFF2-40B4-BE49-F238E27FC236}">
              <a16:creationId xmlns:a16="http://schemas.microsoft.com/office/drawing/2014/main" id="{B5AD0037-764B-4F11-8062-0A31A9BE948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49" name="Line 1699">
          <a:extLst>
            <a:ext uri="{FF2B5EF4-FFF2-40B4-BE49-F238E27FC236}">
              <a16:creationId xmlns:a16="http://schemas.microsoft.com/office/drawing/2014/main" id="{A7F02EF9-1B9A-4F47-B66E-57CE5A8E1B3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0" name="Line 1700">
          <a:extLst>
            <a:ext uri="{FF2B5EF4-FFF2-40B4-BE49-F238E27FC236}">
              <a16:creationId xmlns:a16="http://schemas.microsoft.com/office/drawing/2014/main" id="{A0C206C8-1E59-43B9-ABDF-462E7B2CA5D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1" name="Line 1701">
          <a:extLst>
            <a:ext uri="{FF2B5EF4-FFF2-40B4-BE49-F238E27FC236}">
              <a16:creationId xmlns:a16="http://schemas.microsoft.com/office/drawing/2014/main" id="{966AB5AD-9875-4384-B845-3EAF5C2B11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2" name="Line 1702">
          <a:extLst>
            <a:ext uri="{FF2B5EF4-FFF2-40B4-BE49-F238E27FC236}">
              <a16:creationId xmlns:a16="http://schemas.microsoft.com/office/drawing/2014/main" id="{5FEA3944-400A-47CA-9813-192B9ACF1A0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3" name="Line 1703">
          <a:extLst>
            <a:ext uri="{FF2B5EF4-FFF2-40B4-BE49-F238E27FC236}">
              <a16:creationId xmlns:a16="http://schemas.microsoft.com/office/drawing/2014/main" id="{CC9BA102-FA85-446A-9EF4-5DB0169C5C2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4" name="Line 1704">
          <a:extLst>
            <a:ext uri="{FF2B5EF4-FFF2-40B4-BE49-F238E27FC236}">
              <a16:creationId xmlns:a16="http://schemas.microsoft.com/office/drawing/2014/main" id="{166317E9-D4B0-4567-87CE-930247A5C10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5" name="Line 1705">
          <a:extLst>
            <a:ext uri="{FF2B5EF4-FFF2-40B4-BE49-F238E27FC236}">
              <a16:creationId xmlns:a16="http://schemas.microsoft.com/office/drawing/2014/main" id="{B87717DC-8481-4E88-82D0-2642265E13DC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6" name="Line 1706">
          <a:extLst>
            <a:ext uri="{FF2B5EF4-FFF2-40B4-BE49-F238E27FC236}">
              <a16:creationId xmlns:a16="http://schemas.microsoft.com/office/drawing/2014/main" id="{E834AEA1-DCA8-4A19-BEA2-44A95B767C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7" name="Line 1707">
          <a:extLst>
            <a:ext uri="{FF2B5EF4-FFF2-40B4-BE49-F238E27FC236}">
              <a16:creationId xmlns:a16="http://schemas.microsoft.com/office/drawing/2014/main" id="{780C6EE2-339A-4936-AE4A-509999E9721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8" name="Line 1694">
          <a:extLst>
            <a:ext uri="{FF2B5EF4-FFF2-40B4-BE49-F238E27FC236}">
              <a16:creationId xmlns:a16="http://schemas.microsoft.com/office/drawing/2014/main" id="{2F83DABA-A391-401E-B5C3-7DB6530C842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59" name="Line 1695">
          <a:extLst>
            <a:ext uri="{FF2B5EF4-FFF2-40B4-BE49-F238E27FC236}">
              <a16:creationId xmlns:a16="http://schemas.microsoft.com/office/drawing/2014/main" id="{659DD007-83CA-4305-8D7D-3613A5B0FF8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0" name="Line 1696">
          <a:extLst>
            <a:ext uri="{FF2B5EF4-FFF2-40B4-BE49-F238E27FC236}">
              <a16:creationId xmlns:a16="http://schemas.microsoft.com/office/drawing/2014/main" id="{648C7235-3860-4A82-8BA8-DD3CB0DD082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1" name="Line 1697">
          <a:extLst>
            <a:ext uri="{FF2B5EF4-FFF2-40B4-BE49-F238E27FC236}">
              <a16:creationId xmlns:a16="http://schemas.microsoft.com/office/drawing/2014/main" id="{0A397E5F-DD83-418F-AB7C-3A0F6F50086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2" name="Line 1698">
          <a:extLst>
            <a:ext uri="{FF2B5EF4-FFF2-40B4-BE49-F238E27FC236}">
              <a16:creationId xmlns:a16="http://schemas.microsoft.com/office/drawing/2014/main" id="{418E893C-DFA6-4AA8-8EDC-30089B1F799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3" name="Line 1699">
          <a:extLst>
            <a:ext uri="{FF2B5EF4-FFF2-40B4-BE49-F238E27FC236}">
              <a16:creationId xmlns:a16="http://schemas.microsoft.com/office/drawing/2014/main" id="{6D234747-CF28-4E21-8894-1CA6CC05AC1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4" name="Line 1700">
          <a:extLst>
            <a:ext uri="{FF2B5EF4-FFF2-40B4-BE49-F238E27FC236}">
              <a16:creationId xmlns:a16="http://schemas.microsoft.com/office/drawing/2014/main" id="{CF282E9E-4BB4-4268-A267-2B7FB98FA5D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5" name="Line 1701">
          <a:extLst>
            <a:ext uri="{FF2B5EF4-FFF2-40B4-BE49-F238E27FC236}">
              <a16:creationId xmlns:a16="http://schemas.microsoft.com/office/drawing/2014/main" id="{6564BC35-4F1E-4821-9E2B-77A049176BB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6" name="Line 1702">
          <a:extLst>
            <a:ext uri="{FF2B5EF4-FFF2-40B4-BE49-F238E27FC236}">
              <a16:creationId xmlns:a16="http://schemas.microsoft.com/office/drawing/2014/main" id="{DE6D20A9-CB02-480D-B64C-2D10863E23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7" name="Line 1703">
          <a:extLst>
            <a:ext uri="{FF2B5EF4-FFF2-40B4-BE49-F238E27FC236}">
              <a16:creationId xmlns:a16="http://schemas.microsoft.com/office/drawing/2014/main" id="{5B1B01B7-373B-4082-80FF-8D7CB658BD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8" name="Line 1704">
          <a:extLst>
            <a:ext uri="{FF2B5EF4-FFF2-40B4-BE49-F238E27FC236}">
              <a16:creationId xmlns:a16="http://schemas.microsoft.com/office/drawing/2014/main" id="{826067D3-3A7B-4557-B9DF-F4D6D96A3E9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69" name="Line 1705">
          <a:extLst>
            <a:ext uri="{FF2B5EF4-FFF2-40B4-BE49-F238E27FC236}">
              <a16:creationId xmlns:a16="http://schemas.microsoft.com/office/drawing/2014/main" id="{1416735D-19B1-473E-BC70-A2FC75A291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0" name="Line 1706">
          <a:extLst>
            <a:ext uri="{FF2B5EF4-FFF2-40B4-BE49-F238E27FC236}">
              <a16:creationId xmlns:a16="http://schemas.microsoft.com/office/drawing/2014/main" id="{85478343-CA41-4820-929D-79B582EBAC0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1" name="Line 1707">
          <a:extLst>
            <a:ext uri="{FF2B5EF4-FFF2-40B4-BE49-F238E27FC236}">
              <a16:creationId xmlns:a16="http://schemas.microsoft.com/office/drawing/2014/main" id="{4770B4E2-DE44-4DF5-96C3-C26DB935C9E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2" name="Line 1694">
          <a:extLst>
            <a:ext uri="{FF2B5EF4-FFF2-40B4-BE49-F238E27FC236}">
              <a16:creationId xmlns:a16="http://schemas.microsoft.com/office/drawing/2014/main" id="{0234D859-170D-4745-B585-9A62C7D435C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3" name="Line 1695">
          <a:extLst>
            <a:ext uri="{FF2B5EF4-FFF2-40B4-BE49-F238E27FC236}">
              <a16:creationId xmlns:a16="http://schemas.microsoft.com/office/drawing/2014/main" id="{27542FB5-AF67-49F2-897C-44375D76BB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4" name="Line 1696">
          <a:extLst>
            <a:ext uri="{FF2B5EF4-FFF2-40B4-BE49-F238E27FC236}">
              <a16:creationId xmlns:a16="http://schemas.microsoft.com/office/drawing/2014/main" id="{20A9E142-06FA-4699-B6A3-96E382962E7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5" name="Line 1697">
          <a:extLst>
            <a:ext uri="{FF2B5EF4-FFF2-40B4-BE49-F238E27FC236}">
              <a16:creationId xmlns:a16="http://schemas.microsoft.com/office/drawing/2014/main" id="{7D927A45-FDEB-445D-8081-524C6449E02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6" name="Line 1698">
          <a:extLst>
            <a:ext uri="{FF2B5EF4-FFF2-40B4-BE49-F238E27FC236}">
              <a16:creationId xmlns:a16="http://schemas.microsoft.com/office/drawing/2014/main" id="{4E849D92-3BFB-40CE-B73F-DE33714B51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7" name="Line 1699">
          <a:extLst>
            <a:ext uri="{FF2B5EF4-FFF2-40B4-BE49-F238E27FC236}">
              <a16:creationId xmlns:a16="http://schemas.microsoft.com/office/drawing/2014/main" id="{5DB9EA80-F221-454F-BC86-9C9DA8265B0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8" name="Line 1700">
          <a:extLst>
            <a:ext uri="{FF2B5EF4-FFF2-40B4-BE49-F238E27FC236}">
              <a16:creationId xmlns:a16="http://schemas.microsoft.com/office/drawing/2014/main" id="{84722F7D-B5CE-45DE-9A9F-DEA47B796C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79" name="Line 1701">
          <a:extLst>
            <a:ext uri="{FF2B5EF4-FFF2-40B4-BE49-F238E27FC236}">
              <a16:creationId xmlns:a16="http://schemas.microsoft.com/office/drawing/2014/main" id="{B09C2305-9664-4A72-A6A2-B02B6C3BCE7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0" name="Line 1702">
          <a:extLst>
            <a:ext uri="{FF2B5EF4-FFF2-40B4-BE49-F238E27FC236}">
              <a16:creationId xmlns:a16="http://schemas.microsoft.com/office/drawing/2014/main" id="{5AD18A26-2051-46A0-9F89-F8E0A76DF4F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1" name="Line 1703">
          <a:extLst>
            <a:ext uri="{FF2B5EF4-FFF2-40B4-BE49-F238E27FC236}">
              <a16:creationId xmlns:a16="http://schemas.microsoft.com/office/drawing/2014/main" id="{29812244-16FA-47C8-8644-72BB94719AF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2" name="Line 1704">
          <a:extLst>
            <a:ext uri="{FF2B5EF4-FFF2-40B4-BE49-F238E27FC236}">
              <a16:creationId xmlns:a16="http://schemas.microsoft.com/office/drawing/2014/main" id="{B7F63251-6E7B-4FF9-BDE0-7FEF811DF51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3" name="Line 1705">
          <a:extLst>
            <a:ext uri="{FF2B5EF4-FFF2-40B4-BE49-F238E27FC236}">
              <a16:creationId xmlns:a16="http://schemas.microsoft.com/office/drawing/2014/main" id="{37A4FE99-F2B4-4B40-8785-96B9FA4F8F7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4" name="Line 1706">
          <a:extLst>
            <a:ext uri="{FF2B5EF4-FFF2-40B4-BE49-F238E27FC236}">
              <a16:creationId xmlns:a16="http://schemas.microsoft.com/office/drawing/2014/main" id="{8711A9D1-0642-4A39-A17E-B0B05184008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5" name="Line 1707">
          <a:extLst>
            <a:ext uri="{FF2B5EF4-FFF2-40B4-BE49-F238E27FC236}">
              <a16:creationId xmlns:a16="http://schemas.microsoft.com/office/drawing/2014/main" id="{193D6416-14AF-478F-8228-6AA53EC293F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6" name="Line 1694">
          <a:extLst>
            <a:ext uri="{FF2B5EF4-FFF2-40B4-BE49-F238E27FC236}">
              <a16:creationId xmlns:a16="http://schemas.microsoft.com/office/drawing/2014/main" id="{CB964814-A7AA-4EE8-A99F-1311F42E075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7" name="Line 1695">
          <a:extLst>
            <a:ext uri="{FF2B5EF4-FFF2-40B4-BE49-F238E27FC236}">
              <a16:creationId xmlns:a16="http://schemas.microsoft.com/office/drawing/2014/main" id="{66771B4E-45C6-4875-BFB5-BB222F4D308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8" name="Line 1696">
          <a:extLst>
            <a:ext uri="{FF2B5EF4-FFF2-40B4-BE49-F238E27FC236}">
              <a16:creationId xmlns:a16="http://schemas.microsoft.com/office/drawing/2014/main" id="{51089372-CCDE-4A9E-892A-C01106B660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89" name="Line 1697">
          <a:extLst>
            <a:ext uri="{FF2B5EF4-FFF2-40B4-BE49-F238E27FC236}">
              <a16:creationId xmlns:a16="http://schemas.microsoft.com/office/drawing/2014/main" id="{E4E75D5B-E4F0-4B70-9E86-199EEE61EF7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0" name="Line 1698">
          <a:extLst>
            <a:ext uri="{FF2B5EF4-FFF2-40B4-BE49-F238E27FC236}">
              <a16:creationId xmlns:a16="http://schemas.microsoft.com/office/drawing/2014/main" id="{FBE02E62-6D2D-4F35-A546-1CE4933275A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1" name="Line 1699">
          <a:extLst>
            <a:ext uri="{FF2B5EF4-FFF2-40B4-BE49-F238E27FC236}">
              <a16:creationId xmlns:a16="http://schemas.microsoft.com/office/drawing/2014/main" id="{0AC524AF-0743-4116-B793-0A31AAA204C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2" name="Line 1700">
          <a:extLst>
            <a:ext uri="{FF2B5EF4-FFF2-40B4-BE49-F238E27FC236}">
              <a16:creationId xmlns:a16="http://schemas.microsoft.com/office/drawing/2014/main" id="{9E672710-90EC-4292-AA69-10197D179AC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3" name="Line 1701">
          <a:extLst>
            <a:ext uri="{FF2B5EF4-FFF2-40B4-BE49-F238E27FC236}">
              <a16:creationId xmlns:a16="http://schemas.microsoft.com/office/drawing/2014/main" id="{35ADF2AE-2545-4F9E-AF5E-E606400D114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4" name="Line 1702">
          <a:extLst>
            <a:ext uri="{FF2B5EF4-FFF2-40B4-BE49-F238E27FC236}">
              <a16:creationId xmlns:a16="http://schemas.microsoft.com/office/drawing/2014/main" id="{3771A0F7-A2CC-4FE7-BCEB-EAC7AF8270A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5" name="Line 1703">
          <a:extLst>
            <a:ext uri="{FF2B5EF4-FFF2-40B4-BE49-F238E27FC236}">
              <a16:creationId xmlns:a16="http://schemas.microsoft.com/office/drawing/2014/main" id="{FF7FD70E-C7BB-486F-B113-DB7FCC38656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6" name="Line 1704">
          <a:extLst>
            <a:ext uri="{FF2B5EF4-FFF2-40B4-BE49-F238E27FC236}">
              <a16:creationId xmlns:a16="http://schemas.microsoft.com/office/drawing/2014/main" id="{264B1BBF-1468-404B-B4D6-1C24CD1403C5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7" name="Line 1705">
          <a:extLst>
            <a:ext uri="{FF2B5EF4-FFF2-40B4-BE49-F238E27FC236}">
              <a16:creationId xmlns:a16="http://schemas.microsoft.com/office/drawing/2014/main" id="{CE99625E-11DE-4A6B-AB4E-21D6A0FE9DB4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8" name="Line 1706">
          <a:extLst>
            <a:ext uri="{FF2B5EF4-FFF2-40B4-BE49-F238E27FC236}">
              <a16:creationId xmlns:a16="http://schemas.microsoft.com/office/drawing/2014/main" id="{4DEB6BD2-0DF7-45CA-816E-5E01FA50C732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499" name="Line 1707">
          <a:extLst>
            <a:ext uri="{FF2B5EF4-FFF2-40B4-BE49-F238E27FC236}">
              <a16:creationId xmlns:a16="http://schemas.microsoft.com/office/drawing/2014/main" id="{8FC459CA-1D9C-4B13-82D0-040376BE619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0" name="Line 1694">
          <a:extLst>
            <a:ext uri="{FF2B5EF4-FFF2-40B4-BE49-F238E27FC236}">
              <a16:creationId xmlns:a16="http://schemas.microsoft.com/office/drawing/2014/main" id="{3F33BBC3-6312-4151-A59C-3CD01D72BF7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1" name="Line 1695">
          <a:extLst>
            <a:ext uri="{FF2B5EF4-FFF2-40B4-BE49-F238E27FC236}">
              <a16:creationId xmlns:a16="http://schemas.microsoft.com/office/drawing/2014/main" id="{7B03764F-5620-49A2-A9ED-590D48CDF888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2" name="Line 1696">
          <a:extLst>
            <a:ext uri="{FF2B5EF4-FFF2-40B4-BE49-F238E27FC236}">
              <a16:creationId xmlns:a16="http://schemas.microsoft.com/office/drawing/2014/main" id="{2FDB8E6F-D553-4154-877E-6DB7AE9324BD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3" name="Line 1697">
          <a:extLst>
            <a:ext uri="{FF2B5EF4-FFF2-40B4-BE49-F238E27FC236}">
              <a16:creationId xmlns:a16="http://schemas.microsoft.com/office/drawing/2014/main" id="{DBFED2F2-7CC2-4BDA-993E-18DB0097397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4" name="Line 1698">
          <a:extLst>
            <a:ext uri="{FF2B5EF4-FFF2-40B4-BE49-F238E27FC236}">
              <a16:creationId xmlns:a16="http://schemas.microsoft.com/office/drawing/2014/main" id="{27E4B8EE-3660-427D-9746-ED2E7DA8CA3A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5" name="Line 1699">
          <a:extLst>
            <a:ext uri="{FF2B5EF4-FFF2-40B4-BE49-F238E27FC236}">
              <a16:creationId xmlns:a16="http://schemas.microsoft.com/office/drawing/2014/main" id="{E6CD5F1E-42B3-4CFF-8AE5-54844036186F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6" name="Line 1700">
          <a:extLst>
            <a:ext uri="{FF2B5EF4-FFF2-40B4-BE49-F238E27FC236}">
              <a16:creationId xmlns:a16="http://schemas.microsoft.com/office/drawing/2014/main" id="{47D65235-5479-48A5-83FC-E20C4F1C3A61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7" name="Line 1701">
          <a:extLst>
            <a:ext uri="{FF2B5EF4-FFF2-40B4-BE49-F238E27FC236}">
              <a16:creationId xmlns:a16="http://schemas.microsoft.com/office/drawing/2014/main" id="{5BC4DD01-2B4B-4261-9C35-9F5FD436D539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8" name="Line 1702">
          <a:extLst>
            <a:ext uri="{FF2B5EF4-FFF2-40B4-BE49-F238E27FC236}">
              <a16:creationId xmlns:a16="http://schemas.microsoft.com/office/drawing/2014/main" id="{1430333D-8531-42AC-8862-74CFC21B0690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09" name="Line 1703">
          <a:extLst>
            <a:ext uri="{FF2B5EF4-FFF2-40B4-BE49-F238E27FC236}">
              <a16:creationId xmlns:a16="http://schemas.microsoft.com/office/drawing/2014/main" id="{53859698-BEB8-46A1-BC03-D27B9B3DD477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0" name="Line 1704">
          <a:extLst>
            <a:ext uri="{FF2B5EF4-FFF2-40B4-BE49-F238E27FC236}">
              <a16:creationId xmlns:a16="http://schemas.microsoft.com/office/drawing/2014/main" id="{E80CA0E1-29D3-4BF9-A372-520AAAB7FA16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1" name="Line 1705">
          <a:extLst>
            <a:ext uri="{FF2B5EF4-FFF2-40B4-BE49-F238E27FC236}">
              <a16:creationId xmlns:a16="http://schemas.microsoft.com/office/drawing/2014/main" id="{2ED2A65D-6B46-4934-A0EF-F360009AC8B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2" name="Line 1706">
          <a:extLst>
            <a:ext uri="{FF2B5EF4-FFF2-40B4-BE49-F238E27FC236}">
              <a16:creationId xmlns:a16="http://schemas.microsoft.com/office/drawing/2014/main" id="{F58927AF-A00A-4293-BD41-9AE8D82A4103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1513" name="Line 1707">
          <a:extLst>
            <a:ext uri="{FF2B5EF4-FFF2-40B4-BE49-F238E27FC236}">
              <a16:creationId xmlns:a16="http://schemas.microsoft.com/office/drawing/2014/main" id="{751A10AF-AF5F-4CFD-A70F-4A5761DE2FFB}"/>
            </a:ext>
          </a:extLst>
        </xdr:cNvPr>
        <xdr:cNvSpPr>
          <a:spLocks noChangeShapeType="1"/>
        </xdr:cNvSpPr>
      </xdr:nvSpPr>
      <xdr:spPr bwMode="auto">
        <a:xfrm>
          <a:off x="5715000" y="30861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4" name="Line 1694">
          <a:extLst>
            <a:ext uri="{FF2B5EF4-FFF2-40B4-BE49-F238E27FC236}">
              <a16:creationId xmlns:a16="http://schemas.microsoft.com/office/drawing/2014/main" id="{366EB86C-702C-46CB-ACDC-590CAC29D4B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5" name="Line 1695">
          <a:extLst>
            <a:ext uri="{FF2B5EF4-FFF2-40B4-BE49-F238E27FC236}">
              <a16:creationId xmlns:a16="http://schemas.microsoft.com/office/drawing/2014/main" id="{5AD96F32-FFB5-4518-8040-4B2D0BFED18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6" name="Line 1696">
          <a:extLst>
            <a:ext uri="{FF2B5EF4-FFF2-40B4-BE49-F238E27FC236}">
              <a16:creationId xmlns:a16="http://schemas.microsoft.com/office/drawing/2014/main" id="{0929FF31-9631-4387-93ED-9D0F2D520F7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7" name="Line 1697">
          <a:extLst>
            <a:ext uri="{FF2B5EF4-FFF2-40B4-BE49-F238E27FC236}">
              <a16:creationId xmlns:a16="http://schemas.microsoft.com/office/drawing/2014/main" id="{00333685-AF49-4342-A4F1-104C34F7720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8" name="Line 1698">
          <a:extLst>
            <a:ext uri="{FF2B5EF4-FFF2-40B4-BE49-F238E27FC236}">
              <a16:creationId xmlns:a16="http://schemas.microsoft.com/office/drawing/2014/main" id="{EB2FB8FB-A56D-451D-A351-6E8F778C92D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19" name="Line 1699">
          <a:extLst>
            <a:ext uri="{FF2B5EF4-FFF2-40B4-BE49-F238E27FC236}">
              <a16:creationId xmlns:a16="http://schemas.microsoft.com/office/drawing/2014/main" id="{D72BD4D8-B6F2-4513-9F88-E900BC99C1DF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0" name="Line 1700">
          <a:extLst>
            <a:ext uri="{FF2B5EF4-FFF2-40B4-BE49-F238E27FC236}">
              <a16:creationId xmlns:a16="http://schemas.microsoft.com/office/drawing/2014/main" id="{764B903B-9A43-4C3A-A47D-11020DAB8D3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1" name="Line 1701">
          <a:extLst>
            <a:ext uri="{FF2B5EF4-FFF2-40B4-BE49-F238E27FC236}">
              <a16:creationId xmlns:a16="http://schemas.microsoft.com/office/drawing/2014/main" id="{B912B8FA-CA90-42A7-A919-725DFABA8FD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2" name="Line 1702">
          <a:extLst>
            <a:ext uri="{FF2B5EF4-FFF2-40B4-BE49-F238E27FC236}">
              <a16:creationId xmlns:a16="http://schemas.microsoft.com/office/drawing/2014/main" id="{527E745D-E433-4D4E-8199-2C2F052C0195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3" name="Line 1703">
          <a:extLst>
            <a:ext uri="{FF2B5EF4-FFF2-40B4-BE49-F238E27FC236}">
              <a16:creationId xmlns:a16="http://schemas.microsoft.com/office/drawing/2014/main" id="{CCFBF9C5-CC06-4F87-94F6-37843A37F36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4" name="Line 1704">
          <a:extLst>
            <a:ext uri="{FF2B5EF4-FFF2-40B4-BE49-F238E27FC236}">
              <a16:creationId xmlns:a16="http://schemas.microsoft.com/office/drawing/2014/main" id="{B3FD46E2-9E64-4C8D-8A82-99AF35155D8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5" name="Line 1705">
          <a:extLst>
            <a:ext uri="{FF2B5EF4-FFF2-40B4-BE49-F238E27FC236}">
              <a16:creationId xmlns:a16="http://schemas.microsoft.com/office/drawing/2014/main" id="{A24F8137-6E53-464C-A008-2A163A9D60F6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6" name="Line 1706">
          <a:extLst>
            <a:ext uri="{FF2B5EF4-FFF2-40B4-BE49-F238E27FC236}">
              <a16:creationId xmlns:a16="http://schemas.microsoft.com/office/drawing/2014/main" id="{32A0260F-6F20-47E4-B3F8-BD14AA4B3313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7" name="Line 1707">
          <a:extLst>
            <a:ext uri="{FF2B5EF4-FFF2-40B4-BE49-F238E27FC236}">
              <a16:creationId xmlns:a16="http://schemas.microsoft.com/office/drawing/2014/main" id="{97B772EC-2039-4EAD-95C7-D0AF2DDA86F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8" name="Line 1694">
          <a:extLst>
            <a:ext uri="{FF2B5EF4-FFF2-40B4-BE49-F238E27FC236}">
              <a16:creationId xmlns:a16="http://schemas.microsoft.com/office/drawing/2014/main" id="{3C4FD57F-77A2-48C0-9065-22687CF960EC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29" name="Line 1695">
          <a:extLst>
            <a:ext uri="{FF2B5EF4-FFF2-40B4-BE49-F238E27FC236}">
              <a16:creationId xmlns:a16="http://schemas.microsoft.com/office/drawing/2014/main" id="{7D982758-33A6-4BB5-9D09-AEAC756FBE7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0" name="Line 1696">
          <a:extLst>
            <a:ext uri="{FF2B5EF4-FFF2-40B4-BE49-F238E27FC236}">
              <a16:creationId xmlns:a16="http://schemas.microsoft.com/office/drawing/2014/main" id="{EF16581C-D598-445A-A98F-6E87598B2B87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1" name="Line 1697">
          <a:extLst>
            <a:ext uri="{FF2B5EF4-FFF2-40B4-BE49-F238E27FC236}">
              <a16:creationId xmlns:a16="http://schemas.microsoft.com/office/drawing/2014/main" id="{6BEA2DC6-C01E-41D2-94B9-9C59F603741E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2" name="Line 1698">
          <a:extLst>
            <a:ext uri="{FF2B5EF4-FFF2-40B4-BE49-F238E27FC236}">
              <a16:creationId xmlns:a16="http://schemas.microsoft.com/office/drawing/2014/main" id="{2344D4DA-6DC4-45E9-9518-02A5E10B193B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3" name="Line 1699">
          <a:extLst>
            <a:ext uri="{FF2B5EF4-FFF2-40B4-BE49-F238E27FC236}">
              <a16:creationId xmlns:a16="http://schemas.microsoft.com/office/drawing/2014/main" id="{A4A65A3C-F62A-4E54-8539-75AFCC7E496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4" name="Line 1700">
          <a:extLst>
            <a:ext uri="{FF2B5EF4-FFF2-40B4-BE49-F238E27FC236}">
              <a16:creationId xmlns:a16="http://schemas.microsoft.com/office/drawing/2014/main" id="{EC0B753F-1B6B-463B-9244-3334FD322CAA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5" name="Line 1701">
          <a:extLst>
            <a:ext uri="{FF2B5EF4-FFF2-40B4-BE49-F238E27FC236}">
              <a16:creationId xmlns:a16="http://schemas.microsoft.com/office/drawing/2014/main" id="{495286A2-0880-4BFA-B135-0425263CAB89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6" name="Line 1702">
          <a:extLst>
            <a:ext uri="{FF2B5EF4-FFF2-40B4-BE49-F238E27FC236}">
              <a16:creationId xmlns:a16="http://schemas.microsoft.com/office/drawing/2014/main" id="{575F2462-A240-4DEF-9029-8E276613D19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7" name="Line 1703">
          <a:extLst>
            <a:ext uri="{FF2B5EF4-FFF2-40B4-BE49-F238E27FC236}">
              <a16:creationId xmlns:a16="http://schemas.microsoft.com/office/drawing/2014/main" id="{5C9C66D4-FCA7-4EBA-BB8C-2C8F76C792E8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8" name="Line 1704">
          <a:extLst>
            <a:ext uri="{FF2B5EF4-FFF2-40B4-BE49-F238E27FC236}">
              <a16:creationId xmlns:a16="http://schemas.microsoft.com/office/drawing/2014/main" id="{DC236C05-058A-4165-B2F3-1FDCCB3061B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39" name="Line 1705">
          <a:extLst>
            <a:ext uri="{FF2B5EF4-FFF2-40B4-BE49-F238E27FC236}">
              <a16:creationId xmlns:a16="http://schemas.microsoft.com/office/drawing/2014/main" id="{AC98BB67-F860-4B21-A3C1-6F51739BD014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0" name="Line 1706">
          <a:extLst>
            <a:ext uri="{FF2B5EF4-FFF2-40B4-BE49-F238E27FC236}">
              <a16:creationId xmlns:a16="http://schemas.microsoft.com/office/drawing/2014/main" id="{61752F68-37DD-48DD-B63E-5A1F3637DFED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160</xdr:row>
      <xdr:rowOff>0</xdr:rowOff>
    </xdr:from>
    <xdr:to>
      <xdr:col>10</xdr:col>
      <xdr:colOff>38100</xdr:colOff>
      <xdr:row>160</xdr:row>
      <xdr:rowOff>0</xdr:rowOff>
    </xdr:to>
    <xdr:sp macro="" textlink="">
      <xdr:nvSpPr>
        <xdr:cNvPr id="1541" name="Line 1707">
          <a:extLst>
            <a:ext uri="{FF2B5EF4-FFF2-40B4-BE49-F238E27FC236}">
              <a16:creationId xmlns:a16="http://schemas.microsoft.com/office/drawing/2014/main" id="{45ED493B-73C8-4EFA-ABDF-726BCB22FB02}"/>
            </a:ext>
          </a:extLst>
        </xdr:cNvPr>
        <xdr:cNvSpPr>
          <a:spLocks noChangeShapeType="1"/>
        </xdr:cNvSpPr>
      </xdr:nvSpPr>
      <xdr:spPr bwMode="auto">
        <a:xfrm>
          <a:off x="5715000" y="21631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2" name="Line 1694">
          <a:extLst>
            <a:ext uri="{FF2B5EF4-FFF2-40B4-BE49-F238E27FC236}">
              <a16:creationId xmlns:a16="http://schemas.microsoft.com/office/drawing/2014/main" id="{2F69DD4B-8468-4402-AF6F-D3AE7F0DBB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3" name="Line 1695">
          <a:extLst>
            <a:ext uri="{FF2B5EF4-FFF2-40B4-BE49-F238E27FC236}">
              <a16:creationId xmlns:a16="http://schemas.microsoft.com/office/drawing/2014/main" id="{9C400124-5A66-451D-BEB2-C0BE4AE5672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4" name="Line 1696">
          <a:extLst>
            <a:ext uri="{FF2B5EF4-FFF2-40B4-BE49-F238E27FC236}">
              <a16:creationId xmlns:a16="http://schemas.microsoft.com/office/drawing/2014/main" id="{72C9BE24-E61A-45A5-A978-606CEE5ABC2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5" name="Line 1697">
          <a:extLst>
            <a:ext uri="{FF2B5EF4-FFF2-40B4-BE49-F238E27FC236}">
              <a16:creationId xmlns:a16="http://schemas.microsoft.com/office/drawing/2014/main" id="{FAF44EFD-49AF-4181-B486-A0A360E8566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6" name="Line 1698">
          <a:extLst>
            <a:ext uri="{FF2B5EF4-FFF2-40B4-BE49-F238E27FC236}">
              <a16:creationId xmlns:a16="http://schemas.microsoft.com/office/drawing/2014/main" id="{E7B8DC90-AB03-414A-B61F-29AA223C116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7" name="Line 1699">
          <a:extLst>
            <a:ext uri="{FF2B5EF4-FFF2-40B4-BE49-F238E27FC236}">
              <a16:creationId xmlns:a16="http://schemas.microsoft.com/office/drawing/2014/main" id="{6F1433F4-051E-4FF9-9FEB-9864FBFE33B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8" name="Line 1700">
          <a:extLst>
            <a:ext uri="{FF2B5EF4-FFF2-40B4-BE49-F238E27FC236}">
              <a16:creationId xmlns:a16="http://schemas.microsoft.com/office/drawing/2014/main" id="{9F7727DB-15CB-4D46-BB8B-74F62B36EEBF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49" name="Line 1701">
          <a:extLst>
            <a:ext uri="{FF2B5EF4-FFF2-40B4-BE49-F238E27FC236}">
              <a16:creationId xmlns:a16="http://schemas.microsoft.com/office/drawing/2014/main" id="{E1201124-2486-499F-A400-8A80FD113F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0" name="Line 1702">
          <a:extLst>
            <a:ext uri="{FF2B5EF4-FFF2-40B4-BE49-F238E27FC236}">
              <a16:creationId xmlns:a16="http://schemas.microsoft.com/office/drawing/2014/main" id="{C615719E-45D0-4D35-BC93-524173BC59E5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1" name="Line 1703">
          <a:extLst>
            <a:ext uri="{FF2B5EF4-FFF2-40B4-BE49-F238E27FC236}">
              <a16:creationId xmlns:a16="http://schemas.microsoft.com/office/drawing/2014/main" id="{C30D0B61-21E6-4FC8-9CB5-D8712273551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2" name="Line 1704">
          <a:extLst>
            <a:ext uri="{FF2B5EF4-FFF2-40B4-BE49-F238E27FC236}">
              <a16:creationId xmlns:a16="http://schemas.microsoft.com/office/drawing/2014/main" id="{27115AAA-9E9D-47E6-B395-A1174F9EEC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3" name="Line 1705">
          <a:extLst>
            <a:ext uri="{FF2B5EF4-FFF2-40B4-BE49-F238E27FC236}">
              <a16:creationId xmlns:a16="http://schemas.microsoft.com/office/drawing/2014/main" id="{6D096465-60A4-47DA-A97D-AEC1AC31A88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4" name="Line 1706">
          <a:extLst>
            <a:ext uri="{FF2B5EF4-FFF2-40B4-BE49-F238E27FC236}">
              <a16:creationId xmlns:a16="http://schemas.microsoft.com/office/drawing/2014/main" id="{6F441ED0-B71F-449F-B6A3-CB0BEF90572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555" name="Line 1707">
          <a:extLst>
            <a:ext uri="{FF2B5EF4-FFF2-40B4-BE49-F238E27FC236}">
              <a16:creationId xmlns:a16="http://schemas.microsoft.com/office/drawing/2014/main" id="{77D0E04A-65EC-472C-8395-821D544BA8E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6" name="Line 1694">
          <a:extLst>
            <a:ext uri="{FF2B5EF4-FFF2-40B4-BE49-F238E27FC236}">
              <a16:creationId xmlns:a16="http://schemas.microsoft.com/office/drawing/2014/main" id="{F951C74A-5C05-4B06-8127-6D5ED13C9BA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7" name="Line 1695">
          <a:extLst>
            <a:ext uri="{FF2B5EF4-FFF2-40B4-BE49-F238E27FC236}">
              <a16:creationId xmlns:a16="http://schemas.microsoft.com/office/drawing/2014/main" id="{DA478643-0CC0-4CE9-A390-531E836C66B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8" name="Line 1696">
          <a:extLst>
            <a:ext uri="{FF2B5EF4-FFF2-40B4-BE49-F238E27FC236}">
              <a16:creationId xmlns:a16="http://schemas.microsoft.com/office/drawing/2014/main" id="{2348ACAB-EA19-4C57-BB14-9E3FCD3C3BA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59" name="Line 1697">
          <a:extLst>
            <a:ext uri="{FF2B5EF4-FFF2-40B4-BE49-F238E27FC236}">
              <a16:creationId xmlns:a16="http://schemas.microsoft.com/office/drawing/2014/main" id="{A5A6EEDD-C18C-42FF-A636-967E5E9222E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0" name="Line 1698">
          <a:extLst>
            <a:ext uri="{FF2B5EF4-FFF2-40B4-BE49-F238E27FC236}">
              <a16:creationId xmlns:a16="http://schemas.microsoft.com/office/drawing/2014/main" id="{E9D43231-00AE-4C7F-BE38-78D31016E2A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1" name="Line 1699">
          <a:extLst>
            <a:ext uri="{FF2B5EF4-FFF2-40B4-BE49-F238E27FC236}">
              <a16:creationId xmlns:a16="http://schemas.microsoft.com/office/drawing/2014/main" id="{D11C7FE0-A494-4EF5-A8F9-91A0B0D47FFB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2" name="Line 1700">
          <a:extLst>
            <a:ext uri="{FF2B5EF4-FFF2-40B4-BE49-F238E27FC236}">
              <a16:creationId xmlns:a16="http://schemas.microsoft.com/office/drawing/2014/main" id="{46819B62-B3A8-411B-BA70-7B3734B5438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3" name="Line 1701">
          <a:extLst>
            <a:ext uri="{FF2B5EF4-FFF2-40B4-BE49-F238E27FC236}">
              <a16:creationId xmlns:a16="http://schemas.microsoft.com/office/drawing/2014/main" id="{1AEF3025-6BA3-4D3B-9370-F3487DBFFB8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4" name="Line 1702">
          <a:extLst>
            <a:ext uri="{FF2B5EF4-FFF2-40B4-BE49-F238E27FC236}">
              <a16:creationId xmlns:a16="http://schemas.microsoft.com/office/drawing/2014/main" id="{50FF71F2-8F4F-4643-B61B-31CA805B9D0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5" name="Line 1703">
          <a:extLst>
            <a:ext uri="{FF2B5EF4-FFF2-40B4-BE49-F238E27FC236}">
              <a16:creationId xmlns:a16="http://schemas.microsoft.com/office/drawing/2014/main" id="{7E08AC43-4264-416B-8821-DC26069581F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6" name="Line 1704">
          <a:extLst>
            <a:ext uri="{FF2B5EF4-FFF2-40B4-BE49-F238E27FC236}">
              <a16:creationId xmlns:a16="http://schemas.microsoft.com/office/drawing/2014/main" id="{A28659A2-1A9F-4672-8778-1C7F28457AD8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7" name="Line 1705">
          <a:extLst>
            <a:ext uri="{FF2B5EF4-FFF2-40B4-BE49-F238E27FC236}">
              <a16:creationId xmlns:a16="http://schemas.microsoft.com/office/drawing/2014/main" id="{FA26964D-54FB-4A94-987A-580C8A072F5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8" name="Line 1706">
          <a:extLst>
            <a:ext uri="{FF2B5EF4-FFF2-40B4-BE49-F238E27FC236}">
              <a16:creationId xmlns:a16="http://schemas.microsoft.com/office/drawing/2014/main" id="{844636C4-0F5F-4C3B-BDEA-0ACD41316186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569" name="Line 1707">
          <a:extLst>
            <a:ext uri="{FF2B5EF4-FFF2-40B4-BE49-F238E27FC236}">
              <a16:creationId xmlns:a16="http://schemas.microsoft.com/office/drawing/2014/main" id="{BF6D932A-60E2-429D-9682-2A885CAEBF1C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0" name="Line 1694">
          <a:extLst>
            <a:ext uri="{FF2B5EF4-FFF2-40B4-BE49-F238E27FC236}">
              <a16:creationId xmlns:a16="http://schemas.microsoft.com/office/drawing/2014/main" id="{B47B4D4B-C197-44EB-A7C4-11F6B36597A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1" name="Line 1695">
          <a:extLst>
            <a:ext uri="{FF2B5EF4-FFF2-40B4-BE49-F238E27FC236}">
              <a16:creationId xmlns:a16="http://schemas.microsoft.com/office/drawing/2014/main" id="{6C822187-C139-46B7-BD4C-88B9E75286B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2" name="Line 1696">
          <a:extLst>
            <a:ext uri="{FF2B5EF4-FFF2-40B4-BE49-F238E27FC236}">
              <a16:creationId xmlns:a16="http://schemas.microsoft.com/office/drawing/2014/main" id="{0212F091-B01B-43BA-9ED0-2F76CDD07466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3" name="Line 1697">
          <a:extLst>
            <a:ext uri="{FF2B5EF4-FFF2-40B4-BE49-F238E27FC236}">
              <a16:creationId xmlns:a16="http://schemas.microsoft.com/office/drawing/2014/main" id="{38EFEE5B-8780-45DC-873C-85827765EE4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4" name="Line 1698">
          <a:extLst>
            <a:ext uri="{FF2B5EF4-FFF2-40B4-BE49-F238E27FC236}">
              <a16:creationId xmlns:a16="http://schemas.microsoft.com/office/drawing/2014/main" id="{8E35612C-DDA3-4816-85A1-A70BB4AEF84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5" name="Line 1699">
          <a:extLst>
            <a:ext uri="{FF2B5EF4-FFF2-40B4-BE49-F238E27FC236}">
              <a16:creationId xmlns:a16="http://schemas.microsoft.com/office/drawing/2014/main" id="{DFDAE0CE-E592-499B-9368-2C9C30BA355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6" name="Line 1700">
          <a:extLst>
            <a:ext uri="{FF2B5EF4-FFF2-40B4-BE49-F238E27FC236}">
              <a16:creationId xmlns:a16="http://schemas.microsoft.com/office/drawing/2014/main" id="{EE82FAB1-E3B6-47D4-A6A4-B319C2323810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7" name="Line 1701">
          <a:extLst>
            <a:ext uri="{FF2B5EF4-FFF2-40B4-BE49-F238E27FC236}">
              <a16:creationId xmlns:a16="http://schemas.microsoft.com/office/drawing/2014/main" id="{5ED17427-3EBC-444E-9F86-E54F25BD45A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8" name="Line 1702">
          <a:extLst>
            <a:ext uri="{FF2B5EF4-FFF2-40B4-BE49-F238E27FC236}">
              <a16:creationId xmlns:a16="http://schemas.microsoft.com/office/drawing/2014/main" id="{34FDB0AA-BED0-4206-B6A8-986E214C6CB1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79" name="Line 1703">
          <a:extLst>
            <a:ext uri="{FF2B5EF4-FFF2-40B4-BE49-F238E27FC236}">
              <a16:creationId xmlns:a16="http://schemas.microsoft.com/office/drawing/2014/main" id="{C5825F29-160D-40D7-A07F-8DC8C315FE3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0" name="Line 1704">
          <a:extLst>
            <a:ext uri="{FF2B5EF4-FFF2-40B4-BE49-F238E27FC236}">
              <a16:creationId xmlns:a16="http://schemas.microsoft.com/office/drawing/2014/main" id="{D8378174-418A-4E43-BFBB-79F8D8B5EAD7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1" name="Line 1705">
          <a:extLst>
            <a:ext uri="{FF2B5EF4-FFF2-40B4-BE49-F238E27FC236}">
              <a16:creationId xmlns:a16="http://schemas.microsoft.com/office/drawing/2014/main" id="{29570958-8CEB-4A45-8112-833BDD7197C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2" name="Line 1706">
          <a:extLst>
            <a:ext uri="{FF2B5EF4-FFF2-40B4-BE49-F238E27FC236}">
              <a16:creationId xmlns:a16="http://schemas.microsoft.com/office/drawing/2014/main" id="{8AB9CD9C-AD48-484E-A7D6-2AD5CCBCB0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583" name="Line 1707">
          <a:extLst>
            <a:ext uri="{FF2B5EF4-FFF2-40B4-BE49-F238E27FC236}">
              <a16:creationId xmlns:a16="http://schemas.microsoft.com/office/drawing/2014/main" id="{2541AC80-9E15-4B14-BC0B-98C89677A58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4" name="Line 1694">
          <a:extLst>
            <a:ext uri="{FF2B5EF4-FFF2-40B4-BE49-F238E27FC236}">
              <a16:creationId xmlns:a16="http://schemas.microsoft.com/office/drawing/2014/main" id="{677ACCB1-6EB8-4B58-A8BF-327BCD3A456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5" name="Line 1695">
          <a:extLst>
            <a:ext uri="{FF2B5EF4-FFF2-40B4-BE49-F238E27FC236}">
              <a16:creationId xmlns:a16="http://schemas.microsoft.com/office/drawing/2014/main" id="{14BF58C6-6FF7-4C51-A61F-824019F5B98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6" name="Line 1696">
          <a:extLst>
            <a:ext uri="{FF2B5EF4-FFF2-40B4-BE49-F238E27FC236}">
              <a16:creationId xmlns:a16="http://schemas.microsoft.com/office/drawing/2014/main" id="{6AE977BA-6F43-486E-8E73-D358C3778B9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7" name="Line 1697">
          <a:extLst>
            <a:ext uri="{FF2B5EF4-FFF2-40B4-BE49-F238E27FC236}">
              <a16:creationId xmlns:a16="http://schemas.microsoft.com/office/drawing/2014/main" id="{868CC692-9A53-4761-ABA1-8529D1FEFBC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8" name="Line 1698">
          <a:extLst>
            <a:ext uri="{FF2B5EF4-FFF2-40B4-BE49-F238E27FC236}">
              <a16:creationId xmlns:a16="http://schemas.microsoft.com/office/drawing/2014/main" id="{8283FEC2-84CC-4200-AABB-3E272C010E19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89" name="Line 1699">
          <a:extLst>
            <a:ext uri="{FF2B5EF4-FFF2-40B4-BE49-F238E27FC236}">
              <a16:creationId xmlns:a16="http://schemas.microsoft.com/office/drawing/2014/main" id="{AE9BBA18-EAE5-479F-9EE8-A2A034B1D5D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0" name="Line 1700">
          <a:extLst>
            <a:ext uri="{FF2B5EF4-FFF2-40B4-BE49-F238E27FC236}">
              <a16:creationId xmlns:a16="http://schemas.microsoft.com/office/drawing/2014/main" id="{03CFB233-9A3E-4123-B363-5CFF78CADFB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1" name="Line 1701">
          <a:extLst>
            <a:ext uri="{FF2B5EF4-FFF2-40B4-BE49-F238E27FC236}">
              <a16:creationId xmlns:a16="http://schemas.microsoft.com/office/drawing/2014/main" id="{74E45C74-4AA4-4712-88C4-CA0684D093E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2" name="Line 1702">
          <a:extLst>
            <a:ext uri="{FF2B5EF4-FFF2-40B4-BE49-F238E27FC236}">
              <a16:creationId xmlns:a16="http://schemas.microsoft.com/office/drawing/2014/main" id="{5C8AA705-6097-471D-90F5-B4CDE14F854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3" name="Line 1703">
          <a:extLst>
            <a:ext uri="{FF2B5EF4-FFF2-40B4-BE49-F238E27FC236}">
              <a16:creationId xmlns:a16="http://schemas.microsoft.com/office/drawing/2014/main" id="{CE02F620-137E-4498-AF50-4B5E66709F7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4" name="Line 1704">
          <a:extLst>
            <a:ext uri="{FF2B5EF4-FFF2-40B4-BE49-F238E27FC236}">
              <a16:creationId xmlns:a16="http://schemas.microsoft.com/office/drawing/2014/main" id="{D1454014-A28F-4D43-854E-7349178F2D5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5" name="Line 1705">
          <a:extLst>
            <a:ext uri="{FF2B5EF4-FFF2-40B4-BE49-F238E27FC236}">
              <a16:creationId xmlns:a16="http://schemas.microsoft.com/office/drawing/2014/main" id="{CBAFD5B0-78B6-4246-82A5-ECC74FC847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6" name="Line 1706">
          <a:extLst>
            <a:ext uri="{FF2B5EF4-FFF2-40B4-BE49-F238E27FC236}">
              <a16:creationId xmlns:a16="http://schemas.microsoft.com/office/drawing/2014/main" id="{85DA1E9E-C489-47A3-807F-1900944942E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97" name="Line 1707">
          <a:extLst>
            <a:ext uri="{FF2B5EF4-FFF2-40B4-BE49-F238E27FC236}">
              <a16:creationId xmlns:a16="http://schemas.microsoft.com/office/drawing/2014/main" id="{5AAF8679-F7D9-4CC0-AF42-4C1508F62963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694">
          <a:extLst>
            <a:ext uri="{FF2B5EF4-FFF2-40B4-BE49-F238E27FC236}">
              <a16:creationId xmlns:a16="http://schemas.microsoft.com/office/drawing/2014/main" id="{1A999130-9442-4D1D-BC49-BE8666EEEB6B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5">
          <a:extLst>
            <a:ext uri="{FF2B5EF4-FFF2-40B4-BE49-F238E27FC236}">
              <a16:creationId xmlns:a16="http://schemas.microsoft.com/office/drawing/2014/main" id="{2F14C7F1-2D56-4C00-89E5-FFA0F53D864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6">
          <a:extLst>
            <a:ext uri="{FF2B5EF4-FFF2-40B4-BE49-F238E27FC236}">
              <a16:creationId xmlns:a16="http://schemas.microsoft.com/office/drawing/2014/main" id="{1B8A0B89-DA39-4634-A1E3-EE5947674A7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7">
          <a:extLst>
            <a:ext uri="{FF2B5EF4-FFF2-40B4-BE49-F238E27FC236}">
              <a16:creationId xmlns:a16="http://schemas.microsoft.com/office/drawing/2014/main" id="{9096F667-3978-4F59-8A8E-15C6A4D35E7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8">
          <a:extLst>
            <a:ext uri="{FF2B5EF4-FFF2-40B4-BE49-F238E27FC236}">
              <a16:creationId xmlns:a16="http://schemas.microsoft.com/office/drawing/2014/main" id="{C5CCE6F8-DC53-43BC-BD30-6BF977FB8FC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9">
          <a:extLst>
            <a:ext uri="{FF2B5EF4-FFF2-40B4-BE49-F238E27FC236}">
              <a16:creationId xmlns:a16="http://schemas.microsoft.com/office/drawing/2014/main" id="{12D158FD-D4AD-44D9-8FAC-48FFD838E69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700">
          <a:extLst>
            <a:ext uri="{FF2B5EF4-FFF2-40B4-BE49-F238E27FC236}">
              <a16:creationId xmlns:a16="http://schemas.microsoft.com/office/drawing/2014/main" id="{E1B3DD32-AD7C-498C-B613-02D487B1C2D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1">
          <a:extLst>
            <a:ext uri="{FF2B5EF4-FFF2-40B4-BE49-F238E27FC236}">
              <a16:creationId xmlns:a16="http://schemas.microsoft.com/office/drawing/2014/main" id="{52D42744-541E-4CA7-8195-0F9FFE077A7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2">
          <a:extLst>
            <a:ext uri="{FF2B5EF4-FFF2-40B4-BE49-F238E27FC236}">
              <a16:creationId xmlns:a16="http://schemas.microsoft.com/office/drawing/2014/main" id="{B42EC760-302B-4B41-B9C1-D739F4EFCD2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3">
          <a:extLst>
            <a:ext uri="{FF2B5EF4-FFF2-40B4-BE49-F238E27FC236}">
              <a16:creationId xmlns:a16="http://schemas.microsoft.com/office/drawing/2014/main" id="{05855AAE-D9AC-4D40-8BE3-FA45827A9B62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4">
          <a:extLst>
            <a:ext uri="{FF2B5EF4-FFF2-40B4-BE49-F238E27FC236}">
              <a16:creationId xmlns:a16="http://schemas.microsoft.com/office/drawing/2014/main" id="{F2345626-34AC-4B67-BE58-6ECE305B776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5">
          <a:extLst>
            <a:ext uri="{FF2B5EF4-FFF2-40B4-BE49-F238E27FC236}">
              <a16:creationId xmlns:a16="http://schemas.microsoft.com/office/drawing/2014/main" id="{A2123914-28B3-41AF-A100-E14EE0CE2F17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6">
          <a:extLst>
            <a:ext uri="{FF2B5EF4-FFF2-40B4-BE49-F238E27FC236}">
              <a16:creationId xmlns:a16="http://schemas.microsoft.com/office/drawing/2014/main" id="{5FF28690-CEEB-4138-932D-60CA82B08108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7">
          <a:extLst>
            <a:ext uri="{FF2B5EF4-FFF2-40B4-BE49-F238E27FC236}">
              <a16:creationId xmlns:a16="http://schemas.microsoft.com/office/drawing/2014/main" id="{211E9DE1-8C7D-4CD1-AADF-3ABF53A6A0A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2" name="Line 1694">
          <a:extLst>
            <a:ext uri="{FF2B5EF4-FFF2-40B4-BE49-F238E27FC236}">
              <a16:creationId xmlns:a16="http://schemas.microsoft.com/office/drawing/2014/main" id="{CB9A7DC5-CCEC-43C8-B7B7-A35A18E628AC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3" name="Line 1695">
          <a:extLst>
            <a:ext uri="{FF2B5EF4-FFF2-40B4-BE49-F238E27FC236}">
              <a16:creationId xmlns:a16="http://schemas.microsoft.com/office/drawing/2014/main" id="{31C328EC-6E21-4D6E-895A-D67053529249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4" name="Line 1696">
          <a:extLst>
            <a:ext uri="{FF2B5EF4-FFF2-40B4-BE49-F238E27FC236}">
              <a16:creationId xmlns:a16="http://schemas.microsoft.com/office/drawing/2014/main" id="{D8577633-C4EB-4F18-ACD6-81E6279D074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5" name="Line 1697">
          <a:extLst>
            <a:ext uri="{FF2B5EF4-FFF2-40B4-BE49-F238E27FC236}">
              <a16:creationId xmlns:a16="http://schemas.microsoft.com/office/drawing/2014/main" id="{353C6E40-6FB7-4F76-BDC4-96AE36EDB4A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6" name="Line 1698">
          <a:extLst>
            <a:ext uri="{FF2B5EF4-FFF2-40B4-BE49-F238E27FC236}">
              <a16:creationId xmlns:a16="http://schemas.microsoft.com/office/drawing/2014/main" id="{82626935-ED73-47E0-AF94-5A87EF77A67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7" name="Line 1699">
          <a:extLst>
            <a:ext uri="{FF2B5EF4-FFF2-40B4-BE49-F238E27FC236}">
              <a16:creationId xmlns:a16="http://schemas.microsoft.com/office/drawing/2014/main" id="{AEF18A9F-F7F2-4287-A932-E6A78099F87E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8" name="Line 1700">
          <a:extLst>
            <a:ext uri="{FF2B5EF4-FFF2-40B4-BE49-F238E27FC236}">
              <a16:creationId xmlns:a16="http://schemas.microsoft.com/office/drawing/2014/main" id="{A5B93C53-8E8C-4F3A-BFB6-D19B91674F93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19" name="Line 1701">
          <a:extLst>
            <a:ext uri="{FF2B5EF4-FFF2-40B4-BE49-F238E27FC236}">
              <a16:creationId xmlns:a16="http://schemas.microsoft.com/office/drawing/2014/main" id="{6D8E53B4-C084-486D-9C2D-EFDA5DA89814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0" name="Line 1702">
          <a:extLst>
            <a:ext uri="{FF2B5EF4-FFF2-40B4-BE49-F238E27FC236}">
              <a16:creationId xmlns:a16="http://schemas.microsoft.com/office/drawing/2014/main" id="{740FFE61-5E1F-4B48-A010-F92E17193051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1" name="Line 1703">
          <a:extLst>
            <a:ext uri="{FF2B5EF4-FFF2-40B4-BE49-F238E27FC236}">
              <a16:creationId xmlns:a16="http://schemas.microsoft.com/office/drawing/2014/main" id="{C028D911-DCF3-4033-9E7B-FEE4E1760E4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2" name="Line 1704">
          <a:extLst>
            <a:ext uri="{FF2B5EF4-FFF2-40B4-BE49-F238E27FC236}">
              <a16:creationId xmlns:a16="http://schemas.microsoft.com/office/drawing/2014/main" id="{A8337941-11CA-4A3A-98D3-0AD2C256C098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3" name="Line 1705">
          <a:extLst>
            <a:ext uri="{FF2B5EF4-FFF2-40B4-BE49-F238E27FC236}">
              <a16:creationId xmlns:a16="http://schemas.microsoft.com/office/drawing/2014/main" id="{74023BB6-3034-45A8-948D-83CB471F4ECB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4" name="Line 1706">
          <a:extLst>
            <a:ext uri="{FF2B5EF4-FFF2-40B4-BE49-F238E27FC236}">
              <a16:creationId xmlns:a16="http://schemas.microsoft.com/office/drawing/2014/main" id="{1F4C0264-3207-4437-9D7E-E74219674E10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1625" name="Line 1707">
          <a:extLst>
            <a:ext uri="{FF2B5EF4-FFF2-40B4-BE49-F238E27FC236}">
              <a16:creationId xmlns:a16="http://schemas.microsoft.com/office/drawing/2014/main" id="{D2165C0E-657D-4F2C-AA04-11584E9E6996}"/>
            </a:ext>
          </a:extLst>
        </xdr:cNvPr>
        <xdr:cNvSpPr>
          <a:spLocks noChangeShapeType="1"/>
        </xdr:cNvSpPr>
      </xdr:nvSpPr>
      <xdr:spPr bwMode="auto">
        <a:xfrm>
          <a:off x="5715000" y="26974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6" name="Line 1694">
          <a:extLst>
            <a:ext uri="{FF2B5EF4-FFF2-40B4-BE49-F238E27FC236}">
              <a16:creationId xmlns:a16="http://schemas.microsoft.com/office/drawing/2014/main" id="{1255D578-C859-48A1-9DAB-FC52321CCDC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7" name="Line 1695">
          <a:extLst>
            <a:ext uri="{FF2B5EF4-FFF2-40B4-BE49-F238E27FC236}">
              <a16:creationId xmlns:a16="http://schemas.microsoft.com/office/drawing/2014/main" id="{BB7BA818-02D2-4A55-A605-D3988C2D14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8" name="Line 1696">
          <a:extLst>
            <a:ext uri="{FF2B5EF4-FFF2-40B4-BE49-F238E27FC236}">
              <a16:creationId xmlns:a16="http://schemas.microsoft.com/office/drawing/2014/main" id="{026FF4A2-4C31-4042-93C7-6D5FC8E16A9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29" name="Line 1697">
          <a:extLst>
            <a:ext uri="{FF2B5EF4-FFF2-40B4-BE49-F238E27FC236}">
              <a16:creationId xmlns:a16="http://schemas.microsoft.com/office/drawing/2014/main" id="{69831F1A-E5BE-444B-B9A6-7D180D72E99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0" name="Line 1698">
          <a:extLst>
            <a:ext uri="{FF2B5EF4-FFF2-40B4-BE49-F238E27FC236}">
              <a16:creationId xmlns:a16="http://schemas.microsoft.com/office/drawing/2014/main" id="{1DD84E34-747C-4DCF-A8F1-FF2F74FE226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1" name="Line 1699">
          <a:extLst>
            <a:ext uri="{FF2B5EF4-FFF2-40B4-BE49-F238E27FC236}">
              <a16:creationId xmlns:a16="http://schemas.microsoft.com/office/drawing/2014/main" id="{4D27F582-341C-4C19-834E-0F07689358C7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2" name="Line 1700">
          <a:extLst>
            <a:ext uri="{FF2B5EF4-FFF2-40B4-BE49-F238E27FC236}">
              <a16:creationId xmlns:a16="http://schemas.microsoft.com/office/drawing/2014/main" id="{50957D64-A184-4727-96D6-0EED5AF3EAC1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3" name="Line 1701">
          <a:extLst>
            <a:ext uri="{FF2B5EF4-FFF2-40B4-BE49-F238E27FC236}">
              <a16:creationId xmlns:a16="http://schemas.microsoft.com/office/drawing/2014/main" id="{50AD2EF8-411D-4D04-85D7-4F37E83236DD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4" name="Line 1702">
          <a:extLst>
            <a:ext uri="{FF2B5EF4-FFF2-40B4-BE49-F238E27FC236}">
              <a16:creationId xmlns:a16="http://schemas.microsoft.com/office/drawing/2014/main" id="{AAB0D6F6-DE86-4A59-B386-FF144EB5A83F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5" name="Line 1703">
          <a:extLst>
            <a:ext uri="{FF2B5EF4-FFF2-40B4-BE49-F238E27FC236}">
              <a16:creationId xmlns:a16="http://schemas.microsoft.com/office/drawing/2014/main" id="{E3C307C5-F9D6-48EB-A863-8E3377A8FAC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6" name="Line 1704">
          <a:extLst>
            <a:ext uri="{FF2B5EF4-FFF2-40B4-BE49-F238E27FC236}">
              <a16:creationId xmlns:a16="http://schemas.microsoft.com/office/drawing/2014/main" id="{E2E17F52-D427-4C70-9BEF-912D3B407245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7" name="Line 1705">
          <a:extLst>
            <a:ext uri="{FF2B5EF4-FFF2-40B4-BE49-F238E27FC236}">
              <a16:creationId xmlns:a16="http://schemas.microsoft.com/office/drawing/2014/main" id="{FE21EECA-4227-413B-B767-1F1D5C7A5820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8" name="Line 1706">
          <a:extLst>
            <a:ext uri="{FF2B5EF4-FFF2-40B4-BE49-F238E27FC236}">
              <a16:creationId xmlns:a16="http://schemas.microsoft.com/office/drawing/2014/main" id="{005C3F5A-66E3-4481-8E53-8D8BF066CDDA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1639" name="Line 1707">
          <a:extLst>
            <a:ext uri="{FF2B5EF4-FFF2-40B4-BE49-F238E27FC236}">
              <a16:creationId xmlns:a16="http://schemas.microsoft.com/office/drawing/2014/main" id="{0364DD2E-AE74-4D23-B6DB-D5D979A7A5E2}"/>
            </a:ext>
          </a:extLst>
        </xdr:cNvPr>
        <xdr:cNvSpPr>
          <a:spLocks noChangeShapeType="1"/>
        </xdr:cNvSpPr>
      </xdr:nvSpPr>
      <xdr:spPr bwMode="auto">
        <a:xfrm>
          <a:off x="5715000" y="27622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0" name="Line 1694">
          <a:extLst>
            <a:ext uri="{FF2B5EF4-FFF2-40B4-BE49-F238E27FC236}">
              <a16:creationId xmlns:a16="http://schemas.microsoft.com/office/drawing/2014/main" id="{4A6A1CB0-51BC-4768-A090-8D2103D33DA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1" name="Line 1695">
          <a:extLst>
            <a:ext uri="{FF2B5EF4-FFF2-40B4-BE49-F238E27FC236}">
              <a16:creationId xmlns:a16="http://schemas.microsoft.com/office/drawing/2014/main" id="{C95FC9C2-8105-4181-B971-360455F7E54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2" name="Line 1696">
          <a:extLst>
            <a:ext uri="{FF2B5EF4-FFF2-40B4-BE49-F238E27FC236}">
              <a16:creationId xmlns:a16="http://schemas.microsoft.com/office/drawing/2014/main" id="{2BBCB01D-DE50-4846-BD65-F3518967E0D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3" name="Line 1697">
          <a:extLst>
            <a:ext uri="{FF2B5EF4-FFF2-40B4-BE49-F238E27FC236}">
              <a16:creationId xmlns:a16="http://schemas.microsoft.com/office/drawing/2014/main" id="{89D90457-3D28-47D3-8E0D-EC6D8C1CE32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4" name="Line 1698">
          <a:extLst>
            <a:ext uri="{FF2B5EF4-FFF2-40B4-BE49-F238E27FC236}">
              <a16:creationId xmlns:a16="http://schemas.microsoft.com/office/drawing/2014/main" id="{9B61516F-EEB3-4E8F-AAE2-7B9AB1C0C57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5" name="Line 1699">
          <a:extLst>
            <a:ext uri="{FF2B5EF4-FFF2-40B4-BE49-F238E27FC236}">
              <a16:creationId xmlns:a16="http://schemas.microsoft.com/office/drawing/2014/main" id="{39F00210-4D00-43C8-8E30-056ABAF9172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6" name="Line 1700">
          <a:extLst>
            <a:ext uri="{FF2B5EF4-FFF2-40B4-BE49-F238E27FC236}">
              <a16:creationId xmlns:a16="http://schemas.microsoft.com/office/drawing/2014/main" id="{C7C8FE1F-157A-4383-B4F7-7DB70CF7F69C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7" name="Line 1701">
          <a:extLst>
            <a:ext uri="{FF2B5EF4-FFF2-40B4-BE49-F238E27FC236}">
              <a16:creationId xmlns:a16="http://schemas.microsoft.com/office/drawing/2014/main" id="{1883C9A1-3D9D-4F97-84C5-5032731BE499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8" name="Line 1702">
          <a:extLst>
            <a:ext uri="{FF2B5EF4-FFF2-40B4-BE49-F238E27FC236}">
              <a16:creationId xmlns:a16="http://schemas.microsoft.com/office/drawing/2014/main" id="{1A21A07B-CFE8-4456-90D3-5A5E0A546BE8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49" name="Line 1703">
          <a:extLst>
            <a:ext uri="{FF2B5EF4-FFF2-40B4-BE49-F238E27FC236}">
              <a16:creationId xmlns:a16="http://schemas.microsoft.com/office/drawing/2014/main" id="{6316FEB4-C26A-4D95-8F3D-54691F8DFFFB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0" name="Line 1704">
          <a:extLst>
            <a:ext uri="{FF2B5EF4-FFF2-40B4-BE49-F238E27FC236}">
              <a16:creationId xmlns:a16="http://schemas.microsoft.com/office/drawing/2014/main" id="{4306CFD3-B9D6-45B5-AE44-4257370EDDCF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1" name="Line 1705">
          <a:extLst>
            <a:ext uri="{FF2B5EF4-FFF2-40B4-BE49-F238E27FC236}">
              <a16:creationId xmlns:a16="http://schemas.microsoft.com/office/drawing/2014/main" id="{8A2DBE87-46AC-4E3E-8EEA-A43402E10A53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2" name="Line 1706">
          <a:extLst>
            <a:ext uri="{FF2B5EF4-FFF2-40B4-BE49-F238E27FC236}">
              <a16:creationId xmlns:a16="http://schemas.microsoft.com/office/drawing/2014/main" id="{BC98FA4D-AB67-423F-BA0F-172D2319FBD2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1653" name="Line 1707">
          <a:extLst>
            <a:ext uri="{FF2B5EF4-FFF2-40B4-BE49-F238E27FC236}">
              <a16:creationId xmlns:a16="http://schemas.microsoft.com/office/drawing/2014/main" id="{C0887ADC-AF8D-4FD2-BBAF-FFC8B78BA2C5}"/>
            </a:ext>
          </a:extLst>
        </xdr:cNvPr>
        <xdr:cNvSpPr>
          <a:spLocks noChangeShapeType="1"/>
        </xdr:cNvSpPr>
      </xdr:nvSpPr>
      <xdr:spPr bwMode="auto">
        <a:xfrm>
          <a:off x="5715000" y="28270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4" name="Line 1694">
          <a:extLst>
            <a:ext uri="{FF2B5EF4-FFF2-40B4-BE49-F238E27FC236}">
              <a16:creationId xmlns:a16="http://schemas.microsoft.com/office/drawing/2014/main" id="{4A4D2AE3-700D-465E-B3A7-0A231A7F4A6F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5" name="Line 1695">
          <a:extLst>
            <a:ext uri="{FF2B5EF4-FFF2-40B4-BE49-F238E27FC236}">
              <a16:creationId xmlns:a16="http://schemas.microsoft.com/office/drawing/2014/main" id="{7C357342-C3B2-44A5-A470-241B407E394D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6" name="Line 1696">
          <a:extLst>
            <a:ext uri="{FF2B5EF4-FFF2-40B4-BE49-F238E27FC236}">
              <a16:creationId xmlns:a16="http://schemas.microsoft.com/office/drawing/2014/main" id="{98EC0012-2AFA-4DA2-903F-C2A4542580C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7" name="Line 1697">
          <a:extLst>
            <a:ext uri="{FF2B5EF4-FFF2-40B4-BE49-F238E27FC236}">
              <a16:creationId xmlns:a16="http://schemas.microsoft.com/office/drawing/2014/main" id="{02248608-0E00-4597-8C82-1191482FFE88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8" name="Line 1698">
          <a:extLst>
            <a:ext uri="{FF2B5EF4-FFF2-40B4-BE49-F238E27FC236}">
              <a16:creationId xmlns:a16="http://schemas.microsoft.com/office/drawing/2014/main" id="{DD497CD5-50BE-4DF7-88B6-BE1EAEA770A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59" name="Line 1699">
          <a:extLst>
            <a:ext uri="{FF2B5EF4-FFF2-40B4-BE49-F238E27FC236}">
              <a16:creationId xmlns:a16="http://schemas.microsoft.com/office/drawing/2014/main" id="{2BE0094B-15C8-4209-AF8B-5BCFD0FF3687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0" name="Line 1700">
          <a:extLst>
            <a:ext uri="{FF2B5EF4-FFF2-40B4-BE49-F238E27FC236}">
              <a16:creationId xmlns:a16="http://schemas.microsoft.com/office/drawing/2014/main" id="{E9A86FFA-E337-41CB-A0CD-C28EC2AFAA8C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1" name="Line 1701">
          <a:extLst>
            <a:ext uri="{FF2B5EF4-FFF2-40B4-BE49-F238E27FC236}">
              <a16:creationId xmlns:a16="http://schemas.microsoft.com/office/drawing/2014/main" id="{EF8CE476-9E96-429A-98AB-434CB07895D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2" name="Line 1702">
          <a:extLst>
            <a:ext uri="{FF2B5EF4-FFF2-40B4-BE49-F238E27FC236}">
              <a16:creationId xmlns:a16="http://schemas.microsoft.com/office/drawing/2014/main" id="{312F35EC-7DB9-477F-AC16-3F7BBF764155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3" name="Line 1703">
          <a:extLst>
            <a:ext uri="{FF2B5EF4-FFF2-40B4-BE49-F238E27FC236}">
              <a16:creationId xmlns:a16="http://schemas.microsoft.com/office/drawing/2014/main" id="{C7688062-E4AD-4FF9-BBA2-96D5478758E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4" name="Line 1704">
          <a:extLst>
            <a:ext uri="{FF2B5EF4-FFF2-40B4-BE49-F238E27FC236}">
              <a16:creationId xmlns:a16="http://schemas.microsoft.com/office/drawing/2014/main" id="{624CE2E1-2E65-4B65-BA87-CEFB762D0E3A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5" name="Line 1705">
          <a:extLst>
            <a:ext uri="{FF2B5EF4-FFF2-40B4-BE49-F238E27FC236}">
              <a16:creationId xmlns:a16="http://schemas.microsoft.com/office/drawing/2014/main" id="{8B9516E1-9C4F-480F-9488-648F85EE1F7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6" name="Line 1706">
          <a:extLst>
            <a:ext uri="{FF2B5EF4-FFF2-40B4-BE49-F238E27FC236}">
              <a16:creationId xmlns:a16="http://schemas.microsoft.com/office/drawing/2014/main" id="{104C402D-97F7-4963-9F94-72FC9CFA3420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667" name="Line 1707">
          <a:extLst>
            <a:ext uri="{FF2B5EF4-FFF2-40B4-BE49-F238E27FC236}">
              <a16:creationId xmlns:a16="http://schemas.microsoft.com/office/drawing/2014/main" id="{FDB99194-6CEF-4BAF-B5F4-1CAC5F4146F6}"/>
            </a:ext>
          </a:extLst>
        </xdr:cNvPr>
        <xdr:cNvSpPr>
          <a:spLocks noChangeShapeType="1"/>
        </xdr:cNvSpPr>
      </xdr:nvSpPr>
      <xdr:spPr bwMode="auto">
        <a:xfrm>
          <a:off x="5715000" y="28917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8" name="Line 1694">
          <a:extLst>
            <a:ext uri="{FF2B5EF4-FFF2-40B4-BE49-F238E27FC236}">
              <a16:creationId xmlns:a16="http://schemas.microsoft.com/office/drawing/2014/main" id="{22A3D537-915C-4FE4-AC2F-88412911A69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69" name="Line 1695">
          <a:extLst>
            <a:ext uri="{FF2B5EF4-FFF2-40B4-BE49-F238E27FC236}">
              <a16:creationId xmlns:a16="http://schemas.microsoft.com/office/drawing/2014/main" id="{AFEE4E35-1C36-4DA3-AB68-DCD79B6B9EA5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0" name="Line 1696">
          <a:extLst>
            <a:ext uri="{FF2B5EF4-FFF2-40B4-BE49-F238E27FC236}">
              <a16:creationId xmlns:a16="http://schemas.microsoft.com/office/drawing/2014/main" id="{87F55FD5-4E8C-4A6A-913C-9AEF29DB671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1" name="Line 1697">
          <a:extLst>
            <a:ext uri="{FF2B5EF4-FFF2-40B4-BE49-F238E27FC236}">
              <a16:creationId xmlns:a16="http://schemas.microsoft.com/office/drawing/2014/main" id="{A73D5D26-29F3-48E1-AF49-B3EB6D60474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2" name="Line 1698">
          <a:extLst>
            <a:ext uri="{FF2B5EF4-FFF2-40B4-BE49-F238E27FC236}">
              <a16:creationId xmlns:a16="http://schemas.microsoft.com/office/drawing/2014/main" id="{4072C557-46F3-420D-A88F-04D9D9B2674C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3" name="Line 1699">
          <a:extLst>
            <a:ext uri="{FF2B5EF4-FFF2-40B4-BE49-F238E27FC236}">
              <a16:creationId xmlns:a16="http://schemas.microsoft.com/office/drawing/2014/main" id="{EE76868B-767A-46C4-82B7-E379411EF1B3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4" name="Line 1700">
          <a:extLst>
            <a:ext uri="{FF2B5EF4-FFF2-40B4-BE49-F238E27FC236}">
              <a16:creationId xmlns:a16="http://schemas.microsoft.com/office/drawing/2014/main" id="{A8456C8C-D01C-4F03-966B-07F48D77CFC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5" name="Line 1701">
          <a:extLst>
            <a:ext uri="{FF2B5EF4-FFF2-40B4-BE49-F238E27FC236}">
              <a16:creationId xmlns:a16="http://schemas.microsoft.com/office/drawing/2014/main" id="{675E5FEC-841E-4EC9-B3C7-A40DB67FDCB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6" name="Line 1702">
          <a:extLst>
            <a:ext uri="{FF2B5EF4-FFF2-40B4-BE49-F238E27FC236}">
              <a16:creationId xmlns:a16="http://schemas.microsoft.com/office/drawing/2014/main" id="{542173AF-7290-450B-89AC-F892CBE1A85A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7" name="Line 1703">
          <a:extLst>
            <a:ext uri="{FF2B5EF4-FFF2-40B4-BE49-F238E27FC236}">
              <a16:creationId xmlns:a16="http://schemas.microsoft.com/office/drawing/2014/main" id="{8AB07C8B-F3DB-4EA3-93E1-DE2DE9EDAF3E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8" name="Line 1704">
          <a:extLst>
            <a:ext uri="{FF2B5EF4-FFF2-40B4-BE49-F238E27FC236}">
              <a16:creationId xmlns:a16="http://schemas.microsoft.com/office/drawing/2014/main" id="{22CE4E1C-1AFB-44DC-A2C6-38A693585B76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79" name="Line 1705">
          <a:extLst>
            <a:ext uri="{FF2B5EF4-FFF2-40B4-BE49-F238E27FC236}">
              <a16:creationId xmlns:a16="http://schemas.microsoft.com/office/drawing/2014/main" id="{84D20486-925C-47F4-912F-3F3585D99B90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0" name="Line 1706">
          <a:extLst>
            <a:ext uri="{FF2B5EF4-FFF2-40B4-BE49-F238E27FC236}">
              <a16:creationId xmlns:a16="http://schemas.microsoft.com/office/drawing/2014/main" id="{1B6FE60D-CC20-4F24-AA0C-F16476600FA4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81" name="Line 1707">
          <a:extLst>
            <a:ext uri="{FF2B5EF4-FFF2-40B4-BE49-F238E27FC236}">
              <a16:creationId xmlns:a16="http://schemas.microsoft.com/office/drawing/2014/main" id="{57D99AD2-0303-4A1F-B1BD-335E41B68F19}"/>
            </a:ext>
          </a:extLst>
        </xdr:cNvPr>
        <xdr:cNvSpPr>
          <a:spLocks noChangeShapeType="1"/>
        </xdr:cNvSpPr>
      </xdr:nvSpPr>
      <xdr:spPr bwMode="auto">
        <a:xfrm>
          <a:off x="5715000" y="29565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2" name="Line 1694">
          <a:extLst>
            <a:ext uri="{FF2B5EF4-FFF2-40B4-BE49-F238E27FC236}">
              <a16:creationId xmlns:a16="http://schemas.microsoft.com/office/drawing/2014/main" id="{C6E11860-ACDE-4A05-B62F-B02DA662B0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3" name="Line 1695">
          <a:extLst>
            <a:ext uri="{FF2B5EF4-FFF2-40B4-BE49-F238E27FC236}">
              <a16:creationId xmlns:a16="http://schemas.microsoft.com/office/drawing/2014/main" id="{409828FA-A8FC-4519-9144-7610FE5614A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4" name="Line 1696">
          <a:extLst>
            <a:ext uri="{FF2B5EF4-FFF2-40B4-BE49-F238E27FC236}">
              <a16:creationId xmlns:a16="http://schemas.microsoft.com/office/drawing/2014/main" id="{E0C56894-160A-476E-881B-6CA3160FC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5" name="Line 1697">
          <a:extLst>
            <a:ext uri="{FF2B5EF4-FFF2-40B4-BE49-F238E27FC236}">
              <a16:creationId xmlns:a16="http://schemas.microsoft.com/office/drawing/2014/main" id="{50304F82-0A4A-4A30-A978-1620792FAA0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6" name="Line 1698">
          <a:extLst>
            <a:ext uri="{FF2B5EF4-FFF2-40B4-BE49-F238E27FC236}">
              <a16:creationId xmlns:a16="http://schemas.microsoft.com/office/drawing/2014/main" id="{8E88F291-B980-4AA7-A023-062EE796D8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7" name="Line 1699">
          <a:extLst>
            <a:ext uri="{FF2B5EF4-FFF2-40B4-BE49-F238E27FC236}">
              <a16:creationId xmlns:a16="http://schemas.microsoft.com/office/drawing/2014/main" id="{B6BE4FE6-D519-4126-803A-46362BAAB72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8" name="Line 1700">
          <a:extLst>
            <a:ext uri="{FF2B5EF4-FFF2-40B4-BE49-F238E27FC236}">
              <a16:creationId xmlns:a16="http://schemas.microsoft.com/office/drawing/2014/main" id="{E087DFBC-DF6C-483F-A618-B030E47B1AB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89" name="Line 1701">
          <a:extLst>
            <a:ext uri="{FF2B5EF4-FFF2-40B4-BE49-F238E27FC236}">
              <a16:creationId xmlns:a16="http://schemas.microsoft.com/office/drawing/2014/main" id="{BAB367A6-8D66-4641-8B86-257E0DCB38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0" name="Line 1702">
          <a:extLst>
            <a:ext uri="{FF2B5EF4-FFF2-40B4-BE49-F238E27FC236}">
              <a16:creationId xmlns:a16="http://schemas.microsoft.com/office/drawing/2014/main" id="{5C8803A9-8BA8-4887-A5D7-98D3995A976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1" name="Line 1703">
          <a:extLst>
            <a:ext uri="{FF2B5EF4-FFF2-40B4-BE49-F238E27FC236}">
              <a16:creationId xmlns:a16="http://schemas.microsoft.com/office/drawing/2014/main" id="{BE7F1AA6-68E0-47F2-99BD-7FFB81583D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2" name="Line 1704">
          <a:extLst>
            <a:ext uri="{FF2B5EF4-FFF2-40B4-BE49-F238E27FC236}">
              <a16:creationId xmlns:a16="http://schemas.microsoft.com/office/drawing/2014/main" id="{FB0DBFD7-2323-429A-B796-0F9740817C6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3" name="Line 1705">
          <a:extLst>
            <a:ext uri="{FF2B5EF4-FFF2-40B4-BE49-F238E27FC236}">
              <a16:creationId xmlns:a16="http://schemas.microsoft.com/office/drawing/2014/main" id="{252DE93A-D3A0-4EB8-A5CB-B63557D382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4" name="Line 1706">
          <a:extLst>
            <a:ext uri="{FF2B5EF4-FFF2-40B4-BE49-F238E27FC236}">
              <a16:creationId xmlns:a16="http://schemas.microsoft.com/office/drawing/2014/main" id="{77FC302B-B9DA-4A5C-80B0-509907DD946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5" name="Line 1707">
          <a:extLst>
            <a:ext uri="{FF2B5EF4-FFF2-40B4-BE49-F238E27FC236}">
              <a16:creationId xmlns:a16="http://schemas.microsoft.com/office/drawing/2014/main" id="{D4DAB54F-E8A1-4DFE-9E2E-19A264AC8BE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6" name="Line 1694">
          <a:extLst>
            <a:ext uri="{FF2B5EF4-FFF2-40B4-BE49-F238E27FC236}">
              <a16:creationId xmlns:a16="http://schemas.microsoft.com/office/drawing/2014/main" id="{249A03E4-33C2-45B1-B985-4046D3017E4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7" name="Line 1695">
          <a:extLst>
            <a:ext uri="{FF2B5EF4-FFF2-40B4-BE49-F238E27FC236}">
              <a16:creationId xmlns:a16="http://schemas.microsoft.com/office/drawing/2014/main" id="{93CE8726-F468-4FA9-9875-B354CF9B63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8" name="Line 1696">
          <a:extLst>
            <a:ext uri="{FF2B5EF4-FFF2-40B4-BE49-F238E27FC236}">
              <a16:creationId xmlns:a16="http://schemas.microsoft.com/office/drawing/2014/main" id="{EBE46AC0-9A5C-4CC8-986C-7ADEB43328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699" name="Line 1697">
          <a:extLst>
            <a:ext uri="{FF2B5EF4-FFF2-40B4-BE49-F238E27FC236}">
              <a16:creationId xmlns:a16="http://schemas.microsoft.com/office/drawing/2014/main" id="{83C14661-2D70-4711-949C-49388E1B776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0" name="Line 1698">
          <a:extLst>
            <a:ext uri="{FF2B5EF4-FFF2-40B4-BE49-F238E27FC236}">
              <a16:creationId xmlns:a16="http://schemas.microsoft.com/office/drawing/2014/main" id="{37AFFDB6-A991-41B4-9245-891A617A7F1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1" name="Line 1699">
          <a:extLst>
            <a:ext uri="{FF2B5EF4-FFF2-40B4-BE49-F238E27FC236}">
              <a16:creationId xmlns:a16="http://schemas.microsoft.com/office/drawing/2014/main" id="{F691CDE1-C2E4-4058-838C-7DD258545BE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2" name="Line 1700">
          <a:extLst>
            <a:ext uri="{FF2B5EF4-FFF2-40B4-BE49-F238E27FC236}">
              <a16:creationId xmlns:a16="http://schemas.microsoft.com/office/drawing/2014/main" id="{545F8733-F931-418F-AF80-54C123E2DD3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3" name="Line 1701">
          <a:extLst>
            <a:ext uri="{FF2B5EF4-FFF2-40B4-BE49-F238E27FC236}">
              <a16:creationId xmlns:a16="http://schemas.microsoft.com/office/drawing/2014/main" id="{AA57DCE6-56B3-4673-85B5-DE68AB45888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4" name="Line 1702">
          <a:extLst>
            <a:ext uri="{FF2B5EF4-FFF2-40B4-BE49-F238E27FC236}">
              <a16:creationId xmlns:a16="http://schemas.microsoft.com/office/drawing/2014/main" id="{09CAB511-9F86-48E7-BD1D-FC1B2616C68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5" name="Line 1703">
          <a:extLst>
            <a:ext uri="{FF2B5EF4-FFF2-40B4-BE49-F238E27FC236}">
              <a16:creationId xmlns:a16="http://schemas.microsoft.com/office/drawing/2014/main" id="{8C49196D-2D63-482E-8BEA-4F4B490AC9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6" name="Line 1704">
          <a:extLst>
            <a:ext uri="{FF2B5EF4-FFF2-40B4-BE49-F238E27FC236}">
              <a16:creationId xmlns:a16="http://schemas.microsoft.com/office/drawing/2014/main" id="{18F9228A-D597-4B34-8180-4411FA10659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7" name="Line 1705">
          <a:extLst>
            <a:ext uri="{FF2B5EF4-FFF2-40B4-BE49-F238E27FC236}">
              <a16:creationId xmlns:a16="http://schemas.microsoft.com/office/drawing/2014/main" id="{18D9F308-DB49-47F2-BC50-F93A26D314E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8" name="Line 1706">
          <a:extLst>
            <a:ext uri="{FF2B5EF4-FFF2-40B4-BE49-F238E27FC236}">
              <a16:creationId xmlns:a16="http://schemas.microsoft.com/office/drawing/2014/main" id="{5698EF70-0A98-41DA-8185-3B01973867C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09" name="Line 1707">
          <a:extLst>
            <a:ext uri="{FF2B5EF4-FFF2-40B4-BE49-F238E27FC236}">
              <a16:creationId xmlns:a16="http://schemas.microsoft.com/office/drawing/2014/main" id="{AF3A4B06-4BB5-4414-8CB2-94A812F4B61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0" name="Line 1694">
          <a:extLst>
            <a:ext uri="{FF2B5EF4-FFF2-40B4-BE49-F238E27FC236}">
              <a16:creationId xmlns:a16="http://schemas.microsoft.com/office/drawing/2014/main" id="{E0298378-EC1E-4B9C-BAF6-C02707849B1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1" name="Line 1695">
          <a:extLst>
            <a:ext uri="{FF2B5EF4-FFF2-40B4-BE49-F238E27FC236}">
              <a16:creationId xmlns:a16="http://schemas.microsoft.com/office/drawing/2014/main" id="{6EFA9300-38C7-4AD9-82B3-F819C5B2914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2" name="Line 1696">
          <a:extLst>
            <a:ext uri="{FF2B5EF4-FFF2-40B4-BE49-F238E27FC236}">
              <a16:creationId xmlns:a16="http://schemas.microsoft.com/office/drawing/2014/main" id="{DC10E293-C264-47C1-AC17-D640D3B0D1E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3" name="Line 1697">
          <a:extLst>
            <a:ext uri="{FF2B5EF4-FFF2-40B4-BE49-F238E27FC236}">
              <a16:creationId xmlns:a16="http://schemas.microsoft.com/office/drawing/2014/main" id="{1F319FE8-030D-4E5E-9102-810AF42B22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4" name="Line 1698">
          <a:extLst>
            <a:ext uri="{FF2B5EF4-FFF2-40B4-BE49-F238E27FC236}">
              <a16:creationId xmlns:a16="http://schemas.microsoft.com/office/drawing/2014/main" id="{E57E011F-F2A9-45E2-990A-A398E341047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5" name="Line 1699">
          <a:extLst>
            <a:ext uri="{FF2B5EF4-FFF2-40B4-BE49-F238E27FC236}">
              <a16:creationId xmlns:a16="http://schemas.microsoft.com/office/drawing/2014/main" id="{4779A39B-5EA1-44FD-BBF4-E85F2DBCF87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6" name="Line 1700">
          <a:extLst>
            <a:ext uri="{FF2B5EF4-FFF2-40B4-BE49-F238E27FC236}">
              <a16:creationId xmlns:a16="http://schemas.microsoft.com/office/drawing/2014/main" id="{0FF8D84D-F413-474A-B174-5BA63EA5BE8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7" name="Line 1701">
          <a:extLst>
            <a:ext uri="{FF2B5EF4-FFF2-40B4-BE49-F238E27FC236}">
              <a16:creationId xmlns:a16="http://schemas.microsoft.com/office/drawing/2014/main" id="{CF23CB01-61D4-4AE6-A68E-3921BC0A1BF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8" name="Line 1702">
          <a:extLst>
            <a:ext uri="{FF2B5EF4-FFF2-40B4-BE49-F238E27FC236}">
              <a16:creationId xmlns:a16="http://schemas.microsoft.com/office/drawing/2014/main" id="{3AB3342C-0E7B-4718-B6F4-39019562E27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19" name="Line 1703">
          <a:extLst>
            <a:ext uri="{FF2B5EF4-FFF2-40B4-BE49-F238E27FC236}">
              <a16:creationId xmlns:a16="http://schemas.microsoft.com/office/drawing/2014/main" id="{BA4C4CAA-DD7F-4E0A-9B66-FA5A43720CC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0" name="Line 1704">
          <a:extLst>
            <a:ext uri="{FF2B5EF4-FFF2-40B4-BE49-F238E27FC236}">
              <a16:creationId xmlns:a16="http://schemas.microsoft.com/office/drawing/2014/main" id="{033E2AAF-0CA3-451F-BA77-6C43E7D80D6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1" name="Line 1705">
          <a:extLst>
            <a:ext uri="{FF2B5EF4-FFF2-40B4-BE49-F238E27FC236}">
              <a16:creationId xmlns:a16="http://schemas.microsoft.com/office/drawing/2014/main" id="{E4FA2181-49CA-43AD-B9FE-9D56CCDE211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2" name="Line 1706">
          <a:extLst>
            <a:ext uri="{FF2B5EF4-FFF2-40B4-BE49-F238E27FC236}">
              <a16:creationId xmlns:a16="http://schemas.microsoft.com/office/drawing/2014/main" id="{86F68D63-6048-4941-8565-0C81E5F29B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3" name="Line 1707">
          <a:extLst>
            <a:ext uri="{FF2B5EF4-FFF2-40B4-BE49-F238E27FC236}">
              <a16:creationId xmlns:a16="http://schemas.microsoft.com/office/drawing/2014/main" id="{586E8C40-36AA-49D9-BDD5-290A82A0FA3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4" name="Line 1694">
          <a:extLst>
            <a:ext uri="{FF2B5EF4-FFF2-40B4-BE49-F238E27FC236}">
              <a16:creationId xmlns:a16="http://schemas.microsoft.com/office/drawing/2014/main" id="{017F87A4-3A93-4777-BE64-50E139C8339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5" name="Line 1695">
          <a:extLst>
            <a:ext uri="{FF2B5EF4-FFF2-40B4-BE49-F238E27FC236}">
              <a16:creationId xmlns:a16="http://schemas.microsoft.com/office/drawing/2014/main" id="{AF4F4154-014A-4508-8ECE-3697CF2A110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6" name="Line 1696">
          <a:extLst>
            <a:ext uri="{FF2B5EF4-FFF2-40B4-BE49-F238E27FC236}">
              <a16:creationId xmlns:a16="http://schemas.microsoft.com/office/drawing/2014/main" id="{0971D189-4320-4597-9DC7-9445A15733B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7" name="Line 1697">
          <a:extLst>
            <a:ext uri="{FF2B5EF4-FFF2-40B4-BE49-F238E27FC236}">
              <a16:creationId xmlns:a16="http://schemas.microsoft.com/office/drawing/2014/main" id="{C9806EE6-BD6B-4363-8F06-419F8893BA5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8" name="Line 1698">
          <a:extLst>
            <a:ext uri="{FF2B5EF4-FFF2-40B4-BE49-F238E27FC236}">
              <a16:creationId xmlns:a16="http://schemas.microsoft.com/office/drawing/2014/main" id="{6351691A-8ADF-4D3C-B380-7829EEC6F29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29" name="Line 1699">
          <a:extLst>
            <a:ext uri="{FF2B5EF4-FFF2-40B4-BE49-F238E27FC236}">
              <a16:creationId xmlns:a16="http://schemas.microsoft.com/office/drawing/2014/main" id="{678CAE57-5851-4E4D-8220-C1A36659C2F9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0" name="Line 1700">
          <a:extLst>
            <a:ext uri="{FF2B5EF4-FFF2-40B4-BE49-F238E27FC236}">
              <a16:creationId xmlns:a16="http://schemas.microsoft.com/office/drawing/2014/main" id="{3FF85DBC-D62F-4E9E-B0A3-A7D1C0247A4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1" name="Line 1701">
          <a:extLst>
            <a:ext uri="{FF2B5EF4-FFF2-40B4-BE49-F238E27FC236}">
              <a16:creationId xmlns:a16="http://schemas.microsoft.com/office/drawing/2014/main" id="{8A5BC5DA-D5E7-435B-BBAF-5E4793F638D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2" name="Line 1702">
          <a:extLst>
            <a:ext uri="{FF2B5EF4-FFF2-40B4-BE49-F238E27FC236}">
              <a16:creationId xmlns:a16="http://schemas.microsoft.com/office/drawing/2014/main" id="{3505C4E6-FECE-4B40-9528-08C0B947A57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3" name="Line 1703">
          <a:extLst>
            <a:ext uri="{FF2B5EF4-FFF2-40B4-BE49-F238E27FC236}">
              <a16:creationId xmlns:a16="http://schemas.microsoft.com/office/drawing/2014/main" id="{148D5ACF-CB2D-4927-B0DB-8F3AB6C37796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4" name="Line 1704">
          <a:extLst>
            <a:ext uri="{FF2B5EF4-FFF2-40B4-BE49-F238E27FC236}">
              <a16:creationId xmlns:a16="http://schemas.microsoft.com/office/drawing/2014/main" id="{B53F458A-19F3-4A94-8645-DA1F9A5E92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5" name="Line 1705">
          <a:extLst>
            <a:ext uri="{FF2B5EF4-FFF2-40B4-BE49-F238E27FC236}">
              <a16:creationId xmlns:a16="http://schemas.microsoft.com/office/drawing/2014/main" id="{316C51E9-72B6-4251-88AE-A562B0FF080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6" name="Line 1706">
          <a:extLst>
            <a:ext uri="{FF2B5EF4-FFF2-40B4-BE49-F238E27FC236}">
              <a16:creationId xmlns:a16="http://schemas.microsoft.com/office/drawing/2014/main" id="{9B8A65F5-25F8-40A8-96DB-52EDC507E06D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7" name="Line 1707">
          <a:extLst>
            <a:ext uri="{FF2B5EF4-FFF2-40B4-BE49-F238E27FC236}">
              <a16:creationId xmlns:a16="http://schemas.microsoft.com/office/drawing/2014/main" id="{6C091C1F-3887-4FB4-9A7E-9C11855CD91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8" name="Line 1694">
          <a:extLst>
            <a:ext uri="{FF2B5EF4-FFF2-40B4-BE49-F238E27FC236}">
              <a16:creationId xmlns:a16="http://schemas.microsoft.com/office/drawing/2014/main" id="{011EEDFF-666F-4147-878A-7A4E9AB2896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39" name="Line 1695">
          <a:extLst>
            <a:ext uri="{FF2B5EF4-FFF2-40B4-BE49-F238E27FC236}">
              <a16:creationId xmlns:a16="http://schemas.microsoft.com/office/drawing/2014/main" id="{6EA5652A-1EC9-4E8D-B6FA-124A1BDA7C7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0" name="Line 1696">
          <a:extLst>
            <a:ext uri="{FF2B5EF4-FFF2-40B4-BE49-F238E27FC236}">
              <a16:creationId xmlns:a16="http://schemas.microsoft.com/office/drawing/2014/main" id="{F3809640-A812-48DA-BFED-379B42C5DC0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1" name="Line 1697">
          <a:extLst>
            <a:ext uri="{FF2B5EF4-FFF2-40B4-BE49-F238E27FC236}">
              <a16:creationId xmlns:a16="http://schemas.microsoft.com/office/drawing/2014/main" id="{5FCEDA86-5C1E-4877-B4FD-85644DD8A4B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2" name="Line 1698">
          <a:extLst>
            <a:ext uri="{FF2B5EF4-FFF2-40B4-BE49-F238E27FC236}">
              <a16:creationId xmlns:a16="http://schemas.microsoft.com/office/drawing/2014/main" id="{50F15741-890B-4D70-8814-C303957785B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3" name="Line 1699">
          <a:extLst>
            <a:ext uri="{FF2B5EF4-FFF2-40B4-BE49-F238E27FC236}">
              <a16:creationId xmlns:a16="http://schemas.microsoft.com/office/drawing/2014/main" id="{9E9EA6FB-2D76-4B65-8D0B-E07A6382445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4" name="Line 1700">
          <a:extLst>
            <a:ext uri="{FF2B5EF4-FFF2-40B4-BE49-F238E27FC236}">
              <a16:creationId xmlns:a16="http://schemas.microsoft.com/office/drawing/2014/main" id="{11E0D729-BB66-4318-B68D-43DC4F3941CC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5" name="Line 1701">
          <a:extLst>
            <a:ext uri="{FF2B5EF4-FFF2-40B4-BE49-F238E27FC236}">
              <a16:creationId xmlns:a16="http://schemas.microsoft.com/office/drawing/2014/main" id="{86091C8B-1D61-43B5-B3BB-D06394B868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6" name="Line 1702">
          <a:extLst>
            <a:ext uri="{FF2B5EF4-FFF2-40B4-BE49-F238E27FC236}">
              <a16:creationId xmlns:a16="http://schemas.microsoft.com/office/drawing/2014/main" id="{BB27E26B-774C-4E32-94F6-C60AEF5839A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7" name="Line 1703">
          <a:extLst>
            <a:ext uri="{FF2B5EF4-FFF2-40B4-BE49-F238E27FC236}">
              <a16:creationId xmlns:a16="http://schemas.microsoft.com/office/drawing/2014/main" id="{E1273751-45C8-4C4F-A04E-486B14A1A22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8" name="Line 1704">
          <a:extLst>
            <a:ext uri="{FF2B5EF4-FFF2-40B4-BE49-F238E27FC236}">
              <a16:creationId xmlns:a16="http://schemas.microsoft.com/office/drawing/2014/main" id="{7D8C8627-B301-4C16-BAF3-12DA8286F1A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49" name="Line 1705">
          <a:extLst>
            <a:ext uri="{FF2B5EF4-FFF2-40B4-BE49-F238E27FC236}">
              <a16:creationId xmlns:a16="http://schemas.microsoft.com/office/drawing/2014/main" id="{13F668AE-78AF-4BD3-B364-7FADEB7554D8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0" name="Line 1706">
          <a:extLst>
            <a:ext uri="{FF2B5EF4-FFF2-40B4-BE49-F238E27FC236}">
              <a16:creationId xmlns:a16="http://schemas.microsoft.com/office/drawing/2014/main" id="{FE66D00D-4B14-472D-8739-5357BE09CCDF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1" name="Line 1707">
          <a:extLst>
            <a:ext uri="{FF2B5EF4-FFF2-40B4-BE49-F238E27FC236}">
              <a16:creationId xmlns:a16="http://schemas.microsoft.com/office/drawing/2014/main" id="{676379B4-2829-4882-8240-82F29A81624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2" name="Line 1694">
          <a:extLst>
            <a:ext uri="{FF2B5EF4-FFF2-40B4-BE49-F238E27FC236}">
              <a16:creationId xmlns:a16="http://schemas.microsoft.com/office/drawing/2014/main" id="{44ECCD02-7E27-446C-9D88-C58297FC50F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3" name="Line 1695">
          <a:extLst>
            <a:ext uri="{FF2B5EF4-FFF2-40B4-BE49-F238E27FC236}">
              <a16:creationId xmlns:a16="http://schemas.microsoft.com/office/drawing/2014/main" id="{F6F56A42-C784-44E1-BB2D-EB10C4CE69B0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4" name="Line 1696">
          <a:extLst>
            <a:ext uri="{FF2B5EF4-FFF2-40B4-BE49-F238E27FC236}">
              <a16:creationId xmlns:a16="http://schemas.microsoft.com/office/drawing/2014/main" id="{98CACD8E-0672-4E21-B2F6-B66DC28E1D7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5" name="Line 1697">
          <a:extLst>
            <a:ext uri="{FF2B5EF4-FFF2-40B4-BE49-F238E27FC236}">
              <a16:creationId xmlns:a16="http://schemas.microsoft.com/office/drawing/2014/main" id="{D2A7F767-0E17-44C0-ADA4-AD4155E4AC9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6" name="Line 1698">
          <a:extLst>
            <a:ext uri="{FF2B5EF4-FFF2-40B4-BE49-F238E27FC236}">
              <a16:creationId xmlns:a16="http://schemas.microsoft.com/office/drawing/2014/main" id="{A3153A7C-4EE6-42FD-B9D3-0067681B38CE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7" name="Line 1699">
          <a:extLst>
            <a:ext uri="{FF2B5EF4-FFF2-40B4-BE49-F238E27FC236}">
              <a16:creationId xmlns:a16="http://schemas.microsoft.com/office/drawing/2014/main" id="{6DE53A41-4F4B-46D1-BEAF-6FCD5F3F7FDB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8" name="Line 1700">
          <a:extLst>
            <a:ext uri="{FF2B5EF4-FFF2-40B4-BE49-F238E27FC236}">
              <a16:creationId xmlns:a16="http://schemas.microsoft.com/office/drawing/2014/main" id="{DAD22FC3-078E-4796-946B-D8571AB37DE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59" name="Line 1701">
          <a:extLst>
            <a:ext uri="{FF2B5EF4-FFF2-40B4-BE49-F238E27FC236}">
              <a16:creationId xmlns:a16="http://schemas.microsoft.com/office/drawing/2014/main" id="{B7B82BA8-0AF4-4950-B6D9-633575C57231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0" name="Line 1702">
          <a:extLst>
            <a:ext uri="{FF2B5EF4-FFF2-40B4-BE49-F238E27FC236}">
              <a16:creationId xmlns:a16="http://schemas.microsoft.com/office/drawing/2014/main" id="{34B20E1C-871F-47F4-8D28-B1C038C6D733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1" name="Line 1703">
          <a:extLst>
            <a:ext uri="{FF2B5EF4-FFF2-40B4-BE49-F238E27FC236}">
              <a16:creationId xmlns:a16="http://schemas.microsoft.com/office/drawing/2014/main" id="{F22576BF-AA03-413E-9719-7BA8E4DEDFE5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2" name="Line 1704">
          <a:extLst>
            <a:ext uri="{FF2B5EF4-FFF2-40B4-BE49-F238E27FC236}">
              <a16:creationId xmlns:a16="http://schemas.microsoft.com/office/drawing/2014/main" id="{8E980D10-C6C4-4912-A0E5-D9C7C91E1677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3" name="Line 1705">
          <a:extLst>
            <a:ext uri="{FF2B5EF4-FFF2-40B4-BE49-F238E27FC236}">
              <a16:creationId xmlns:a16="http://schemas.microsoft.com/office/drawing/2014/main" id="{47BCEC50-936A-46D7-BFB6-CBAC4511A5DA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4" name="Line 1706">
          <a:extLst>
            <a:ext uri="{FF2B5EF4-FFF2-40B4-BE49-F238E27FC236}">
              <a16:creationId xmlns:a16="http://schemas.microsoft.com/office/drawing/2014/main" id="{73E0A1C7-F897-4A71-889F-D384EA2A6974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148</xdr:row>
      <xdr:rowOff>0</xdr:rowOff>
    </xdr:from>
    <xdr:to>
      <xdr:col>10</xdr:col>
      <xdr:colOff>38100</xdr:colOff>
      <xdr:row>148</xdr:row>
      <xdr:rowOff>0</xdr:rowOff>
    </xdr:to>
    <xdr:sp macro="" textlink="">
      <xdr:nvSpPr>
        <xdr:cNvPr id="1765" name="Line 1707">
          <a:extLst>
            <a:ext uri="{FF2B5EF4-FFF2-40B4-BE49-F238E27FC236}">
              <a16:creationId xmlns:a16="http://schemas.microsoft.com/office/drawing/2014/main" id="{55D9FEE7-E5BA-4C8D-A2E9-18BEB73FAEC2}"/>
            </a:ext>
          </a:extLst>
        </xdr:cNvPr>
        <xdr:cNvSpPr>
          <a:spLocks noChangeShapeType="1"/>
        </xdr:cNvSpPr>
      </xdr:nvSpPr>
      <xdr:spPr bwMode="auto">
        <a:xfrm>
          <a:off x="5715000" y="196881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2</xdr:col>
      <xdr:colOff>1790700</xdr:colOff>
      <xdr:row>232</xdr:row>
      <xdr:rowOff>19050</xdr:rowOff>
    </xdr:from>
    <xdr:to>
      <xdr:col>4</xdr:col>
      <xdr:colOff>302212</xdr:colOff>
      <xdr:row>234</xdr:row>
      <xdr:rowOff>50800</xdr:rowOff>
    </xdr:to>
    <xdr:pic>
      <xdr:nvPicPr>
        <xdr:cNvPr id="1768" name="Picture 1305">
          <a:extLst>
            <a:ext uri="{FF2B5EF4-FFF2-40B4-BE49-F238E27FC236}">
              <a16:creationId xmlns:a16="http://schemas.microsoft.com/office/drawing/2014/main" id="{B0F524E7-CAAD-4A50-B637-6223806D7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33650" y="159905700"/>
          <a:ext cx="835612" cy="3556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" name="Line 1694">
          <a:extLst>
            <a:ext uri="{FF2B5EF4-FFF2-40B4-BE49-F238E27FC236}">
              <a16:creationId xmlns:a16="http://schemas.microsoft.com/office/drawing/2014/main" id="{791F3376-944A-4F29-9D2B-6C570767A05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" name="Line 1695">
          <a:extLst>
            <a:ext uri="{FF2B5EF4-FFF2-40B4-BE49-F238E27FC236}">
              <a16:creationId xmlns:a16="http://schemas.microsoft.com/office/drawing/2014/main" id="{FC59AE77-263A-4B2D-BD63-BF58DC32407C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" name="Line 1696">
          <a:extLst>
            <a:ext uri="{FF2B5EF4-FFF2-40B4-BE49-F238E27FC236}">
              <a16:creationId xmlns:a16="http://schemas.microsoft.com/office/drawing/2014/main" id="{8BEF3164-64D3-4DC3-983E-901F41887ED6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" name="Line 1697">
          <a:extLst>
            <a:ext uri="{FF2B5EF4-FFF2-40B4-BE49-F238E27FC236}">
              <a16:creationId xmlns:a16="http://schemas.microsoft.com/office/drawing/2014/main" id="{C2AE6061-704D-4BC1-9E28-F4F1EBE3915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" name="Line 1698">
          <a:extLst>
            <a:ext uri="{FF2B5EF4-FFF2-40B4-BE49-F238E27FC236}">
              <a16:creationId xmlns:a16="http://schemas.microsoft.com/office/drawing/2014/main" id="{D3504C41-A92D-49DA-81D4-1E098C630F6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" name="Line 1699">
          <a:extLst>
            <a:ext uri="{FF2B5EF4-FFF2-40B4-BE49-F238E27FC236}">
              <a16:creationId xmlns:a16="http://schemas.microsoft.com/office/drawing/2014/main" id="{C80510DE-4DCC-43CD-B7A7-453C5D3C9E7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" name="Line 1700">
          <a:extLst>
            <a:ext uri="{FF2B5EF4-FFF2-40B4-BE49-F238E27FC236}">
              <a16:creationId xmlns:a16="http://schemas.microsoft.com/office/drawing/2014/main" id="{B0586B27-354A-4918-B439-132A26CE5EA5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9" name="Line 1701">
          <a:extLst>
            <a:ext uri="{FF2B5EF4-FFF2-40B4-BE49-F238E27FC236}">
              <a16:creationId xmlns:a16="http://schemas.microsoft.com/office/drawing/2014/main" id="{3A779572-51EC-4849-A54F-0F9107A3D1C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0" name="Line 1702">
          <a:extLst>
            <a:ext uri="{FF2B5EF4-FFF2-40B4-BE49-F238E27FC236}">
              <a16:creationId xmlns:a16="http://schemas.microsoft.com/office/drawing/2014/main" id="{8D1E16C3-1DA0-4537-8F8A-584136C36A6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1" name="Line 1703">
          <a:extLst>
            <a:ext uri="{FF2B5EF4-FFF2-40B4-BE49-F238E27FC236}">
              <a16:creationId xmlns:a16="http://schemas.microsoft.com/office/drawing/2014/main" id="{B3E8B8FC-1EF5-4D96-AD57-581BA655B649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2" name="Line 1704">
          <a:extLst>
            <a:ext uri="{FF2B5EF4-FFF2-40B4-BE49-F238E27FC236}">
              <a16:creationId xmlns:a16="http://schemas.microsoft.com/office/drawing/2014/main" id="{61AE8EFD-F25C-467F-A401-BAFB8C6FA9A9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3" name="Line 1705">
          <a:extLst>
            <a:ext uri="{FF2B5EF4-FFF2-40B4-BE49-F238E27FC236}">
              <a16:creationId xmlns:a16="http://schemas.microsoft.com/office/drawing/2014/main" id="{2C024D27-7640-4099-8D7A-980BDCB4AC1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4" name="Line 1706">
          <a:extLst>
            <a:ext uri="{FF2B5EF4-FFF2-40B4-BE49-F238E27FC236}">
              <a16:creationId xmlns:a16="http://schemas.microsoft.com/office/drawing/2014/main" id="{C9471662-D1A1-429E-800D-879B585B84D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5" name="Line 1707">
          <a:extLst>
            <a:ext uri="{FF2B5EF4-FFF2-40B4-BE49-F238E27FC236}">
              <a16:creationId xmlns:a16="http://schemas.microsoft.com/office/drawing/2014/main" id="{9DBBB7E7-0DEB-4046-85A8-1B4D8D5F47E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6" name="Line 1694">
          <a:extLst>
            <a:ext uri="{FF2B5EF4-FFF2-40B4-BE49-F238E27FC236}">
              <a16:creationId xmlns:a16="http://schemas.microsoft.com/office/drawing/2014/main" id="{F103D12A-F5C2-4237-A255-2EA56D60BA4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7" name="Line 1695">
          <a:extLst>
            <a:ext uri="{FF2B5EF4-FFF2-40B4-BE49-F238E27FC236}">
              <a16:creationId xmlns:a16="http://schemas.microsoft.com/office/drawing/2014/main" id="{A3378D4F-7DF0-4737-8A57-45AA3EB2157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8" name="Line 1696">
          <a:extLst>
            <a:ext uri="{FF2B5EF4-FFF2-40B4-BE49-F238E27FC236}">
              <a16:creationId xmlns:a16="http://schemas.microsoft.com/office/drawing/2014/main" id="{B5432C17-846A-4DF0-A5D7-E3218C2B186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19" name="Line 1697">
          <a:extLst>
            <a:ext uri="{FF2B5EF4-FFF2-40B4-BE49-F238E27FC236}">
              <a16:creationId xmlns:a16="http://schemas.microsoft.com/office/drawing/2014/main" id="{8FC19130-B881-443C-BB30-0E8AC7ACD584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0" name="Line 1698">
          <a:extLst>
            <a:ext uri="{FF2B5EF4-FFF2-40B4-BE49-F238E27FC236}">
              <a16:creationId xmlns:a16="http://schemas.microsoft.com/office/drawing/2014/main" id="{BD483243-F5C0-45D3-9B57-EC5BCE2F33CB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1" name="Line 1699">
          <a:extLst>
            <a:ext uri="{FF2B5EF4-FFF2-40B4-BE49-F238E27FC236}">
              <a16:creationId xmlns:a16="http://schemas.microsoft.com/office/drawing/2014/main" id="{6B5BC4C5-481F-407E-8EB9-285FAC798895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2" name="Line 1700">
          <a:extLst>
            <a:ext uri="{FF2B5EF4-FFF2-40B4-BE49-F238E27FC236}">
              <a16:creationId xmlns:a16="http://schemas.microsoft.com/office/drawing/2014/main" id="{10B2EFD1-ACB9-4C75-8959-A342394FA90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3" name="Line 1701">
          <a:extLst>
            <a:ext uri="{FF2B5EF4-FFF2-40B4-BE49-F238E27FC236}">
              <a16:creationId xmlns:a16="http://schemas.microsoft.com/office/drawing/2014/main" id="{1CF82BB3-F875-451F-A01A-D788C824632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4" name="Line 1702">
          <a:extLst>
            <a:ext uri="{FF2B5EF4-FFF2-40B4-BE49-F238E27FC236}">
              <a16:creationId xmlns:a16="http://schemas.microsoft.com/office/drawing/2014/main" id="{0D55A232-EE6C-4006-93AB-FAB6AEBC4EF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5" name="Line 1703">
          <a:extLst>
            <a:ext uri="{FF2B5EF4-FFF2-40B4-BE49-F238E27FC236}">
              <a16:creationId xmlns:a16="http://schemas.microsoft.com/office/drawing/2014/main" id="{A20E63A4-5AFF-4471-A7A4-65F83C1313C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6" name="Line 1704">
          <a:extLst>
            <a:ext uri="{FF2B5EF4-FFF2-40B4-BE49-F238E27FC236}">
              <a16:creationId xmlns:a16="http://schemas.microsoft.com/office/drawing/2014/main" id="{3D9E25B0-E1E3-4381-BAC4-BA91F8272DC8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7" name="Line 1705">
          <a:extLst>
            <a:ext uri="{FF2B5EF4-FFF2-40B4-BE49-F238E27FC236}">
              <a16:creationId xmlns:a16="http://schemas.microsoft.com/office/drawing/2014/main" id="{494DCC99-92B7-4A4A-A004-A280CF15E040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8" name="Line 1706">
          <a:extLst>
            <a:ext uri="{FF2B5EF4-FFF2-40B4-BE49-F238E27FC236}">
              <a16:creationId xmlns:a16="http://schemas.microsoft.com/office/drawing/2014/main" id="{FA0BDA83-B694-40D2-9E79-D46E8AA21B95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29" name="Line 1707">
          <a:extLst>
            <a:ext uri="{FF2B5EF4-FFF2-40B4-BE49-F238E27FC236}">
              <a16:creationId xmlns:a16="http://schemas.microsoft.com/office/drawing/2014/main" id="{F44629EE-7BF8-4A8F-B916-F42117FA283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0" name="Line 1694">
          <a:extLst>
            <a:ext uri="{FF2B5EF4-FFF2-40B4-BE49-F238E27FC236}">
              <a16:creationId xmlns:a16="http://schemas.microsoft.com/office/drawing/2014/main" id="{F580347F-0967-486A-9EA0-FD47455F1C8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1" name="Line 1695">
          <a:extLst>
            <a:ext uri="{FF2B5EF4-FFF2-40B4-BE49-F238E27FC236}">
              <a16:creationId xmlns:a16="http://schemas.microsoft.com/office/drawing/2014/main" id="{3873017B-70AB-4A27-9A8E-F437F95AC86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2" name="Line 1696">
          <a:extLst>
            <a:ext uri="{FF2B5EF4-FFF2-40B4-BE49-F238E27FC236}">
              <a16:creationId xmlns:a16="http://schemas.microsoft.com/office/drawing/2014/main" id="{44B9EF84-E088-4514-B646-C0647051AD86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3" name="Line 1697">
          <a:extLst>
            <a:ext uri="{FF2B5EF4-FFF2-40B4-BE49-F238E27FC236}">
              <a16:creationId xmlns:a16="http://schemas.microsoft.com/office/drawing/2014/main" id="{51ECD270-3156-4177-8F18-22318001AAE2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4" name="Line 1698">
          <a:extLst>
            <a:ext uri="{FF2B5EF4-FFF2-40B4-BE49-F238E27FC236}">
              <a16:creationId xmlns:a16="http://schemas.microsoft.com/office/drawing/2014/main" id="{3868D280-2BF8-4B52-A057-674C58F38940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5" name="Line 1699">
          <a:extLst>
            <a:ext uri="{FF2B5EF4-FFF2-40B4-BE49-F238E27FC236}">
              <a16:creationId xmlns:a16="http://schemas.microsoft.com/office/drawing/2014/main" id="{A44C4B3E-0AA3-41EE-92C4-06EE1636B2C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6" name="Line 1700">
          <a:extLst>
            <a:ext uri="{FF2B5EF4-FFF2-40B4-BE49-F238E27FC236}">
              <a16:creationId xmlns:a16="http://schemas.microsoft.com/office/drawing/2014/main" id="{7D3AFA17-0AFF-41C2-AC68-2D89031E1D8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7" name="Line 1701">
          <a:extLst>
            <a:ext uri="{FF2B5EF4-FFF2-40B4-BE49-F238E27FC236}">
              <a16:creationId xmlns:a16="http://schemas.microsoft.com/office/drawing/2014/main" id="{410F280A-26AB-4F77-B224-DDA4A78375D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8" name="Line 1702">
          <a:extLst>
            <a:ext uri="{FF2B5EF4-FFF2-40B4-BE49-F238E27FC236}">
              <a16:creationId xmlns:a16="http://schemas.microsoft.com/office/drawing/2014/main" id="{79AFD320-D6AD-470D-BF4B-CEDFC1F5CC54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39" name="Line 1703">
          <a:extLst>
            <a:ext uri="{FF2B5EF4-FFF2-40B4-BE49-F238E27FC236}">
              <a16:creationId xmlns:a16="http://schemas.microsoft.com/office/drawing/2014/main" id="{7A678B71-0B97-4D92-AB69-3F3496F0E1FC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0" name="Line 1704">
          <a:extLst>
            <a:ext uri="{FF2B5EF4-FFF2-40B4-BE49-F238E27FC236}">
              <a16:creationId xmlns:a16="http://schemas.microsoft.com/office/drawing/2014/main" id="{D9FC3416-ECA0-4626-A913-137C096125FC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1" name="Line 1705">
          <a:extLst>
            <a:ext uri="{FF2B5EF4-FFF2-40B4-BE49-F238E27FC236}">
              <a16:creationId xmlns:a16="http://schemas.microsoft.com/office/drawing/2014/main" id="{C1DD4B8C-BA24-4D8A-9C71-436ACDEE6D5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2" name="Line 1706">
          <a:extLst>
            <a:ext uri="{FF2B5EF4-FFF2-40B4-BE49-F238E27FC236}">
              <a16:creationId xmlns:a16="http://schemas.microsoft.com/office/drawing/2014/main" id="{E12D0E38-BAE9-4978-8BB6-A7829CC64731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3" name="Line 1707">
          <a:extLst>
            <a:ext uri="{FF2B5EF4-FFF2-40B4-BE49-F238E27FC236}">
              <a16:creationId xmlns:a16="http://schemas.microsoft.com/office/drawing/2014/main" id="{7C6F763E-4557-42F5-A2ED-4DCF8CC13D6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4" name="Line 1694">
          <a:extLst>
            <a:ext uri="{FF2B5EF4-FFF2-40B4-BE49-F238E27FC236}">
              <a16:creationId xmlns:a16="http://schemas.microsoft.com/office/drawing/2014/main" id="{B5341EBB-838B-44D8-9E12-79B112615AC6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5" name="Line 1695">
          <a:extLst>
            <a:ext uri="{FF2B5EF4-FFF2-40B4-BE49-F238E27FC236}">
              <a16:creationId xmlns:a16="http://schemas.microsoft.com/office/drawing/2014/main" id="{FAD6E421-970B-4E19-B077-AE262C65DB82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6" name="Line 1696">
          <a:extLst>
            <a:ext uri="{FF2B5EF4-FFF2-40B4-BE49-F238E27FC236}">
              <a16:creationId xmlns:a16="http://schemas.microsoft.com/office/drawing/2014/main" id="{A8060E58-2869-449A-A523-5FE88B77E4C1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7" name="Line 1697">
          <a:extLst>
            <a:ext uri="{FF2B5EF4-FFF2-40B4-BE49-F238E27FC236}">
              <a16:creationId xmlns:a16="http://schemas.microsoft.com/office/drawing/2014/main" id="{5BF7E0F1-371C-4C78-B351-4FEDD651DE4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8" name="Line 1698">
          <a:extLst>
            <a:ext uri="{FF2B5EF4-FFF2-40B4-BE49-F238E27FC236}">
              <a16:creationId xmlns:a16="http://schemas.microsoft.com/office/drawing/2014/main" id="{5F89D1B8-18B3-4D98-B668-87EC11FD66A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49" name="Line 1699">
          <a:extLst>
            <a:ext uri="{FF2B5EF4-FFF2-40B4-BE49-F238E27FC236}">
              <a16:creationId xmlns:a16="http://schemas.microsoft.com/office/drawing/2014/main" id="{4FBB2E44-0356-4FEB-8D08-C070FB22939B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0" name="Line 1700">
          <a:extLst>
            <a:ext uri="{FF2B5EF4-FFF2-40B4-BE49-F238E27FC236}">
              <a16:creationId xmlns:a16="http://schemas.microsoft.com/office/drawing/2014/main" id="{9B45E2B5-C4CA-4570-91EA-FA702AE47FD2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1" name="Line 1701">
          <a:extLst>
            <a:ext uri="{FF2B5EF4-FFF2-40B4-BE49-F238E27FC236}">
              <a16:creationId xmlns:a16="http://schemas.microsoft.com/office/drawing/2014/main" id="{B315638E-1E30-4461-9F22-0E09889BC9B0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2" name="Line 1702">
          <a:extLst>
            <a:ext uri="{FF2B5EF4-FFF2-40B4-BE49-F238E27FC236}">
              <a16:creationId xmlns:a16="http://schemas.microsoft.com/office/drawing/2014/main" id="{BA636834-A505-43B3-AFF4-7FC651AF44B8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3" name="Line 1703">
          <a:extLst>
            <a:ext uri="{FF2B5EF4-FFF2-40B4-BE49-F238E27FC236}">
              <a16:creationId xmlns:a16="http://schemas.microsoft.com/office/drawing/2014/main" id="{95532C51-3D03-4574-B16B-5E8171D99A4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4" name="Line 1704">
          <a:extLst>
            <a:ext uri="{FF2B5EF4-FFF2-40B4-BE49-F238E27FC236}">
              <a16:creationId xmlns:a16="http://schemas.microsoft.com/office/drawing/2014/main" id="{51C0B0A5-4152-4F66-B8AA-6DA0BA0ECC88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5" name="Line 1705">
          <a:extLst>
            <a:ext uri="{FF2B5EF4-FFF2-40B4-BE49-F238E27FC236}">
              <a16:creationId xmlns:a16="http://schemas.microsoft.com/office/drawing/2014/main" id="{BA0A607B-E8BF-485F-B6CF-2FBE76044DD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6" name="Line 1706">
          <a:extLst>
            <a:ext uri="{FF2B5EF4-FFF2-40B4-BE49-F238E27FC236}">
              <a16:creationId xmlns:a16="http://schemas.microsoft.com/office/drawing/2014/main" id="{0F0C4DE5-22CF-4CB8-939D-88D4FA6A550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7" name="Line 1707">
          <a:extLst>
            <a:ext uri="{FF2B5EF4-FFF2-40B4-BE49-F238E27FC236}">
              <a16:creationId xmlns:a16="http://schemas.microsoft.com/office/drawing/2014/main" id="{B016F2B0-8866-46C6-800A-90ACB3CC978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8" name="Line 1694">
          <a:extLst>
            <a:ext uri="{FF2B5EF4-FFF2-40B4-BE49-F238E27FC236}">
              <a16:creationId xmlns:a16="http://schemas.microsoft.com/office/drawing/2014/main" id="{3F369D2D-733E-4239-8E2F-120FEF8F199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59" name="Line 1695">
          <a:extLst>
            <a:ext uri="{FF2B5EF4-FFF2-40B4-BE49-F238E27FC236}">
              <a16:creationId xmlns:a16="http://schemas.microsoft.com/office/drawing/2014/main" id="{E5013C27-AA6E-4FE3-A14A-A470FA4E745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0" name="Line 1696">
          <a:extLst>
            <a:ext uri="{FF2B5EF4-FFF2-40B4-BE49-F238E27FC236}">
              <a16:creationId xmlns:a16="http://schemas.microsoft.com/office/drawing/2014/main" id="{EB605B85-2777-4EBF-8263-50BE051D844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1" name="Line 1697">
          <a:extLst>
            <a:ext uri="{FF2B5EF4-FFF2-40B4-BE49-F238E27FC236}">
              <a16:creationId xmlns:a16="http://schemas.microsoft.com/office/drawing/2014/main" id="{4AF91A54-C104-4A3F-9601-7F56F648E97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2" name="Line 1698">
          <a:extLst>
            <a:ext uri="{FF2B5EF4-FFF2-40B4-BE49-F238E27FC236}">
              <a16:creationId xmlns:a16="http://schemas.microsoft.com/office/drawing/2014/main" id="{A68C7917-0E14-4966-909F-FAB1B19DE1F8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3" name="Line 1699">
          <a:extLst>
            <a:ext uri="{FF2B5EF4-FFF2-40B4-BE49-F238E27FC236}">
              <a16:creationId xmlns:a16="http://schemas.microsoft.com/office/drawing/2014/main" id="{8C97FFF2-BE69-411B-A79A-E7A104243AE0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4" name="Line 1700">
          <a:extLst>
            <a:ext uri="{FF2B5EF4-FFF2-40B4-BE49-F238E27FC236}">
              <a16:creationId xmlns:a16="http://schemas.microsoft.com/office/drawing/2014/main" id="{0810E46A-D6DF-44DC-9599-E75D19FAF914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5" name="Line 1701">
          <a:extLst>
            <a:ext uri="{FF2B5EF4-FFF2-40B4-BE49-F238E27FC236}">
              <a16:creationId xmlns:a16="http://schemas.microsoft.com/office/drawing/2014/main" id="{4883DB9A-6C81-446F-B99B-9A2798793E11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6" name="Line 1702">
          <a:extLst>
            <a:ext uri="{FF2B5EF4-FFF2-40B4-BE49-F238E27FC236}">
              <a16:creationId xmlns:a16="http://schemas.microsoft.com/office/drawing/2014/main" id="{F36290D0-A31D-4B95-845E-1F93074D72F1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7" name="Line 1703">
          <a:extLst>
            <a:ext uri="{FF2B5EF4-FFF2-40B4-BE49-F238E27FC236}">
              <a16:creationId xmlns:a16="http://schemas.microsoft.com/office/drawing/2014/main" id="{AB849C77-D063-417D-BF1D-66D22D4C43E5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8" name="Line 1704">
          <a:extLst>
            <a:ext uri="{FF2B5EF4-FFF2-40B4-BE49-F238E27FC236}">
              <a16:creationId xmlns:a16="http://schemas.microsoft.com/office/drawing/2014/main" id="{D239C635-FA24-4BB6-8DDE-C687BF5C8622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69" name="Line 1705">
          <a:extLst>
            <a:ext uri="{FF2B5EF4-FFF2-40B4-BE49-F238E27FC236}">
              <a16:creationId xmlns:a16="http://schemas.microsoft.com/office/drawing/2014/main" id="{679E4861-8730-46A6-ACB1-F8E9F40BD28C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0" name="Line 1706">
          <a:extLst>
            <a:ext uri="{FF2B5EF4-FFF2-40B4-BE49-F238E27FC236}">
              <a16:creationId xmlns:a16="http://schemas.microsoft.com/office/drawing/2014/main" id="{86243E6A-8366-45A3-81C1-02F915C46C8A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1" name="Line 1707">
          <a:extLst>
            <a:ext uri="{FF2B5EF4-FFF2-40B4-BE49-F238E27FC236}">
              <a16:creationId xmlns:a16="http://schemas.microsoft.com/office/drawing/2014/main" id="{B4537410-9BD9-48D6-AD2E-E4DB5E0CF0E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2" name="Line 1694">
          <a:extLst>
            <a:ext uri="{FF2B5EF4-FFF2-40B4-BE49-F238E27FC236}">
              <a16:creationId xmlns:a16="http://schemas.microsoft.com/office/drawing/2014/main" id="{308323FE-650D-4B4E-A12D-2CD92940C247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3" name="Line 1695">
          <a:extLst>
            <a:ext uri="{FF2B5EF4-FFF2-40B4-BE49-F238E27FC236}">
              <a16:creationId xmlns:a16="http://schemas.microsoft.com/office/drawing/2014/main" id="{0D206AFD-FFA3-4746-9761-5876F8568234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4" name="Line 1696">
          <a:extLst>
            <a:ext uri="{FF2B5EF4-FFF2-40B4-BE49-F238E27FC236}">
              <a16:creationId xmlns:a16="http://schemas.microsoft.com/office/drawing/2014/main" id="{018142FC-B5C8-44F0-B419-218D8260E9C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5" name="Line 1697">
          <a:extLst>
            <a:ext uri="{FF2B5EF4-FFF2-40B4-BE49-F238E27FC236}">
              <a16:creationId xmlns:a16="http://schemas.microsoft.com/office/drawing/2014/main" id="{D7543C41-1B50-4F21-9C53-72B7518E89F9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6" name="Line 1698">
          <a:extLst>
            <a:ext uri="{FF2B5EF4-FFF2-40B4-BE49-F238E27FC236}">
              <a16:creationId xmlns:a16="http://schemas.microsoft.com/office/drawing/2014/main" id="{675F6B00-4DC6-442F-84A3-6C5E73B1B78E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7" name="Line 1699">
          <a:extLst>
            <a:ext uri="{FF2B5EF4-FFF2-40B4-BE49-F238E27FC236}">
              <a16:creationId xmlns:a16="http://schemas.microsoft.com/office/drawing/2014/main" id="{FCC58207-63D0-499E-9CA7-729D5898DB31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8" name="Line 1700">
          <a:extLst>
            <a:ext uri="{FF2B5EF4-FFF2-40B4-BE49-F238E27FC236}">
              <a16:creationId xmlns:a16="http://schemas.microsoft.com/office/drawing/2014/main" id="{6F3FB28F-BC17-4D0A-9953-912992B322AD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79" name="Line 1701">
          <a:extLst>
            <a:ext uri="{FF2B5EF4-FFF2-40B4-BE49-F238E27FC236}">
              <a16:creationId xmlns:a16="http://schemas.microsoft.com/office/drawing/2014/main" id="{1C73F153-2150-44C2-A442-F7A5642030DB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0" name="Line 1702">
          <a:extLst>
            <a:ext uri="{FF2B5EF4-FFF2-40B4-BE49-F238E27FC236}">
              <a16:creationId xmlns:a16="http://schemas.microsoft.com/office/drawing/2014/main" id="{B0BFEC42-7621-4AC9-AB6B-41012CE45618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1" name="Line 1703">
          <a:extLst>
            <a:ext uri="{FF2B5EF4-FFF2-40B4-BE49-F238E27FC236}">
              <a16:creationId xmlns:a16="http://schemas.microsoft.com/office/drawing/2014/main" id="{D39E6043-D9D4-4B35-8514-E041E1ACBE45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2" name="Line 1704">
          <a:extLst>
            <a:ext uri="{FF2B5EF4-FFF2-40B4-BE49-F238E27FC236}">
              <a16:creationId xmlns:a16="http://schemas.microsoft.com/office/drawing/2014/main" id="{806217CF-88F1-4520-8D97-63D9F57BCEC3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3" name="Line 1705">
          <a:extLst>
            <a:ext uri="{FF2B5EF4-FFF2-40B4-BE49-F238E27FC236}">
              <a16:creationId xmlns:a16="http://schemas.microsoft.com/office/drawing/2014/main" id="{F072B0CD-388C-4350-B52A-010BD4113976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4" name="Line 1706">
          <a:extLst>
            <a:ext uri="{FF2B5EF4-FFF2-40B4-BE49-F238E27FC236}">
              <a16:creationId xmlns:a16="http://schemas.microsoft.com/office/drawing/2014/main" id="{067990AC-D0AD-4365-8FC9-BF34EEE3D39F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80</xdr:row>
      <xdr:rowOff>0</xdr:rowOff>
    </xdr:from>
    <xdr:to>
      <xdr:col>10</xdr:col>
      <xdr:colOff>38100</xdr:colOff>
      <xdr:row>80</xdr:row>
      <xdr:rowOff>0</xdr:rowOff>
    </xdr:to>
    <xdr:sp macro="" textlink="">
      <xdr:nvSpPr>
        <xdr:cNvPr id="85" name="Line 1707">
          <a:extLst>
            <a:ext uri="{FF2B5EF4-FFF2-40B4-BE49-F238E27FC236}">
              <a16:creationId xmlns:a16="http://schemas.microsoft.com/office/drawing/2014/main" id="{06F8ABE9-82EE-4C0F-9707-425B7199FAAC}"/>
            </a:ext>
          </a:extLst>
        </xdr:cNvPr>
        <xdr:cNvSpPr>
          <a:spLocks noChangeShapeType="1"/>
        </xdr:cNvSpPr>
      </xdr:nvSpPr>
      <xdr:spPr bwMode="auto">
        <a:xfrm>
          <a:off x="5715000" y="11191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6" name="Line 1694">
          <a:extLst>
            <a:ext uri="{FF2B5EF4-FFF2-40B4-BE49-F238E27FC236}">
              <a16:creationId xmlns:a16="http://schemas.microsoft.com/office/drawing/2014/main" id="{6F36C960-F72E-4057-8FD7-F502F3D82C4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7" name="Line 1695">
          <a:extLst>
            <a:ext uri="{FF2B5EF4-FFF2-40B4-BE49-F238E27FC236}">
              <a16:creationId xmlns:a16="http://schemas.microsoft.com/office/drawing/2014/main" id="{51C7F073-CD02-4A28-B5A6-FB48AD01F67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8" name="Line 1696">
          <a:extLst>
            <a:ext uri="{FF2B5EF4-FFF2-40B4-BE49-F238E27FC236}">
              <a16:creationId xmlns:a16="http://schemas.microsoft.com/office/drawing/2014/main" id="{F7DFEA30-A045-4D8A-BA3B-37C04F4CD36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89" name="Line 1697">
          <a:extLst>
            <a:ext uri="{FF2B5EF4-FFF2-40B4-BE49-F238E27FC236}">
              <a16:creationId xmlns:a16="http://schemas.microsoft.com/office/drawing/2014/main" id="{D94E17F0-8981-4A95-8DDA-85639FE3764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0" name="Line 1698">
          <a:extLst>
            <a:ext uri="{FF2B5EF4-FFF2-40B4-BE49-F238E27FC236}">
              <a16:creationId xmlns:a16="http://schemas.microsoft.com/office/drawing/2014/main" id="{825CD53F-4856-4C25-A98C-061F139A5A0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1" name="Line 1699">
          <a:extLst>
            <a:ext uri="{FF2B5EF4-FFF2-40B4-BE49-F238E27FC236}">
              <a16:creationId xmlns:a16="http://schemas.microsoft.com/office/drawing/2014/main" id="{6F59EBAF-252A-43A8-97DF-E83C411F451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2" name="Line 1700">
          <a:extLst>
            <a:ext uri="{FF2B5EF4-FFF2-40B4-BE49-F238E27FC236}">
              <a16:creationId xmlns:a16="http://schemas.microsoft.com/office/drawing/2014/main" id="{32D63F5B-F57A-407A-BA5E-2BB9F56BCF7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3" name="Line 1701">
          <a:extLst>
            <a:ext uri="{FF2B5EF4-FFF2-40B4-BE49-F238E27FC236}">
              <a16:creationId xmlns:a16="http://schemas.microsoft.com/office/drawing/2014/main" id="{BBDC54B7-7CC2-4B66-A210-D1B1C10E912A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4" name="Line 1702">
          <a:extLst>
            <a:ext uri="{FF2B5EF4-FFF2-40B4-BE49-F238E27FC236}">
              <a16:creationId xmlns:a16="http://schemas.microsoft.com/office/drawing/2014/main" id="{F56B3D7E-3EDE-4766-BDFB-281F7087C5C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5" name="Line 1703">
          <a:extLst>
            <a:ext uri="{FF2B5EF4-FFF2-40B4-BE49-F238E27FC236}">
              <a16:creationId xmlns:a16="http://schemas.microsoft.com/office/drawing/2014/main" id="{C1899CC2-4D1A-4AD0-B1C4-2493068E02D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6" name="Line 1704">
          <a:extLst>
            <a:ext uri="{FF2B5EF4-FFF2-40B4-BE49-F238E27FC236}">
              <a16:creationId xmlns:a16="http://schemas.microsoft.com/office/drawing/2014/main" id="{8DB7CC3A-F4B7-45B4-B712-41547745E45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7" name="Line 1705">
          <a:extLst>
            <a:ext uri="{FF2B5EF4-FFF2-40B4-BE49-F238E27FC236}">
              <a16:creationId xmlns:a16="http://schemas.microsoft.com/office/drawing/2014/main" id="{83000626-A503-48DA-84AD-896446E7FD7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8" name="Line 1706">
          <a:extLst>
            <a:ext uri="{FF2B5EF4-FFF2-40B4-BE49-F238E27FC236}">
              <a16:creationId xmlns:a16="http://schemas.microsoft.com/office/drawing/2014/main" id="{FF476C86-68C7-4D03-A5D9-27CC14F56DF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99" name="Line 1707">
          <a:extLst>
            <a:ext uri="{FF2B5EF4-FFF2-40B4-BE49-F238E27FC236}">
              <a16:creationId xmlns:a16="http://schemas.microsoft.com/office/drawing/2014/main" id="{E7F01805-E273-4556-B4C7-FE6592980B5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0" name="Line 1694">
          <a:extLst>
            <a:ext uri="{FF2B5EF4-FFF2-40B4-BE49-F238E27FC236}">
              <a16:creationId xmlns:a16="http://schemas.microsoft.com/office/drawing/2014/main" id="{EBE0E872-E85B-4952-BB36-6A8CB5838A3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1" name="Line 1695">
          <a:extLst>
            <a:ext uri="{FF2B5EF4-FFF2-40B4-BE49-F238E27FC236}">
              <a16:creationId xmlns:a16="http://schemas.microsoft.com/office/drawing/2014/main" id="{662C714E-2507-42E9-8171-ECEC401A25E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2" name="Line 1696">
          <a:extLst>
            <a:ext uri="{FF2B5EF4-FFF2-40B4-BE49-F238E27FC236}">
              <a16:creationId xmlns:a16="http://schemas.microsoft.com/office/drawing/2014/main" id="{23638BFA-5C88-4DC2-8DEA-2F02E73AC24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3" name="Line 1697">
          <a:extLst>
            <a:ext uri="{FF2B5EF4-FFF2-40B4-BE49-F238E27FC236}">
              <a16:creationId xmlns:a16="http://schemas.microsoft.com/office/drawing/2014/main" id="{9D8F3E94-CD64-43D6-81C9-B8E569430D2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4" name="Line 1698">
          <a:extLst>
            <a:ext uri="{FF2B5EF4-FFF2-40B4-BE49-F238E27FC236}">
              <a16:creationId xmlns:a16="http://schemas.microsoft.com/office/drawing/2014/main" id="{995E1526-2E8B-42A9-BB0D-B382F2EB12D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5" name="Line 1699">
          <a:extLst>
            <a:ext uri="{FF2B5EF4-FFF2-40B4-BE49-F238E27FC236}">
              <a16:creationId xmlns:a16="http://schemas.microsoft.com/office/drawing/2014/main" id="{42B5A280-2093-45AB-B524-D96A01A43A62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6" name="Line 1700">
          <a:extLst>
            <a:ext uri="{FF2B5EF4-FFF2-40B4-BE49-F238E27FC236}">
              <a16:creationId xmlns:a16="http://schemas.microsoft.com/office/drawing/2014/main" id="{7F1FAC9C-5AC1-4DBD-A381-549279B8790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7" name="Line 1701">
          <a:extLst>
            <a:ext uri="{FF2B5EF4-FFF2-40B4-BE49-F238E27FC236}">
              <a16:creationId xmlns:a16="http://schemas.microsoft.com/office/drawing/2014/main" id="{A73FE80D-F1B9-48B5-8CF8-7C765A1830D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8" name="Line 1702">
          <a:extLst>
            <a:ext uri="{FF2B5EF4-FFF2-40B4-BE49-F238E27FC236}">
              <a16:creationId xmlns:a16="http://schemas.microsoft.com/office/drawing/2014/main" id="{352B5DBB-30D5-4706-862F-90E7F110ADA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09" name="Line 1703">
          <a:extLst>
            <a:ext uri="{FF2B5EF4-FFF2-40B4-BE49-F238E27FC236}">
              <a16:creationId xmlns:a16="http://schemas.microsoft.com/office/drawing/2014/main" id="{7779C3A0-C78B-4A22-B7D1-0DC4CC6A9B5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0" name="Line 1704">
          <a:extLst>
            <a:ext uri="{FF2B5EF4-FFF2-40B4-BE49-F238E27FC236}">
              <a16:creationId xmlns:a16="http://schemas.microsoft.com/office/drawing/2014/main" id="{66CFC3F9-6066-4998-91BE-35BFF5F32EA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1" name="Line 1705">
          <a:extLst>
            <a:ext uri="{FF2B5EF4-FFF2-40B4-BE49-F238E27FC236}">
              <a16:creationId xmlns:a16="http://schemas.microsoft.com/office/drawing/2014/main" id="{C3E76AD2-BBCA-4781-A469-3AEB1B2B9E8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2" name="Line 1706">
          <a:extLst>
            <a:ext uri="{FF2B5EF4-FFF2-40B4-BE49-F238E27FC236}">
              <a16:creationId xmlns:a16="http://schemas.microsoft.com/office/drawing/2014/main" id="{CE1F2C4D-C232-4026-8E3F-BBEE9A49005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3" name="Line 1707">
          <a:extLst>
            <a:ext uri="{FF2B5EF4-FFF2-40B4-BE49-F238E27FC236}">
              <a16:creationId xmlns:a16="http://schemas.microsoft.com/office/drawing/2014/main" id="{BFCE9DDC-E387-4D66-953C-EDC827CB6CF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4" name="Line 1694">
          <a:extLst>
            <a:ext uri="{FF2B5EF4-FFF2-40B4-BE49-F238E27FC236}">
              <a16:creationId xmlns:a16="http://schemas.microsoft.com/office/drawing/2014/main" id="{2BD59C97-2ED4-4DF3-B35B-A082A725DDE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5" name="Line 1695">
          <a:extLst>
            <a:ext uri="{FF2B5EF4-FFF2-40B4-BE49-F238E27FC236}">
              <a16:creationId xmlns:a16="http://schemas.microsoft.com/office/drawing/2014/main" id="{37607DE1-B544-412F-AA0F-43A3CC91BAD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6" name="Line 1696">
          <a:extLst>
            <a:ext uri="{FF2B5EF4-FFF2-40B4-BE49-F238E27FC236}">
              <a16:creationId xmlns:a16="http://schemas.microsoft.com/office/drawing/2014/main" id="{80BB6037-6C21-4E02-82A8-992002C36E7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7" name="Line 1697">
          <a:extLst>
            <a:ext uri="{FF2B5EF4-FFF2-40B4-BE49-F238E27FC236}">
              <a16:creationId xmlns:a16="http://schemas.microsoft.com/office/drawing/2014/main" id="{37133512-A2E7-4318-B3BE-03D15857E32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8" name="Line 1698">
          <a:extLst>
            <a:ext uri="{FF2B5EF4-FFF2-40B4-BE49-F238E27FC236}">
              <a16:creationId xmlns:a16="http://schemas.microsoft.com/office/drawing/2014/main" id="{F1FBAEB8-F680-43D3-BAF1-14AD6E62938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19" name="Line 1699">
          <a:extLst>
            <a:ext uri="{FF2B5EF4-FFF2-40B4-BE49-F238E27FC236}">
              <a16:creationId xmlns:a16="http://schemas.microsoft.com/office/drawing/2014/main" id="{0090E802-394B-401B-BC00-A1E83B1F719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0" name="Line 1700">
          <a:extLst>
            <a:ext uri="{FF2B5EF4-FFF2-40B4-BE49-F238E27FC236}">
              <a16:creationId xmlns:a16="http://schemas.microsoft.com/office/drawing/2014/main" id="{922AFF82-28C2-4E58-AA5D-7DE3A7C3DDD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1" name="Line 1701">
          <a:extLst>
            <a:ext uri="{FF2B5EF4-FFF2-40B4-BE49-F238E27FC236}">
              <a16:creationId xmlns:a16="http://schemas.microsoft.com/office/drawing/2014/main" id="{82BB06A0-A5A0-4450-BFED-D9143900298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2" name="Line 1702">
          <a:extLst>
            <a:ext uri="{FF2B5EF4-FFF2-40B4-BE49-F238E27FC236}">
              <a16:creationId xmlns:a16="http://schemas.microsoft.com/office/drawing/2014/main" id="{7331E2D6-2ACE-4A88-B9F7-B8D010F4B99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3" name="Line 1703">
          <a:extLst>
            <a:ext uri="{FF2B5EF4-FFF2-40B4-BE49-F238E27FC236}">
              <a16:creationId xmlns:a16="http://schemas.microsoft.com/office/drawing/2014/main" id="{F168C86F-FDF6-4DD0-BEA2-DF07B8EBDEA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4" name="Line 1704">
          <a:extLst>
            <a:ext uri="{FF2B5EF4-FFF2-40B4-BE49-F238E27FC236}">
              <a16:creationId xmlns:a16="http://schemas.microsoft.com/office/drawing/2014/main" id="{062855DB-EA6D-41E4-BAB9-F47FA03B3DA6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5" name="Line 1705">
          <a:extLst>
            <a:ext uri="{FF2B5EF4-FFF2-40B4-BE49-F238E27FC236}">
              <a16:creationId xmlns:a16="http://schemas.microsoft.com/office/drawing/2014/main" id="{871524AA-E025-43DA-9C5D-8AA886A31A2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6" name="Line 1706">
          <a:extLst>
            <a:ext uri="{FF2B5EF4-FFF2-40B4-BE49-F238E27FC236}">
              <a16:creationId xmlns:a16="http://schemas.microsoft.com/office/drawing/2014/main" id="{195DB5CB-7075-4D99-9693-FC9A15755B6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7" name="Line 1707">
          <a:extLst>
            <a:ext uri="{FF2B5EF4-FFF2-40B4-BE49-F238E27FC236}">
              <a16:creationId xmlns:a16="http://schemas.microsoft.com/office/drawing/2014/main" id="{659D1AB6-2ECE-4488-BF10-09836A2AC5A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8" name="Line 1694">
          <a:extLst>
            <a:ext uri="{FF2B5EF4-FFF2-40B4-BE49-F238E27FC236}">
              <a16:creationId xmlns:a16="http://schemas.microsoft.com/office/drawing/2014/main" id="{94D977B3-4E7A-4249-A8F0-01651E195E62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29" name="Line 1695">
          <a:extLst>
            <a:ext uri="{FF2B5EF4-FFF2-40B4-BE49-F238E27FC236}">
              <a16:creationId xmlns:a16="http://schemas.microsoft.com/office/drawing/2014/main" id="{0D5C166B-469D-429A-804D-2129646D723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0" name="Line 1696">
          <a:extLst>
            <a:ext uri="{FF2B5EF4-FFF2-40B4-BE49-F238E27FC236}">
              <a16:creationId xmlns:a16="http://schemas.microsoft.com/office/drawing/2014/main" id="{EC32C796-3DA0-4D75-B634-EAE24718991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1" name="Line 1697">
          <a:extLst>
            <a:ext uri="{FF2B5EF4-FFF2-40B4-BE49-F238E27FC236}">
              <a16:creationId xmlns:a16="http://schemas.microsoft.com/office/drawing/2014/main" id="{91E0DABD-13EA-4C3B-B981-6DD9616483A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2" name="Line 1698">
          <a:extLst>
            <a:ext uri="{FF2B5EF4-FFF2-40B4-BE49-F238E27FC236}">
              <a16:creationId xmlns:a16="http://schemas.microsoft.com/office/drawing/2014/main" id="{F944141E-125E-4F33-9EDF-8EA463FCF7D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3" name="Line 1699">
          <a:extLst>
            <a:ext uri="{FF2B5EF4-FFF2-40B4-BE49-F238E27FC236}">
              <a16:creationId xmlns:a16="http://schemas.microsoft.com/office/drawing/2014/main" id="{6577F276-6ED9-4C26-9809-074FE79DBEAD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4" name="Line 1700">
          <a:extLst>
            <a:ext uri="{FF2B5EF4-FFF2-40B4-BE49-F238E27FC236}">
              <a16:creationId xmlns:a16="http://schemas.microsoft.com/office/drawing/2014/main" id="{18B02598-945F-42CD-9710-3EC133AFFAD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5" name="Line 1701">
          <a:extLst>
            <a:ext uri="{FF2B5EF4-FFF2-40B4-BE49-F238E27FC236}">
              <a16:creationId xmlns:a16="http://schemas.microsoft.com/office/drawing/2014/main" id="{EC5C7B7B-465A-4F30-AB05-971714E949D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6" name="Line 1702">
          <a:extLst>
            <a:ext uri="{FF2B5EF4-FFF2-40B4-BE49-F238E27FC236}">
              <a16:creationId xmlns:a16="http://schemas.microsoft.com/office/drawing/2014/main" id="{F71AFE54-2578-4E10-9440-2C20AEDC400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7" name="Line 1703">
          <a:extLst>
            <a:ext uri="{FF2B5EF4-FFF2-40B4-BE49-F238E27FC236}">
              <a16:creationId xmlns:a16="http://schemas.microsoft.com/office/drawing/2014/main" id="{FC863FBC-DD1A-4C72-B312-340613CFE3F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8" name="Line 1704">
          <a:extLst>
            <a:ext uri="{FF2B5EF4-FFF2-40B4-BE49-F238E27FC236}">
              <a16:creationId xmlns:a16="http://schemas.microsoft.com/office/drawing/2014/main" id="{7EB005DE-3001-4055-9DAE-29CE99739B9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39" name="Line 1705">
          <a:extLst>
            <a:ext uri="{FF2B5EF4-FFF2-40B4-BE49-F238E27FC236}">
              <a16:creationId xmlns:a16="http://schemas.microsoft.com/office/drawing/2014/main" id="{85EA2283-0ED5-4D8C-B867-2527F5BA633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0" name="Line 1706">
          <a:extLst>
            <a:ext uri="{FF2B5EF4-FFF2-40B4-BE49-F238E27FC236}">
              <a16:creationId xmlns:a16="http://schemas.microsoft.com/office/drawing/2014/main" id="{F9E7A790-FB1A-4522-83E8-0273F0D364C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1" name="Line 1707">
          <a:extLst>
            <a:ext uri="{FF2B5EF4-FFF2-40B4-BE49-F238E27FC236}">
              <a16:creationId xmlns:a16="http://schemas.microsoft.com/office/drawing/2014/main" id="{A34B1477-7F60-4243-9314-F35B6C2F2F2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2" name="Line 1694">
          <a:extLst>
            <a:ext uri="{FF2B5EF4-FFF2-40B4-BE49-F238E27FC236}">
              <a16:creationId xmlns:a16="http://schemas.microsoft.com/office/drawing/2014/main" id="{07B3ADC3-C11F-4791-9F4E-8E86D32D124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3" name="Line 1695">
          <a:extLst>
            <a:ext uri="{FF2B5EF4-FFF2-40B4-BE49-F238E27FC236}">
              <a16:creationId xmlns:a16="http://schemas.microsoft.com/office/drawing/2014/main" id="{72AA2DBB-047C-4EF2-9AED-B587059886F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4" name="Line 1696">
          <a:extLst>
            <a:ext uri="{FF2B5EF4-FFF2-40B4-BE49-F238E27FC236}">
              <a16:creationId xmlns:a16="http://schemas.microsoft.com/office/drawing/2014/main" id="{D11B4583-7891-4657-B71E-B3625843DF3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5" name="Line 1697">
          <a:extLst>
            <a:ext uri="{FF2B5EF4-FFF2-40B4-BE49-F238E27FC236}">
              <a16:creationId xmlns:a16="http://schemas.microsoft.com/office/drawing/2014/main" id="{46857F2C-9982-48BE-84D7-7DC5451BEEE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6" name="Line 1698">
          <a:extLst>
            <a:ext uri="{FF2B5EF4-FFF2-40B4-BE49-F238E27FC236}">
              <a16:creationId xmlns:a16="http://schemas.microsoft.com/office/drawing/2014/main" id="{84AB6D13-14C7-4A7E-BFC1-232DC38FE50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7" name="Line 1699">
          <a:extLst>
            <a:ext uri="{FF2B5EF4-FFF2-40B4-BE49-F238E27FC236}">
              <a16:creationId xmlns:a16="http://schemas.microsoft.com/office/drawing/2014/main" id="{70735AC9-5ACA-46D2-9ED6-092080E77C9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8" name="Line 1700">
          <a:extLst>
            <a:ext uri="{FF2B5EF4-FFF2-40B4-BE49-F238E27FC236}">
              <a16:creationId xmlns:a16="http://schemas.microsoft.com/office/drawing/2014/main" id="{C4BCF992-D3B3-46DE-B43A-60F6CBE5294F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49" name="Line 1701">
          <a:extLst>
            <a:ext uri="{FF2B5EF4-FFF2-40B4-BE49-F238E27FC236}">
              <a16:creationId xmlns:a16="http://schemas.microsoft.com/office/drawing/2014/main" id="{55384896-08FC-4E81-8755-64850385F0C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0" name="Line 1702">
          <a:extLst>
            <a:ext uri="{FF2B5EF4-FFF2-40B4-BE49-F238E27FC236}">
              <a16:creationId xmlns:a16="http://schemas.microsoft.com/office/drawing/2014/main" id="{854844E6-B5AF-4434-8459-875192F7135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1" name="Line 1703">
          <a:extLst>
            <a:ext uri="{FF2B5EF4-FFF2-40B4-BE49-F238E27FC236}">
              <a16:creationId xmlns:a16="http://schemas.microsoft.com/office/drawing/2014/main" id="{95E2984D-AB3F-43B1-B7D4-B4FE4D17718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2" name="Line 1704">
          <a:extLst>
            <a:ext uri="{FF2B5EF4-FFF2-40B4-BE49-F238E27FC236}">
              <a16:creationId xmlns:a16="http://schemas.microsoft.com/office/drawing/2014/main" id="{7D640FBC-42BC-417F-8E62-E2A4471D139A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3" name="Line 1705">
          <a:extLst>
            <a:ext uri="{FF2B5EF4-FFF2-40B4-BE49-F238E27FC236}">
              <a16:creationId xmlns:a16="http://schemas.microsoft.com/office/drawing/2014/main" id="{F9D5FD5C-2F0B-4D31-A36B-3461CDFC4E2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4" name="Line 1706">
          <a:extLst>
            <a:ext uri="{FF2B5EF4-FFF2-40B4-BE49-F238E27FC236}">
              <a16:creationId xmlns:a16="http://schemas.microsoft.com/office/drawing/2014/main" id="{267A1181-13BD-4DFC-B9B3-3E550EFDB8E4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5" name="Line 1707">
          <a:extLst>
            <a:ext uri="{FF2B5EF4-FFF2-40B4-BE49-F238E27FC236}">
              <a16:creationId xmlns:a16="http://schemas.microsoft.com/office/drawing/2014/main" id="{C477F9B4-E5CC-49F3-BDC0-FEC1B076768B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6" name="Line 1694">
          <a:extLst>
            <a:ext uri="{FF2B5EF4-FFF2-40B4-BE49-F238E27FC236}">
              <a16:creationId xmlns:a16="http://schemas.microsoft.com/office/drawing/2014/main" id="{29E3D9BD-656D-4A92-9A75-BBAE2D36C07A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7" name="Line 1695">
          <a:extLst>
            <a:ext uri="{FF2B5EF4-FFF2-40B4-BE49-F238E27FC236}">
              <a16:creationId xmlns:a16="http://schemas.microsoft.com/office/drawing/2014/main" id="{87FB6015-F118-4168-B266-B7E18531C7D8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8" name="Line 1696">
          <a:extLst>
            <a:ext uri="{FF2B5EF4-FFF2-40B4-BE49-F238E27FC236}">
              <a16:creationId xmlns:a16="http://schemas.microsoft.com/office/drawing/2014/main" id="{C80073BB-FF70-4FF0-AECA-FEBD588B774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59" name="Line 1697">
          <a:extLst>
            <a:ext uri="{FF2B5EF4-FFF2-40B4-BE49-F238E27FC236}">
              <a16:creationId xmlns:a16="http://schemas.microsoft.com/office/drawing/2014/main" id="{238666A9-624D-4012-ADE0-33DB9073C40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0" name="Line 1698">
          <a:extLst>
            <a:ext uri="{FF2B5EF4-FFF2-40B4-BE49-F238E27FC236}">
              <a16:creationId xmlns:a16="http://schemas.microsoft.com/office/drawing/2014/main" id="{619E64FD-7CB1-4123-B872-4ECD57F24F8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1" name="Line 1699">
          <a:extLst>
            <a:ext uri="{FF2B5EF4-FFF2-40B4-BE49-F238E27FC236}">
              <a16:creationId xmlns:a16="http://schemas.microsoft.com/office/drawing/2014/main" id="{E32A24DB-179F-488C-9CC8-D209F7E20751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2" name="Line 1700">
          <a:extLst>
            <a:ext uri="{FF2B5EF4-FFF2-40B4-BE49-F238E27FC236}">
              <a16:creationId xmlns:a16="http://schemas.microsoft.com/office/drawing/2014/main" id="{D8FD873B-0992-40CA-BFA6-2077401D0030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3" name="Line 1701">
          <a:extLst>
            <a:ext uri="{FF2B5EF4-FFF2-40B4-BE49-F238E27FC236}">
              <a16:creationId xmlns:a16="http://schemas.microsoft.com/office/drawing/2014/main" id="{E450E7D2-F883-4061-84D5-7326E5495EF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4" name="Line 1702">
          <a:extLst>
            <a:ext uri="{FF2B5EF4-FFF2-40B4-BE49-F238E27FC236}">
              <a16:creationId xmlns:a16="http://schemas.microsoft.com/office/drawing/2014/main" id="{54A77E45-7593-4C9E-88D8-FCD5862E5FB5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5" name="Line 1703">
          <a:extLst>
            <a:ext uri="{FF2B5EF4-FFF2-40B4-BE49-F238E27FC236}">
              <a16:creationId xmlns:a16="http://schemas.microsoft.com/office/drawing/2014/main" id="{343720FB-33EB-4C44-B330-F2F62F66D919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6" name="Line 1704">
          <a:extLst>
            <a:ext uri="{FF2B5EF4-FFF2-40B4-BE49-F238E27FC236}">
              <a16:creationId xmlns:a16="http://schemas.microsoft.com/office/drawing/2014/main" id="{338795EF-1406-4157-88E8-088115686B07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7" name="Line 1705">
          <a:extLst>
            <a:ext uri="{FF2B5EF4-FFF2-40B4-BE49-F238E27FC236}">
              <a16:creationId xmlns:a16="http://schemas.microsoft.com/office/drawing/2014/main" id="{6CD24CF9-C6D4-4177-B6EE-0E4511466E7C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8" name="Line 1706">
          <a:extLst>
            <a:ext uri="{FF2B5EF4-FFF2-40B4-BE49-F238E27FC236}">
              <a16:creationId xmlns:a16="http://schemas.microsoft.com/office/drawing/2014/main" id="{8999B75D-89B0-4D78-81B6-0CB9540E48E3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88</xdr:row>
      <xdr:rowOff>0</xdr:rowOff>
    </xdr:from>
    <xdr:to>
      <xdr:col>10</xdr:col>
      <xdr:colOff>38100</xdr:colOff>
      <xdr:row>88</xdr:row>
      <xdr:rowOff>0</xdr:rowOff>
    </xdr:to>
    <xdr:sp macro="" textlink="">
      <xdr:nvSpPr>
        <xdr:cNvPr id="169" name="Line 1707">
          <a:extLst>
            <a:ext uri="{FF2B5EF4-FFF2-40B4-BE49-F238E27FC236}">
              <a16:creationId xmlns:a16="http://schemas.microsoft.com/office/drawing/2014/main" id="{9DB338E8-7A9A-4661-B954-80FE0B021F9E}"/>
            </a:ext>
          </a:extLst>
        </xdr:cNvPr>
        <xdr:cNvSpPr>
          <a:spLocks noChangeShapeType="1"/>
        </xdr:cNvSpPr>
      </xdr:nvSpPr>
      <xdr:spPr bwMode="auto">
        <a:xfrm>
          <a:off x="5715000" y="126015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0" name="Line 1694">
          <a:extLst>
            <a:ext uri="{FF2B5EF4-FFF2-40B4-BE49-F238E27FC236}">
              <a16:creationId xmlns:a16="http://schemas.microsoft.com/office/drawing/2014/main" id="{89354B3E-BC0C-4208-9CE1-970F84CA6C00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1" name="Line 1695">
          <a:extLst>
            <a:ext uri="{FF2B5EF4-FFF2-40B4-BE49-F238E27FC236}">
              <a16:creationId xmlns:a16="http://schemas.microsoft.com/office/drawing/2014/main" id="{0BEE0464-0991-432E-B940-DCAD1F56D05A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2" name="Line 1696">
          <a:extLst>
            <a:ext uri="{FF2B5EF4-FFF2-40B4-BE49-F238E27FC236}">
              <a16:creationId xmlns:a16="http://schemas.microsoft.com/office/drawing/2014/main" id="{BDC60C63-485E-4179-93D2-6E1FD1BA644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3" name="Line 1697">
          <a:extLst>
            <a:ext uri="{FF2B5EF4-FFF2-40B4-BE49-F238E27FC236}">
              <a16:creationId xmlns:a16="http://schemas.microsoft.com/office/drawing/2014/main" id="{41B0A0EE-CA0B-4489-97BF-E8F473AAB84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4" name="Line 1698">
          <a:extLst>
            <a:ext uri="{FF2B5EF4-FFF2-40B4-BE49-F238E27FC236}">
              <a16:creationId xmlns:a16="http://schemas.microsoft.com/office/drawing/2014/main" id="{F326146E-5235-4BFA-B8F3-F6AA4EDDC1B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5" name="Line 1699">
          <a:extLst>
            <a:ext uri="{FF2B5EF4-FFF2-40B4-BE49-F238E27FC236}">
              <a16:creationId xmlns:a16="http://schemas.microsoft.com/office/drawing/2014/main" id="{41506EB8-DCDE-40D8-A0D2-AEA4749ADE1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6" name="Line 1700">
          <a:extLst>
            <a:ext uri="{FF2B5EF4-FFF2-40B4-BE49-F238E27FC236}">
              <a16:creationId xmlns:a16="http://schemas.microsoft.com/office/drawing/2014/main" id="{5C0774AC-88E4-4162-A8C0-D12F80095F3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7" name="Line 1701">
          <a:extLst>
            <a:ext uri="{FF2B5EF4-FFF2-40B4-BE49-F238E27FC236}">
              <a16:creationId xmlns:a16="http://schemas.microsoft.com/office/drawing/2014/main" id="{5A354762-81A9-4698-8965-8BFB183522C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8" name="Line 1702">
          <a:extLst>
            <a:ext uri="{FF2B5EF4-FFF2-40B4-BE49-F238E27FC236}">
              <a16:creationId xmlns:a16="http://schemas.microsoft.com/office/drawing/2014/main" id="{C82327F8-A4A7-4130-82A8-114E03BCF340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79" name="Line 1703">
          <a:extLst>
            <a:ext uri="{FF2B5EF4-FFF2-40B4-BE49-F238E27FC236}">
              <a16:creationId xmlns:a16="http://schemas.microsoft.com/office/drawing/2014/main" id="{1B8B317A-A05B-48C4-B575-96DAAF5F325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0" name="Line 1704">
          <a:extLst>
            <a:ext uri="{FF2B5EF4-FFF2-40B4-BE49-F238E27FC236}">
              <a16:creationId xmlns:a16="http://schemas.microsoft.com/office/drawing/2014/main" id="{0C1D0AE6-19EC-4508-9FD7-329A8E7F8939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1" name="Line 1705">
          <a:extLst>
            <a:ext uri="{FF2B5EF4-FFF2-40B4-BE49-F238E27FC236}">
              <a16:creationId xmlns:a16="http://schemas.microsoft.com/office/drawing/2014/main" id="{25AB51E4-77EE-4CDF-BE37-0BE53D4F6627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2" name="Line 1706">
          <a:extLst>
            <a:ext uri="{FF2B5EF4-FFF2-40B4-BE49-F238E27FC236}">
              <a16:creationId xmlns:a16="http://schemas.microsoft.com/office/drawing/2014/main" id="{F6A8F944-2842-4BFA-8A9E-E70499630B0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3" name="Line 1707">
          <a:extLst>
            <a:ext uri="{FF2B5EF4-FFF2-40B4-BE49-F238E27FC236}">
              <a16:creationId xmlns:a16="http://schemas.microsoft.com/office/drawing/2014/main" id="{9F3B9207-DBB8-4BBB-B96D-E8B076F1866F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4" name="Line 1694">
          <a:extLst>
            <a:ext uri="{FF2B5EF4-FFF2-40B4-BE49-F238E27FC236}">
              <a16:creationId xmlns:a16="http://schemas.microsoft.com/office/drawing/2014/main" id="{EC6D677B-B5FD-4305-8160-CD20E537568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5" name="Line 1695">
          <a:extLst>
            <a:ext uri="{FF2B5EF4-FFF2-40B4-BE49-F238E27FC236}">
              <a16:creationId xmlns:a16="http://schemas.microsoft.com/office/drawing/2014/main" id="{61969B8D-9F98-4F42-92DB-8173D295055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6" name="Line 1696">
          <a:extLst>
            <a:ext uri="{FF2B5EF4-FFF2-40B4-BE49-F238E27FC236}">
              <a16:creationId xmlns:a16="http://schemas.microsoft.com/office/drawing/2014/main" id="{C22BDC51-6F37-4217-9C9D-1B4CC5921E7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7" name="Line 1697">
          <a:extLst>
            <a:ext uri="{FF2B5EF4-FFF2-40B4-BE49-F238E27FC236}">
              <a16:creationId xmlns:a16="http://schemas.microsoft.com/office/drawing/2014/main" id="{ECA22F2A-1A67-4493-BFC7-8D5FA3346139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8" name="Line 1698">
          <a:extLst>
            <a:ext uri="{FF2B5EF4-FFF2-40B4-BE49-F238E27FC236}">
              <a16:creationId xmlns:a16="http://schemas.microsoft.com/office/drawing/2014/main" id="{98D98F39-8498-455B-9111-E0C93CF03C34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89" name="Line 1699">
          <a:extLst>
            <a:ext uri="{FF2B5EF4-FFF2-40B4-BE49-F238E27FC236}">
              <a16:creationId xmlns:a16="http://schemas.microsoft.com/office/drawing/2014/main" id="{697DB17B-E67C-4A27-B4BE-A3A18CBAF96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0" name="Line 1700">
          <a:extLst>
            <a:ext uri="{FF2B5EF4-FFF2-40B4-BE49-F238E27FC236}">
              <a16:creationId xmlns:a16="http://schemas.microsoft.com/office/drawing/2014/main" id="{AC380EE1-33E6-4A77-9A9F-2E0E2F07D13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1" name="Line 1701">
          <a:extLst>
            <a:ext uri="{FF2B5EF4-FFF2-40B4-BE49-F238E27FC236}">
              <a16:creationId xmlns:a16="http://schemas.microsoft.com/office/drawing/2014/main" id="{34C3F558-F9AB-44E3-A149-9869EDA9C6F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2" name="Line 1702">
          <a:extLst>
            <a:ext uri="{FF2B5EF4-FFF2-40B4-BE49-F238E27FC236}">
              <a16:creationId xmlns:a16="http://schemas.microsoft.com/office/drawing/2014/main" id="{14E85878-4742-4E46-84B2-D7A63FD4433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3" name="Line 1703">
          <a:extLst>
            <a:ext uri="{FF2B5EF4-FFF2-40B4-BE49-F238E27FC236}">
              <a16:creationId xmlns:a16="http://schemas.microsoft.com/office/drawing/2014/main" id="{9EBC56EF-20D5-47E3-B827-0B3D79E62624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4" name="Line 1704">
          <a:extLst>
            <a:ext uri="{FF2B5EF4-FFF2-40B4-BE49-F238E27FC236}">
              <a16:creationId xmlns:a16="http://schemas.microsoft.com/office/drawing/2014/main" id="{0940617F-86F7-4907-9BF7-66A0020929AC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5" name="Line 1705">
          <a:extLst>
            <a:ext uri="{FF2B5EF4-FFF2-40B4-BE49-F238E27FC236}">
              <a16:creationId xmlns:a16="http://schemas.microsoft.com/office/drawing/2014/main" id="{94732121-FA41-49F6-8F3A-9E2625EBE70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6" name="Line 1706">
          <a:extLst>
            <a:ext uri="{FF2B5EF4-FFF2-40B4-BE49-F238E27FC236}">
              <a16:creationId xmlns:a16="http://schemas.microsoft.com/office/drawing/2014/main" id="{9B2801D7-0411-4D2E-B3D7-3DF02620E236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7" name="Line 1707">
          <a:extLst>
            <a:ext uri="{FF2B5EF4-FFF2-40B4-BE49-F238E27FC236}">
              <a16:creationId xmlns:a16="http://schemas.microsoft.com/office/drawing/2014/main" id="{004A9A8E-4091-4DA6-B175-52784D697037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8" name="Line 1694">
          <a:extLst>
            <a:ext uri="{FF2B5EF4-FFF2-40B4-BE49-F238E27FC236}">
              <a16:creationId xmlns:a16="http://schemas.microsoft.com/office/drawing/2014/main" id="{9C3F39F7-B97F-4D5D-B4F3-0D216715CD3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199" name="Line 1695">
          <a:extLst>
            <a:ext uri="{FF2B5EF4-FFF2-40B4-BE49-F238E27FC236}">
              <a16:creationId xmlns:a16="http://schemas.microsoft.com/office/drawing/2014/main" id="{411FA890-4815-40A6-AE0B-F75395C9DB6A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0" name="Line 1696">
          <a:extLst>
            <a:ext uri="{FF2B5EF4-FFF2-40B4-BE49-F238E27FC236}">
              <a16:creationId xmlns:a16="http://schemas.microsoft.com/office/drawing/2014/main" id="{B1E2EB60-6D30-4D28-B2F5-5D45BED01EA3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1" name="Line 1697">
          <a:extLst>
            <a:ext uri="{FF2B5EF4-FFF2-40B4-BE49-F238E27FC236}">
              <a16:creationId xmlns:a16="http://schemas.microsoft.com/office/drawing/2014/main" id="{1A6D3666-6668-4FD8-AF6D-4B8641C6A000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2" name="Line 1698">
          <a:extLst>
            <a:ext uri="{FF2B5EF4-FFF2-40B4-BE49-F238E27FC236}">
              <a16:creationId xmlns:a16="http://schemas.microsoft.com/office/drawing/2014/main" id="{FA9A94FE-308D-4096-8205-A4ACCEB8C04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3" name="Line 1699">
          <a:extLst>
            <a:ext uri="{FF2B5EF4-FFF2-40B4-BE49-F238E27FC236}">
              <a16:creationId xmlns:a16="http://schemas.microsoft.com/office/drawing/2014/main" id="{E4DFFB69-D3E2-48FA-9413-8BAB33DE1586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4" name="Line 1700">
          <a:extLst>
            <a:ext uri="{FF2B5EF4-FFF2-40B4-BE49-F238E27FC236}">
              <a16:creationId xmlns:a16="http://schemas.microsoft.com/office/drawing/2014/main" id="{238232E0-A489-437F-AB95-40872D5D80CF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5" name="Line 1701">
          <a:extLst>
            <a:ext uri="{FF2B5EF4-FFF2-40B4-BE49-F238E27FC236}">
              <a16:creationId xmlns:a16="http://schemas.microsoft.com/office/drawing/2014/main" id="{00158077-45F6-4E39-9155-3EEDE8B0495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6" name="Line 1702">
          <a:extLst>
            <a:ext uri="{FF2B5EF4-FFF2-40B4-BE49-F238E27FC236}">
              <a16:creationId xmlns:a16="http://schemas.microsoft.com/office/drawing/2014/main" id="{5B16F6B0-4705-42CD-B006-AACBD1568263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7" name="Line 1703">
          <a:extLst>
            <a:ext uri="{FF2B5EF4-FFF2-40B4-BE49-F238E27FC236}">
              <a16:creationId xmlns:a16="http://schemas.microsoft.com/office/drawing/2014/main" id="{FBBA17DF-6939-406C-AD14-BE0B8E45E994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8" name="Line 1704">
          <a:extLst>
            <a:ext uri="{FF2B5EF4-FFF2-40B4-BE49-F238E27FC236}">
              <a16:creationId xmlns:a16="http://schemas.microsoft.com/office/drawing/2014/main" id="{495D5831-D362-4D04-9D44-A1575D5C8125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09" name="Line 1705">
          <a:extLst>
            <a:ext uri="{FF2B5EF4-FFF2-40B4-BE49-F238E27FC236}">
              <a16:creationId xmlns:a16="http://schemas.microsoft.com/office/drawing/2014/main" id="{2F28D699-E5B7-46CF-9A67-F26FA604639A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0" name="Line 1706">
          <a:extLst>
            <a:ext uri="{FF2B5EF4-FFF2-40B4-BE49-F238E27FC236}">
              <a16:creationId xmlns:a16="http://schemas.microsoft.com/office/drawing/2014/main" id="{9EE77D47-3CC3-4803-BC85-9AAD312E51E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1" name="Line 1707">
          <a:extLst>
            <a:ext uri="{FF2B5EF4-FFF2-40B4-BE49-F238E27FC236}">
              <a16:creationId xmlns:a16="http://schemas.microsoft.com/office/drawing/2014/main" id="{A384F5EA-0796-4390-B4E8-8F576A1D63A1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2" name="Line 1694">
          <a:extLst>
            <a:ext uri="{FF2B5EF4-FFF2-40B4-BE49-F238E27FC236}">
              <a16:creationId xmlns:a16="http://schemas.microsoft.com/office/drawing/2014/main" id="{C1A22FD8-D6C8-41E6-A794-3592EEB8E856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3" name="Line 1695">
          <a:extLst>
            <a:ext uri="{FF2B5EF4-FFF2-40B4-BE49-F238E27FC236}">
              <a16:creationId xmlns:a16="http://schemas.microsoft.com/office/drawing/2014/main" id="{53C0D71A-6630-444D-A4A1-A1A3945A3D1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4" name="Line 1696">
          <a:extLst>
            <a:ext uri="{FF2B5EF4-FFF2-40B4-BE49-F238E27FC236}">
              <a16:creationId xmlns:a16="http://schemas.microsoft.com/office/drawing/2014/main" id="{0BFA945B-54D0-427B-BDD2-FC6847FBB25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5" name="Line 1697">
          <a:extLst>
            <a:ext uri="{FF2B5EF4-FFF2-40B4-BE49-F238E27FC236}">
              <a16:creationId xmlns:a16="http://schemas.microsoft.com/office/drawing/2014/main" id="{2AA23C0A-F7F2-47FA-9AFA-CE839D471633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6" name="Line 1698">
          <a:extLst>
            <a:ext uri="{FF2B5EF4-FFF2-40B4-BE49-F238E27FC236}">
              <a16:creationId xmlns:a16="http://schemas.microsoft.com/office/drawing/2014/main" id="{1C27784D-4494-474B-9496-3AFEF0423B56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7" name="Line 1699">
          <a:extLst>
            <a:ext uri="{FF2B5EF4-FFF2-40B4-BE49-F238E27FC236}">
              <a16:creationId xmlns:a16="http://schemas.microsoft.com/office/drawing/2014/main" id="{582F1C9D-1BBD-4675-8F0B-BD6698ED513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8" name="Line 1700">
          <a:extLst>
            <a:ext uri="{FF2B5EF4-FFF2-40B4-BE49-F238E27FC236}">
              <a16:creationId xmlns:a16="http://schemas.microsoft.com/office/drawing/2014/main" id="{D6B7ED3E-9F29-440B-B181-90D11C480309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19" name="Line 1701">
          <a:extLst>
            <a:ext uri="{FF2B5EF4-FFF2-40B4-BE49-F238E27FC236}">
              <a16:creationId xmlns:a16="http://schemas.microsoft.com/office/drawing/2014/main" id="{DAC5311F-6278-407C-8B3A-59A31D7C773D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0" name="Line 1702">
          <a:extLst>
            <a:ext uri="{FF2B5EF4-FFF2-40B4-BE49-F238E27FC236}">
              <a16:creationId xmlns:a16="http://schemas.microsoft.com/office/drawing/2014/main" id="{709BFFBF-0DD1-4542-BA50-FF818E69EC9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1" name="Line 1703">
          <a:extLst>
            <a:ext uri="{FF2B5EF4-FFF2-40B4-BE49-F238E27FC236}">
              <a16:creationId xmlns:a16="http://schemas.microsoft.com/office/drawing/2014/main" id="{80CCA167-6D71-41D2-8B80-728C8208417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2" name="Line 1704">
          <a:extLst>
            <a:ext uri="{FF2B5EF4-FFF2-40B4-BE49-F238E27FC236}">
              <a16:creationId xmlns:a16="http://schemas.microsoft.com/office/drawing/2014/main" id="{67EBB622-6935-44A8-91C4-B4D466D314DF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3" name="Line 1705">
          <a:extLst>
            <a:ext uri="{FF2B5EF4-FFF2-40B4-BE49-F238E27FC236}">
              <a16:creationId xmlns:a16="http://schemas.microsoft.com/office/drawing/2014/main" id="{E5B4722F-8293-4C73-A784-BA29165C98C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4" name="Line 1706">
          <a:extLst>
            <a:ext uri="{FF2B5EF4-FFF2-40B4-BE49-F238E27FC236}">
              <a16:creationId xmlns:a16="http://schemas.microsoft.com/office/drawing/2014/main" id="{CFEB1001-DA80-4804-9E0B-EE97BE53DC8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5" name="Line 1707">
          <a:extLst>
            <a:ext uri="{FF2B5EF4-FFF2-40B4-BE49-F238E27FC236}">
              <a16:creationId xmlns:a16="http://schemas.microsoft.com/office/drawing/2014/main" id="{58570F64-F8F5-4EE6-9367-819B2E7B8B0C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6" name="Line 1694">
          <a:extLst>
            <a:ext uri="{FF2B5EF4-FFF2-40B4-BE49-F238E27FC236}">
              <a16:creationId xmlns:a16="http://schemas.microsoft.com/office/drawing/2014/main" id="{19EC0CBA-62AF-4502-8DB9-6E49D72BCF40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7" name="Line 1695">
          <a:extLst>
            <a:ext uri="{FF2B5EF4-FFF2-40B4-BE49-F238E27FC236}">
              <a16:creationId xmlns:a16="http://schemas.microsoft.com/office/drawing/2014/main" id="{76B776AE-B053-4C27-BC5D-58B13431D98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8" name="Line 1696">
          <a:extLst>
            <a:ext uri="{FF2B5EF4-FFF2-40B4-BE49-F238E27FC236}">
              <a16:creationId xmlns:a16="http://schemas.microsoft.com/office/drawing/2014/main" id="{113463E9-45AD-45C6-ACB1-4E3A0ED980D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29" name="Line 1697">
          <a:extLst>
            <a:ext uri="{FF2B5EF4-FFF2-40B4-BE49-F238E27FC236}">
              <a16:creationId xmlns:a16="http://schemas.microsoft.com/office/drawing/2014/main" id="{2901B2BB-ECAE-438F-AEDE-F92D33648BD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0" name="Line 1698">
          <a:extLst>
            <a:ext uri="{FF2B5EF4-FFF2-40B4-BE49-F238E27FC236}">
              <a16:creationId xmlns:a16="http://schemas.microsoft.com/office/drawing/2014/main" id="{FF87FC41-AA4C-4239-BD9E-E7D150FC0BD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1" name="Line 1699">
          <a:extLst>
            <a:ext uri="{FF2B5EF4-FFF2-40B4-BE49-F238E27FC236}">
              <a16:creationId xmlns:a16="http://schemas.microsoft.com/office/drawing/2014/main" id="{0C4BC0A7-1DF3-4FEF-BA7F-CD9AE6FC9444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2" name="Line 1700">
          <a:extLst>
            <a:ext uri="{FF2B5EF4-FFF2-40B4-BE49-F238E27FC236}">
              <a16:creationId xmlns:a16="http://schemas.microsoft.com/office/drawing/2014/main" id="{C61CB168-3B24-4DE3-8F11-77B5457F9CF7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3" name="Line 1701">
          <a:extLst>
            <a:ext uri="{FF2B5EF4-FFF2-40B4-BE49-F238E27FC236}">
              <a16:creationId xmlns:a16="http://schemas.microsoft.com/office/drawing/2014/main" id="{BEC3C1FC-56E3-4B16-801A-8E4DA4C5ECE7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4" name="Line 1702">
          <a:extLst>
            <a:ext uri="{FF2B5EF4-FFF2-40B4-BE49-F238E27FC236}">
              <a16:creationId xmlns:a16="http://schemas.microsoft.com/office/drawing/2014/main" id="{9200B6D1-B15B-438E-9D4A-2FC8CE3DB4B5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5" name="Line 1703">
          <a:extLst>
            <a:ext uri="{FF2B5EF4-FFF2-40B4-BE49-F238E27FC236}">
              <a16:creationId xmlns:a16="http://schemas.microsoft.com/office/drawing/2014/main" id="{B1791DE1-7BB3-4909-8F5E-C266E0C29153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6" name="Line 1704">
          <a:extLst>
            <a:ext uri="{FF2B5EF4-FFF2-40B4-BE49-F238E27FC236}">
              <a16:creationId xmlns:a16="http://schemas.microsoft.com/office/drawing/2014/main" id="{F2E544F9-9CF9-49CA-A7B7-BB75389A00B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7" name="Line 1705">
          <a:extLst>
            <a:ext uri="{FF2B5EF4-FFF2-40B4-BE49-F238E27FC236}">
              <a16:creationId xmlns:a16="http://schemas.microsoft.com/office/drawing/2014/main" id="{7C8492BF-B7EB-4C00-984E-FB29359F13DB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8" name="Line 1706">
          <a:extLst>
            <a:ext uri="{FF2B5EF4-FFF2-40B4-BE49-F238E27FC236}">
              <a16:creationId xmlns:a16="http://schemas.microsoft.com/office/drawing/2014/main" id="{DCBF3355-FFCB-4866-B862-02195EF8B69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39" name="Line 1707">
          <a:extLst>
            <a:ext uri="{FF2B5EF4-FFF2-40B4-BE49-F238E27FC236}">
              <a16:creationId xmlns:a16="http://schemas.microsoft.com/office/drawing/2014/main" id="{01FADFF0-CA60-412D-80E0-FAACD74CA8D0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0" name="Line 1694">
          <a:extLst>
            <a:ext uri="{FF2B5EF4-FFF2-40B4-BE49-F238E27FC236}">
              <a16:creationId xmlns:a16="http://schemas.microsoft.com/office/drawing/2014/main" id="{46AF9FF4-1979-47F5-B80A-752052707765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1" name="Line 1695">
          <a:extLst>
            <a:ext uri="{FF2B5EF4-FFF2-40B4-BE49-F238E27FC236}">
              <a16:creationId xmlns:a16="http://schemas.microsoft.com/office/drawing/2014/main" id="{A225E746-BD3D-4AC1-9231-CF26E9460A5C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2" name="Line 1696">
          <a:extLst>
            <a:ext uri="{FF2B5EF4-FFF2-40B4-BE49-F238E27FC236}">
              <a16:creationId xmlns:a16="http://schemas.microsoft.com/office/drawing/2014/main" id="{74C87B80-CE75-4B68-BC45-AEAD2D132D11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3" name="Line 1697">
          <a:extLst>
            <a:ext uri="{FF2B5EF4-FFF2-40B4-BE49-F238E27FC236}">
              <a16:creationId xmlns:a16="http://schemas.microsoft.com/office/drawing/2014/main" id="{B0004AC5-1CB5-43D6-B626-60590BE409DF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4" name="Line 1698">
          <a:extLst>
            <a:ext uri="{FF2B5EF4-FFF2-40B4-BE49-F238E27FC236}">
              <a16:creationId xmlns:a16="http://schemas.microsoft.com/office/drawing/2014/main" id="{3ADAFBF9-58BE-4D9F-A4EF-061BCC075F7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5" name="Line 1699">
          <a:extLst>
            <a:ext uri="{FF2B5EF4-FFF2-40B4-BE49-F238E27FC236}">
              <a16:creationId xmlns:a16="http://schemas.microsoft.com/office/drawing/2014/main" id="{110FC797-B43A-4C76-9723-7C145F5FC72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6" name="Line 1700">
          <a:extLst>
            <a:ext uri="{FF2B5EF4-FFF2-40B4-BE49-F238E27FC236}">
              <a16:creationId xmlns:a16="http://schemas.microsoft.com/office/drawing/2014/main" id="{1E41D2F4-8DA1-4C5A-9808-729DDC0AF2A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7" name="Line 1701">
          <a:extLst>
            <a:ext uri="{FF2B5EF4-FFF2-40B4-BE49-F238E27FC236}">
              <a16:creationId xmlns:a16="http://schemas.microsoft.com/office/drawing/2014/main" id="{158FC973-FDFD-41CE-B58C-04F318C3DD92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8" name="Line 1702">
          <a:extLst>
            <a:ext uri="{FF2B5EF4-FFF2-40B4-BE49-F238E27FC236}">
              <a16:creationId xmlns:a16="http://schemas.microsoft.com/office/drawing/2014/main" id="{A21F66E7-B0C2-4595-986E-FC00D12A938C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49" name="Line 1703">
          <a:extLst>
            <a:ext uri="{FF2B5EF4-FFF2-40B4-BE49-F238E27FC236}">
              <a16:creationId xmlns:a16="http://schemas.microsoft.com/office/drawing/2014/main" id="{8F34952A-0A8D-44AA-AE41-A4823C91BDEE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0" name="Line 1704">
          <a:extLst>
            <a:ext uri="{FF2B5EF4-FFF2-40B4-BE49-F238E27FC236}">
              <a16:creationId xmlns:a16="http://schemas.microsoft.com/office/drawing/2014/main" id="{5F7AFF38-92D8-4D38-BC61-99AA9176ECBC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1" name="Line 1705">
          <a:extLst>
            <a:ext uri="{FF2B5EF4-FFF2-40B4-BE49-F238E27FC236}">
              <a16:creationId xmlns:a16="http://schemas.microsoft.com/office/drawing/2014/main" id="{9E5F697C-9E90-4265-81E6-8849A128E83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2" name="Line 1706">
          <a:extLst>
            <a:ext uri="{FF2B5EF4-FFF2-40B4-BE49-F238E27FC236}">
              <a16:creationId xmlns:a16="http://schemas.microsoft.com/office/drawing/2014/main" id="{8A1E2993-F78D-499B-8296-3D0AC4F481CF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92</xdr:row>
      <xdr:rowOff>0</xdr:rowOff>
    </xdr:from>
    <xdr:to>
      <xdr:col>10</xdr:col>
      <xdr:colOff>38100</xdr:colOff>
      <xdr:row>92</xdr:row>
      <xdr:rowOff>0</xdr:rowOff>
    </xdr:to>
    <xdr:sp macro="" textlink="">
      <xdr:nvSpPr>
        <xdr:cNvPr id="253" name="Line 1707">
          <a:extLst>
            <a:ext uri="{FF2B5EF4-FFF2-40B4-BE49-F238E27FC236}">
              <a16:creationId xmlns:a16="http://schemas.microsoft.com/office/drawing/2014/main" id="{C362AE48-27C3-48C6-97BC-31AC8D7CF928}"/>
            </a:ext>
          </a:extLst>
        </xdr:cNvPr>
        <xdr:cNvSpPr>
          <a:spLocks noChangeShapeType="1"/>
        </xdr:cNvSpPr>
      </xdr:nvSpPr>
      <xdr:spPr bwMode="auto">
        <a:xfrm>
          <a:off x="5715000" y="132492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4" name="Line 1694">
          <a:extLst>
            <a:ext uri="{FF2B5EF4-FFF2-40B4-BE49-F238E27FC236}">
              <a16:creationId xmlns:a16="http://schemas.microsoft.com/office/drawing/2014/main" id="{CF1EBB58-A473-4984-AB69-1257454F143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5" name="Line 1695">
          <a:extLst>
            <a:ext uri="{FF2B5EF4-FFF2-40B4-BE49-F238E27FC236}">
              <a16:creationId xmlns:a16="http://schemas.microsoft.com/office/drawing/2014/main" id="{5FA62153-55E9-485E-B788-77014444B57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6" name="Line 1696">
          <a:extLst>
            <a:ext uri="{FF2B5EF4-FFF2-40B4-BE49-F238E27FC236}">
              <a16:creationId xmlns:a16="http://schemas.microsoft.com/office/drawing/2014/main" id="{0A2762E6-7EBE-4539-8C9D-B2CE31400BD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7" name="Line 1697">
          <a:extLst>
            <a:ext uri="{FF2B5EF4-FFF2-40B4-BE49-F238E27FC236}">
              <a16:creationId xmlns:a16="http://schemas.microsoft.com/office/drawing/2014/main" id="{97C57FF3-F78C-46D8-9034-C277CF1B4E3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8" name="Line 1698">
          <a:extLst>
            <a:ext uri="{FF2B5EF4-FFF2-40B4-BE49-F238E27FC236}">
              <a16:creationId xmlns:a16="http://schemas.microsoft.com/office/drawing/2014/main" id="{2219D155-02A7-4390-987A-0424F266FE4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59" name="Line 1699">
          <a:extLst>
            <a:ext uri="{FF2B5EF4-FFF2-40B4-BE49-F238E27FC236}">
              <a16:creationId xmlns:a16="http://schemas.microsoft.com/office/drawing/2014/main" id="{61B66A42-C2BD-481B-8DFC-877B9614BBF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0" name="Line 1700">
          <a:extLst>
            <a:ext uri="{FF2B5EF4-FFF2-40B4-BE49-F238E27FC236}">
              <a16:creationId xmlns:a16="http://schemas.microsoft.com/office/drawing/2014/main" id="{A6678F1E-2DB3-4732-BA88-E88D276EB28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1" name="Line 1701">
          <a:extLst>
            <a:ext uri="{FF2B5EF4-FFF2-40B4-BE49-F238E27FC236}">
              <a16:creationId xmlns:a16="http://schemas.microsoft.com/office/drawing/2014/main" id="{BD3A6203-D479-4355-9C46-CA3CD4FB350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2" name="Line 1702">
          <a:extLst>
            <a:ext uri="{FF2B5EF4-FFF2-40B4-BE49-F238E27FC236}">
              <a16:creationId xmlns:a16="http://schemas.microsoft.com/office/drawing/2014/main" id="{20B0BB8E-A2B4-4B40-B68A-AF3A7173435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3" name="Line 1703">
          <a:extLst>
            <a:ext uri="{FF2B5EF4-FFF2-40B4-BE49-F238E27FC236}">
              <a16:creationId xmlns:a16="http://schemas.microsoft.com/office/drawing/2014/main" id="{FEB062F1-1355-400C-BD66-06A67B46005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4" name="Line 1704">
          <a:extLst>
            <a:ext uri="{FF2B5EF4-FFF2-40B4-BE49-F238E27FC236}">
              <a16:creationId xmlns:a16="http://schemas.microsoft.com/office/drawing/2014/main" id="{1723DCF6-DC77-4BA0-A860-53003E4DD6D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5" name="Line 1705">
          <a:extLst>
            <a:ext uri="{FF2B5EF4-FFF2-40B4-BE49-F238E27FC236}">
              <a16:creationId xmlns:a16="http://schemas.microsoft.com/office/drawing/2014/main" id="{F80ECDA1-E5DC-4FDA-AF09-437EDF9B6C4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6" name="Line 1706">
          <a:extLst>
            <a:ext uri="{FF2B5EF4-FFF2-40B4-BE49-F238E27FC236}">
              <a16:creationId xmlns:a16="http://schemas.microsoft.com/office/drawing/2014/main" id="{9AB74989-DE25-4167-AFEA-DA444054287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7" name="Line 1707">
          <a:extLst>
            <a:ext uri="{FF2B5EF4-FFF2-40B4-BE49-F238E27FC236}">
              <a16:creationId xmlns:a16="http://schemas.microsoft.com/office/drawing/2014/main" id="{00D695D0-22E4-45B8-92E1-7C9269CBC1D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8" name="Line 1694">
          <a:extLst>
            <a:ext uri="{FF2B5EF4-FFF2-40B4-BE49-F238E27FC236}">
              <a16:creationId xmlns:a16="http://schemas.microsoft.com/office/drawing/2014/main" id="{0D246B4E-9D3B-488C-BD2F-8DCAE5F471C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69" name="Line 1695">
          <a:extLst>
            <a:ext uri="{FF2B5EF4-FFF2-40B4-BE49-F238E27FC236}">
              <a16:creationId xmlns:a16="http://schemas.microsoft.com/office/drawing/2014/main" id="{FDC59DE7-86AE-409B-B365-73F87B6F09E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0" name="Line 1696">
          <a:extLst>
            <a:ext uri="{FF2B5EF4-FFF2-40B4-BE49-F238E27FC236}">
              <a16:creationId xmlns:a16="http://schemas.microsoft.com/office/drawing/2014/main" id="{B518F79F-982D-4539-A552-C63389C9D2F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1" name="Line 1697">
          <a:extLst>
            <a:ext uri="{FF2B5EF4-FFF2-40B4-BE49-F238E27FC236}">
              <a16:creationId xmlns:a16="http://schemas.microsoft.com/office/drawing/2014/main" id="{233F5AD5-FD39-4F95-97A1-7AAD7C1F186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2" name="Line 1698">
          <a:extLst>
            <a:ext uri="{FF2B5EF4-FFF2-40B4-BE49-F238E27FC236}">
              <a16:creationId xmlns:a16="http://schemas.microsoft.com/office/drawing/2014/main" id="{9C27C1EC-A876-431C-ABDD-78C577EC358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3" name="Line 1699">
          <a:extLst>
            <a:ext uri="{FF2B5EF4-FFF2-40B4-BE49-F238E27FC236}">
              <a16:creationId xmlns:a16="http://schemas.microsoft.com/office/drawing/2014/main" id="{BB7B168D-E337-4B0B-9217-55B3A1B83C2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4" name="Line 1700">
          <a:extLst>
            <a:ext uri="{FF2B5EF4-FFF2-40B4-BE49-F238E27FC236}">
              <a16:creationId xmlns:a16="http://schemas.microsoft.com/office/drawing/2014/main" id="{508299F3-E299-4440-A7B0-7D40E8C06C0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5" name="Line 1701">
          <a:extLst>
            <a:ext uri="{FF2B5EF4-FFF2-40B4-BE49-F238E27FC236}">
              <a16:creationId xmlns:a16="http://schemas.microsoft.com/office/drawing/2014/main" id="{C8884E42-9BF4-41E9-B515-6FEC67D58E7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6" name="Line 1702">
          <a:extLst>
            <a:ext uri="{FF2B5EF4-FFF2-40B4-BE49-F238E27FC236}">
              <a16:creationId xmlns:a16="http://schemas.microsoft.com/office/drawing/2014/main" id="{EA041549-70A5-485A-9E56-56C6A639168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7" name="Line 1703">
          <a:extLst>
            <a:ext uri="{FF2B5EF4-FFF2-40B4-BE49-F238E27FC236}">
              <a16:creationId xmlns:a16="http://schemas.microsoft.com/office/drawing/2014/main" id="{904E3C91-EAC3-4BEB-AB0C-30E40D54C33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8" name="Line 1704">
          <a:extLst>
            <a:ext uri="{FF2B5EF4-FFF2-40B4-BE49-F238E27FC236}">
              <a16:creationId xmlns:a16="http://schemas.microsoft.com/office/drawing/2014/main" id="{16B1C1BD-8B8E-4B72-A6B9-1DC7C795F28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79" name="Line 1705">
          <a:extLst>
            <a:ext uri="{FF2B5EF4-FFF2-40B4-BE49-F238E27FC236}">
              <a16:creationId xmlns:a16="http://schemas.microsoft.com/office/drawing/2014/main" id="{8DA40843-0443-477E-92A2-FFDA986CBAF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0" name="Line 1706">
          <a:extLst>
            <a:ext uri="{FF2B5EF4-FFF2-40B4-BE49-F238E27FC236}">
              <a16:creationId xmlns:a16="http://schemas.microsoft.com/office/drawing/2014/main" id="{BDDC0F86-BD14-49DF-B776-15C9F298006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1" name="Line 1707">
          <a:extLst>
            <a:ext uri="{FF2B5EF4-FFF2-40B4-BE49-F238E27FC236}">
              <a16:creationId xmlns:a16="http://schemas.microsoft.com/office/drawing/2014/main" id="{35AF3F70-FE59-4685-9CEB-83E089D7BA5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2" name="Line 1694">
          <a:extLst>
            <a:ext uri="{FF2B5EF4-FFF2-40B4-BE49-F238E27FC236}">
              <a16:creationId xmlns:a16="http://schemas.microsoft.com/office/drawing/2014/main" id="{46856BEC-3505-48AE-A816-F1F6F576C6F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3" name="Line 1695">
          <a:extLst>
            <a:ext uri="{FF2B5EF4-FFF2-40B4-BE49-F238E27FC236}">
              <a16:creationId xmlns:a16="http://schemas.microsoft.com/office/drawing/2014/main" id="{D7F531B7-F282-41C5-A8B1-068100E9D75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4" name="Line 1696">
          <a:extLst>
            <a:ext uri="{FF2B5EF4-FFF2-40B4-BE49-F238E27FC236}">
              <a16:creationId xmlns:a16="http://schemas.microsoft.com/office/drawing/2014/main" id="{F9BDBFDA-5DFF-4558-AD97-0C04DF6EB77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5" name="Line 1697">
          <a:extLst>
            <a:ext uri="{FF2B5EF4-FFF2-40B4-BE49-F238E27FC236}">
              <a16:creationId xmlns:a16="http://schemas.microsoft.com/office/drawing/2014/main" id="{F69445B7-77E4-4178-A20F-6FF85CEC77E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6" name="Line 1698">
          <a:extLst>
            <a:ext uri="{FF2B5EF4-FFF2-40B4-BE49-F238E27FC236}">
              <a16:creationId xmlns:a16="http://schemas.microsoft.com/office/drawing/2014/main" id="{5F571649-FBC7-4AC0-BF5A-B8558B0C341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7" name="Line 1699">
          <a:extLst>
            <a:ext uri="{FF2B5EF4-FFF2-40B4-BE49-F238E27FC236}">
              <a16:creationId xmlns:a16="http://schemas.microsoft.com/office/drawing/2014/main" id="{595DCB68-204F-4C60-88BE-2CE65C248F5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8" name="Line 1700">
          <a:extLst>
            <a:ext uri="{FF2B5EF4-FFF2-40B4-BE49-F238E27FC236}">
              <a16:creationId xmlns:a16="http://schemas.microsoft.com/office/drawing/2014/main" id="{496EC71E-8A90-4146-BAC9-C340663ECA7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89" name="Line 1701">
          <a:extLst>
            <a:ext uri="{FF2B5EF4-FFF2-40B4-BE49-F238E27FC236}">
              <a16:creationId xmlns:a16="http://schemas.microsoft.com/office/drawing/2014/main" id="{5CD9B115-5D2C-4717-BEE5-452D1ED11D9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0" name="Line 1702">
          <a:extLst>
            <a:ext uri="{FF2B5EF4-FFF2-40B4-BE49-F238E27FC236}">
              <a16:creationId xmlns:a16="http://schemas.microsoft.com/office/drawing/2014/main" id="{AD217A6C-BC2C-499C-94C1-E7269D141AE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1" name="Line 1703">
          <a:extLst>
            <a:ext uri="{FF2B5EF4-FFF2-40B4-BE49-F238E27FC236}">
              <a16:creationId xmlns:a16="http://schemas.microsoft.com/office/drawing/2014/main" id="{289B609A-B8BA-49A3-935F-CD5B4FBC163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2" name="Line 1704">
          <a:extLst>
            <a:ext uri="{FF2B5EF4-FFF2-40B4-BE49-F238E27FC236}">
              <a16:creationId xmlns:a16="http://schemas.microsoft.com/office/drawing/2014/main" id="{9204A35D-CE3F-41EF-9108-2FE14C8BAEA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3" name="Line 1705">
          <a:extLst>
            <a:ext uri="{FF2B5EF4-FFF2-40B4-BE49-F238E27FC236}">
              <a16:creationId xmlns:a16="http://schemas.microsoft.com/office/drawing/2014/main" id="{40B94491-8597-4DE9-877F-942A8443675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4" name="Line 1706">
          <a:extLst>
            <a:ext uri="{FF2B5EF4-FFF2-40B4-BE49-F238E27FC236}">
              <a16:creationId xmlns:a16="http://schemas.microsoft.com/office/drawing/2014/main" id="{279BD935-DB41-4CB9-98EC-9036CB99698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5" name="Line 1707">
          <a:extLst>
            <a:ext uri="{FF2B5EF4-FFF2-40B4-BE49-F238E27FC236}">
              <a16:creationId xmlns:a16="http://schemas.microsoft.com/office/drawing/2014/main" id="{0AAD9807-3025-4B53-838B-113B21665E5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6" name="Line 1694">
          <a:extLst>
            <a:ext uri="{FF2B5EF4-FFF2-40B4-BE49-F238E27FC236}">
              <a16:creationId xmlns:a16="http://schemas.microsoft.com/office/drawing/2014/main" id="{B43D366B-D70D-4DDC-9C83-189CF4FA8A6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7" name="Line 1695">
          <a:extLst>
            <a:ext uri="{FF2B5EF4-FFF2-40B4-BE49-F238E27FC236}">
              <a16:creationId xmlns:a16="http://schemas.microsoft.com/office/drawing/2014/main" id="{6387AAC9-90BF-4F0F-9F3E-78C2A8B1CA6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8" name="Line 1696">
          <a:extLst>
            <a:ext uri="{FF2B5EF4-FFF2-40B4-BE49-F238E27FC236}">
              <a16:creationId xmlns:a16="http://schemas.microsoft.com/office/drawing/2014/main" id="{D56AB00C-3F2F-4611-A05E-07D9981B1A2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299" name="Line 1697">
          <a:extLst>
            <a:ext uri="{FF2B5EF4-FFF2-40B4-BE49-F238E27FC236}">
              <a16:creationId xmlns:a16="http://schemas.microsoft.com/office/drawing/2014/main" id="{3E8C9AF0-5446-44FA-9A95-D8FD1568D6C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0" name="Line 1698">
          <a:extLst>
            <a:ext uri="{FF2B5EF4-FFF2-40B4-BE49-F238E27FC236}">
              <a16:creationId xmlns:a16="http://schemas.microsoft.com/office/drawing/2014/main" id="{9066C2ED-D90C-4BF2-A985-FFFC6BC571E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1" name="Line 1699">
          <a:extLst>
            <a:ext uri="{FF2B5EF4-FFF2-40B4-BE49-F238E27FC236}">
              <a16:creationId xmlns:a16="http://schemas.microsoft.com/office/drawing/2014/main" id="{E22BD759-FD0B-4616-A97A-8043C8B678D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2" name="Line 1700">
          <a:extLst>
            <a:ext uri="{FF2B5EF4-FFF2-40B4-BE49-F238E27FC236}">
              <a16:creationId xmlns:a16="http://schemas.microsoft.com/office/drawing/2014/main" id="{A4E36F3B-78FE-42F2-BCE7-5F348DB250A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3" name="Line 1701">
          <a:extLst>
            <a:ext uri="{FF2B5EF4-FFF2-40B4-BE49-F238E27FC236}">
              <a16:creationId xmlns:a16="http://schemas.microsoft.com/office/drawing/2014/main" id="{8FDE300B-6D37-4D8C-B5A6-B112F9F31F3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4" name="Line 1702">
          <a:extLst>
            <a:ext uri="{FF2B5EF4-FFF2-40B4-BE49-F238E27FC236}">
              <a16:creationId xmlns:a16="http://schemas.microsoft.com/office/drawing/2014/main" id="{8CB09815-5A2E-4F49-8EFE-75A0B73436C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5" name="Line 1703">
          <a:extLst>
            <a:ext uri="{FF2B5EF4-FFF2-40B4-BE49-F238E27FC236}">
              <a16:creationId xmlns:a16="http://schemas.microsoft.com/office/drawing/2014/main" id="{188169EC-7B2B-4869-A755-48D4595FB61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6" name="Line 1704">
          <a:extLst>
            <a:ext uri="{FF2B5EF4-FFF2-40B4-BE49-F238E27FC236}">
              <a16:creationId xmlns:a16="http://schemas.microsoft.com/office/drawing/2014/main" id="{A673E8DA-A92C-4272-85D7-7439AA9B798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7" name="Line 1705">
          <a:extLst>
            <a:ext uri="{FF2B5EF4-FFF2-40B4-BE49-F238E27FC236}">
              <a16:creationId xmlns:a16="http://schemas.microsoft.com/office/drawing/2014/main" id="{B70FD296-F857-4D25-B95D-60B35D4D761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8" name="Line 1706">
          <a:extLst>
            <a:ext uri="{FF2B5EF4-FFF2-40B4-BE49-F238E27FC236}">
              <a16:creationId xmlns:a16="http://schemas.microsoft.com/office/drawing/2014/main" id="{3E165F6F-6950-405E-9B69-B20FD126746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09" name="Line 1707">
          <a:extLst>
            <a:ext uri="{FF2B5EF4-FFF2-40B4-BE49-F238E27FC236}">
              <a16:creationId xmlns:a16="http://schemas.microsoft.com/office/drawing/2014/main" id="{8A074F94-6970-4C7F-9A8C-6CC901EF321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0" name="Line 1694">
          <a:extLst>
            <a:ext uri="{FF2B5EF4-FFF2-40B4-BE49-F238E27FC236}">
              <a16:creationId xmlns:a16="http://schemas.microsoft.com/office/drawing/2014/main" id="{B0AA7CEB-A8FC-4F36-8E49-69C04C39BE9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1" name="Line 1695">
          <a:extLst>
            <a:ext uri="{FF2B5EF4-FFF2-40B4-BE49-F238E27FC236}">
              <a16:creationId xmlns:a16="http://schemas.microsoft.com/office/drawing/2014/main" id="{76133BAB-EF13-47CB-8227-20415ACF8C1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2" name="Line 1696">
          <a:extLst>
            <a:ext uri="{FF2B5EF4-FFF2-40B4-BE49-F238E27FC236}">
              <a16:creationId xmlns:a16="http://schemas.microsoft.com/office/drawing/2014/main" id="{B97A0F11-F399-452D-BC1A-EAFBC4958B6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3" name="Line 1697">
          <a:extLst>
            <a:ext uri="{FF2B5EF4-FFF2-40B4-BE49-F238E27FC236}">
              <a16:creationId xmlns:a16="http://schemas.microsoft.com/office/drawing/2014/main" id="{449EBC7E-EACB-4945-88AA-779D3D7ACCC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4" name="Line 1698">
          <a:extLst>
            <a:ext uri="{FF2B5EF4-FFF2-40B4-BE49-F238E27FC236}">
              <a16:creationId xmlns:a16="http://schemas.microsoft.com/office/drawing/2014/main" id="{26A6CF5D-6E8B-4AC6-AE69-78B5C16D969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5" name="Line 1699">
          <a:extLst>
            <a:ext uri="{FF2B5EF4-FFF2-40B4-BE49-F238E27FC236}">
              <a16:creationId xmlns:a16="http://schemas.microsoft.com/office/drawing/2014/main" id="{1BE5CF86-5F15-4646-8F1E-C27E953512E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6" name="Line 1700">
          <a:extLst>
            <a:ext uri="{FF2B5EF4-FFF2-40B4-BE49-F238E27FC236}">
              <a16:creationId xmlns:a16="http://schemas.microsoft.com/office/drawing/2014/main" id="{06E51562-8295-44BA-BC83-C8C0043AD46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7" name="Line 1701">
          <a:extLst>
            <a:ext uri="{FF2B5EF4-FFF2-40B4-BE49-F238E27FC236}">
              <a16:creationId xmlns:a16="http://schemas.microsoft.com/office/drawing/2014/main" id="{DDA38C38-013E-4CC0-975F-7F37914F787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8" name="Line 1702">
          <a:extLst>
            <a:ext uri="{FF2B5EF4-FFF2-40B4-BE49-F238E27FC236}">
              <a16:creationId xmlns:a16="http://schemas.microsoft.com/office/drawing/2014/main" id="{A3F5FE64-626A-4490-BD5C-27316CB10C6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19" name="Line 1703">
          <a:extLst>
            <a:ext uri="{FF2B5EF4-FFF2-40B4-BE49-F238E27FC236}">
              <a16:creationId xmlns:a16="http://schemas.microsoft.com/office/drawing/2014/main" id="{B37725A7-8027-4827-B8D2-8353BDDC966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0" name="Line 1704">
          <a:extLst>
            <a:ext uri="{FF2B5EF4-FFF2-40B4-BE49-F238E27FC236}">
              <a16:creationId xmlns:a16="http://schemas.microsoft.com/office/drawing/2014/main" id="{BFDFFFC8-80F6-4F90-A58B-B18F31F8F9E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1" name="Line 1705">
          <a:extLst>
            <a:ext uri="{FF2B5EF4-FFF2-40B4-BE49-F238E27FC236}">
              <a16:creationId xmlns:a16="http://schemas.microsoft.com/office/drawing/2014/main" id="{B97216D8-A3E8-4F42-BDBC-37614ECC603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2" name="Line 1706">
          <a:extLst>
            <a:ext uri="{FF2B5EF4-FFF2-40B4-BE49-F238E27FC236}">
              <a16:creationId xmlns:a16="http://schemas.microsoft.com/office/drawing/2014/main" id="{36ED3FC6-D092-46E5-A28F-B9F5EEA5666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3" name="Line 1707">
          <a:extLst>
            <a:ext uri="{FF2B5EF4-FFF2-40B4-BE49-F238E27FC236}">
              <a16:creationId xmlns:a16="http://schemas.microsoft.com/office/drawing/2014/main" id="{EFDAA7CA-9340-4137-9595-BD98ED259EA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4" name="Line 1694">
          <a:extLst>
            <a:ext uri="{FF2B5EF4-FFF2-40B4-BE49-F238E27FC236}">
              <a16:creationId xmlns:a16="http://schemas.microsoft.com/office/drawing/2014/main" id="{45568736-8809-41B3-8C9A-180EE4E96760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5" name="Line 1695">
          <a:extLst>
            <a:ext uri="{FF2B5EF4-FFF2-40B4-BE49-F238E27FC236}">
              <a16:creationId xmlns:a16="http://schemas.microsoft.com/office/drawing/2014/main" id="{9FED8EC0-7782-470B-AB6D-EB78BA8CE4F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6" name="Line 1696">
          <a:extLst>
            <a:ext uri="{FF2B5EF4-FFF2-40B4-BE49-F238E27FC236}">
              <a16:creationId xmlns:a16="http://schemas.microsoft.com/office/drawing/2014/main" id="{CFCC4F28-11F7-464E-96B5-A482AA5649E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7" name="Line 1697">
          <a:extLst>
            <a:ext uri="{FF2B5EF4-FFF2-40B4-BE49-F238E27FC236}">
              <a16:creationId xmlns:a16="http://schemas.microsoft.com/office/drawing/2014/main" id="{8BA8A552-81D5-4977-8C10-1FD29933CB9C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8" name="Line 1698">
          <a:extLst>
            <a:ext uri="{FF2B5EF4-FFF2-40B4-BE49-F238E27FC236}">
              <a16:creationId xmlns:a16="http://schemas.microsoft.com/office/drawing/2014/main" id="{63B8F0E6-5D6E-475C-A541-C3EA9002322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29" name="Line 1699">
          <a:extLst>
            <a:ext uri="{FF2B5EF4-FFF2-40B4-BE49-F238E27FC236}">
              <a16:creationId xmlns:a16="http://schemas.microsoft.com/office/drawing/2014/main" id="{CE47A897-D9E1-464A-AF2D-421E7EFFD29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0" name="Line 1700">
          <a:extLst>
            <a:ext uri="{FF2B5EF4-FFF2-40B4-BE49-F238E27FC236}">
              <a16:creationId xmlns:a16="http://schemas.microsoft.com/office/drawing/2014/main" id="{41A3BA43-C565-4CC2-9340-7589193BE2E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1" name="Line 1701">
          <a:extLst>
            <a:ext uri="{FF2B5EF4-FFF2-40B4-BE49-F238E27FC236}">
              <a16:creationId xmlns:a16="http://schemas.microsoft.com/office/drawing/2014/main" id="{A0D80D46-5F6A-4965-93F0-5F759059370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2" name="Line 1702">
          <a:extLst>
            <a:ext uri="{FF2B5EF4-FFF2-40B4-BE49-F238E27FC236}">
              <a16:creationId xmlns:a16="http://schemas.microsoft.com/office/drawing/2014/main" id="{7E42514A-F514-4B76-8823-AE45E2E941F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3" name="Line 1703">
          <a:extLst>
            <a:ext uri="{FF2B5EF4-FFF2-40B4-BE49-F238E27FC236}">
              <a16:creationId xmlns:a16="http://schemas.microsoft.com/office/drawing/2014/main" id="{5F2C2ED0-1881-4D4C-B31C-899138352FF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4" name="Line 1704">
          <a:extLst>
            <a:ext uri="{FF2B5EF4-FFF2-40B4-BE49-F238E27FC236}">
              <a16:creationId xmlns:a16="http://schemas.microsoft.com/office/drawing/2014/main" id="{24C0B4FB-A219-4BAF-8DFB-7A1DC31A658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5" name="Line 1705">
          <a:extLst>
            <a:ext uri="{FF2B5EF4-FFF2-40B4-BE49-F238E27FC236}">
              <a16:creationId xmlns:a16="http://schemas.microsoft.com/office/drawing/2014/main" id="{952D62EC-DA41-4AFA-812E-1410621C620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6" name="Line 1706">
          <a:extLst>
            <a:ext uri="{FF2B5EF4-FFF2-40B4-BE49-F238E27FC236}">
              <a16:creationId xmlns:a16="http://schemas.microsoft.com/office/drawing/2014/main" id="{12167C0E-B63A-462B-8CD3-B14ED6A3DA2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337" name="Line 1707">
          <a:extLst>
            <a:ext uri="{FF2B5EF4-FFF2-40B4-BE49-F238E27FC236}">
              <a16:creationId xmlns:a16="http://schemas.microsoft.com/office/drawing/2014/main" id="{53C262EF-8CD5-4D03-8FCE-2B894F1D66F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8" name="Line 1694">
          <a:extLst>
            <a:ext uri="{FF2B5EF4-FFF2-40B4-BE49-F238E27FC236}">
              <a16:creationId xmlns:a16="http://schemas.microsoft.com/office/drawing/2014/main" id="{F9A44051-FA53-4C0A-AE4A-4A390C9AE93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39" name="Line 1695">
          <a:extLst>
            <a:ext uri="{FF2B5EF4-FFF2-40B4-BE49-F238E27FC236}">
              <a16:creationId xmlns:a16="http://schemas.microsoft.com/office/drawing/2014/main" id="{3EEFF2F5-A912-431F-B724-A5F270FB90C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0" name="Line 1696">
          <a:extLst>
            <a:ext uri="{FF2B5EF4-FFF2-40B4-BE49-F238E27FC236}">
              <a16:creationId xmlns:a16="http://schemas.microsoft.com/office/drawing/2014/main" id="{0D4934CF-E0CD-4932-8D8D-AB6DBB6465F1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1" name="Line 1697">
          <a:extLst>
            <a:ext uri="{FF2B5EF4-FFF2-40B4-BE49-F238E27FC236}">
              <a16:creationId xmlns:a16="http://schemas.microsoft.com/office/drawing/2014/main" id="{CFED106B-1258-4D98-B122-B929C8EEECB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2" name="Line 1698">
          <a:extLst>
            <a:ext uri="{FF2B5EF4-FFF2-40B4-BE49-F238E27FC236}">
              <a16:creationId xmlns:a16="http://schemas.microsoft.com/office/drawing/2014/main" id="{F671518C-5D88-4CA5-9257-600A9CAAACA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3" name="Line 1699">
          <a:extLst>
            <a:ext uri="{FF2B5EF4-FFF2-40B4-BE49-F238E27FC236}">
              <a16:creationId xmlns:a16="http://schemas.microsoft.com/office/drawing/2014/main" id="{FB714771-0283-4E0C-B524-DA0E048DD23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4" name="Line 1700">
          <a:extLst>
            <a:ext uri="{FF2B5EF4-FFF2-40B4-BE49-F238E27FC236}">
              <a16:creationId xmlns:a16="http://schemas.microsoft.com/office/drawing/2014/main" id="{BF64F32E-E164-48B3-B51B-D51C7CAA955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5" name="Line 1701">
          <a:extLst>
            <a:ext uri="{FF2B5EF4-FFF2-40B4-BE49-F238E27FC236}">
              <a16:creationId xmlns:a16="http://schemas.microsoft.com/office/drawing/2014/main" id="{73339B5C-6AA9-46EB-9EFC-CD0DC5CCC1E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6" name="Line 1702">
          <a:extLst>
            <a:ext uri="{FF2B5EF4-FFF2-40B4-BE49-F238E27FC236}">
              <a16:creationId xmlns:a16="http://schemas.microsoft.com/office/drawing/2014/main" id="{0BBD10F5-6D12-434D-A257-F72DBB128DB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7" name="Line 1703">
          <a:extLst>
            <a:ext uri="{FF2B5EF4-FFF2-40B4-BE49-F238E27FC236}">
              <a16:creationId xmlns:a16="http://schemas.microsoft.com/office/drawing/2014/main" id="{21649CDB-51F4-43FE-9A2D-BED4C4C3DC4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8" name="Line 1704">
          <a:extLst>
            <a:ext uri="{FF2B5EF4-FFF2-40B4-BE49-F238E27FC236}">
              <a16:creationId xmlns:a16="http://schemas.microsoft.com/office/drawing/2014/main" id="{62F6E626-E456-4C31-AB3D-D6A8E2C6901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49" name="Line 1705">
          <a:extLst>
            <a:ext uri="{FF2B5EF4-FFF2-40B4-BE49-F238E27FC236}">
              <a16:creationId xmlns:a16="http://schemas.microsoft.com/office/drawing/2014/main" id="{3D9B31FD-44B1-473F-BED3-CF7B2A36656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0" name="Line 1706">
          <a:extLst>
            <a:ext uri="{FF2B5EF4-FFF2-40B4-BE49-F238E27FC236}">
              <a16:creationId xmlns:a16="http://schemas.microsoft.com/office/drawing/2014/main" id="{D7B0752F-7BB5-41A4-BFB3-6E435EC7472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1" name="Line 1707">
          <a:extLst>
            <a:ext uri="{FF2B5EF4-FFF2-40B4-BE49-F238E27FC236}">
              <a16:creationId xmlns:a16="http://schemas.microsoft.com/office/drawing/2014/main" id="{14AE3317-66DF-48F7-BDF4-20C878BBEC3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2" name="Line 1694">
          <a:extLst>
            <a:ext uri="{FF2B5EF4-FFF2-40B4-BE49-F238E27FC236}">
              <a16:creationId xmlns:a16="http://schemas.microsoft.com/office/drawing/2014/main" id="{A505065C-0B77-40D2-985E-62993CD7897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3" name="Line 1695">
          <a:extLst>
            <a:ext uri="{FF2B5EF4-FFF2-40B4-BE49-F238E27FC236}">
              <a16:creationId xmlns:a16="http://schemas.microsoft.com/office/drawing/2014/main" id="{50869153-32C1-4134-9EDC-D1B79AF7060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4" name="Line 1696">
          <a:extLst>
            <a:ext uri="{FF2B5EF4-FFF2-40B4-BE49-F238E27FC236}">
              <a16:creationId xmlns:a16="http://schemas.microsoft.com/office/drawing/2014/main" id="{582524D8-86F7-45FF-8994-48D17FA2E87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5" name="Line 1697">
          <a:extLst>
            <a:ext uri="{FF2B5EF4-FFF2-40B4-BE49-F238E27FC236}">
              <a16:creationId xmlns:a16="http://schemas.microsoft.com/office/drawing/2014/main" id="{5085AD85-AF22-404C-8866-C15CD357CE1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6" name="Line 1698">
          <a:extLst>
            <a:ext uri="{FF2B5EF4-FFF2-40B4-BE49-F238E27FC236}">
              <a16:creationId xmlns:a16="http://schemas.microsoft.com/office/drawing/2014/main" id="{A305FD37-788E-4D2C-BFBA-F71F0AE2ADD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7" name="Line 1699">
          <a:extLst>
            <a:ext uri="{FF2B5EF4-FFF2-40B4-BE49-F238E27FC236}">
              <a16:creationId xmlns:a16="http://schemas.microsoft.com/office/drawing/2014/main" id="{797B4881-3203-455F-B350-18420808EFF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8" name="Line 1700">
          <a:extLst>
            <a:ext uri="{FF2B5EF4-FFF2-40B4-BE49-F238E27FC236}">
              <a16:creationId xmlns:a16="http://schemas.microsoft.com/office/drawing/2014/main" id="{57E2A266-EAFE-4F35-B430-2C0B7A8D479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59" name="Line 1701">
          <a:extLst>
            <a:ext uri="{FF2B5EF4-FFF2-40B4-BE49-F238E27FC236}">
              <a16:creationId xmlns:a16="http://schemas.microsoft.com/office/drawing/2014/main" id="{2FEF1D05-60AA-4AFD-9823-C300E21606F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0" name="Line 1702">
          <a:extLst>
            <a:ext uri="{FF2B5EF4-FFF2-40B4-BE49-F238E27FC236}">
              <a16:creationId xmlns:a16="http://schemas.microsoft.com/office/drawing/2014/main" id="{0021CFAA-8B21-48DC-B5C9-4E69247736A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1" name="Line 1703">
          <a:extLst>
            <a:ext uri="{FF2B5EF4-FFF2-40B4-BE49-F238E27FC236}">
              <a16:creationId xmlns:a16="http://schemas.microsoft.com/office/drawing/2014/main" id="{E7F0BAA3-2093-4F40-AF38-30E255FFF00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2" name="Line 1704">
          <a:extLst>
            <a:ext uri="{FF2B5EF4-FFF2-40B4-BE49-F238E27FC236}">
              <a16:creationId xmlns:a16="http://schemas.microsoft.com/office/drawing/2014/main" id="{F7A76FC8-F412-415C-9E97-2FB55B4537F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3" name="Line 1705">
          <a:extLst>
            <a:ext uri="{FF2B5EF4-FFF2-40B4-BE49-F238E27FC236}">
              <a16:creationId xmlns:a16="http://schemas.microsoft.com/office/drawing/2014/main" id="{D51124D2-AE91-4648-8D4C-8A4DC2B50BC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4" name="Line 1706">
          <a:extLst>
            <a:ext uri="{FF2B5EF4-FFF2-40B4-BE49-F238E27FC236}">
              <a16:creationId xmlns:a16="http://schemas.microsoft.com/office/drawing/2014/main" id="{A363F742-92E3-40FC-B3FB-788B0261E8B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5" name="Line 1707">
          <a:extLst>
            <a:ext uri="{FF2B5EF4-FFF2-40B4-BE49-F238E27FC236}">
              <a16:creationId xmlns:a16="http://schemas.microsoft.com/office/drawing/2014/main" id="{0742B175-09BE-4C4F-A2EC-0A60F8B8F94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6" name="Line 1694">
          <a:extLst>
            <a:ext uri="{FF2B5EF4-FFF2-40B4-BE49-F238E27FC236}">
              <a16:creationId xmlns:a16="http://schemas.microsoft.com/office/drawing/2014/main" id="{E9F98020-887D-4BF2-9261-64DE854B7F4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7" name="Line 1695">
          <a:extLst>
            <a:ext uri="{FF2B5EF4-FFF2-40B4-BE49-F238E27FC236}">
              <a16:creationId xmlns:a16="http://schemas.microsoft.com/office/drawing/2014/main" id="{08BEF3B9-7E95-4042-9A2E-3AEA116082D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8" name="Line 1696">
          <a:extLst>
            <a:ext uri="{FF2B5EF4-FFF2-40B4-BE49-F238E27FC236}">
              <a16:creationId xmlns:a16="http://schemas.microsoft.com/office/drawing/2014/main" id="{FE249DD8-9AE8-487F-A54D-0A02F87E35F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69" name="Line 1697">
          <a:extLst>
            <a:ext uri="{FF2B5EF4-FFF2-40B4-BE49-F238E27FC236}">
              <a16:creationId xmlns:a16="http://schemas.microsoft.com/office/drawing/2014/main" id="{EFD441A9-E984-4840-868B-1EDF8BDD9C2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0" name="Line 1698">
          <a:extLst>
            <a:ext uri="{FF2B5EF4-FFF2-40B4-BE49-F238E27FC236}">
              <a16:creationId xmlns:a16="http://schemas.microsoft.com/office/drawing/2014/main" id="{4347C024-57A0-422C-9674-365CDDC5A4F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1" name="Line 1699">
          <a:extLst>
            <a:ext uri="{FF2B5EF4-FFF2-40B4-BE49-F238E27FC236}">
              <a16:creationId xmlns:a16="http://schemas.microsoft.com/office/drawing/2014/main" id="{825C254D-A37B-4237-B385-AAA83646AF5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2" name="Line 1700">
          <a:extLst>
            <a:ext uri="{FF2B5EF4-FFF2-40B4-BE49-F238E27FC236}">
              <a16:creationId xmlns:a16="http://schemas.microsoft.com/office/drawing/2014/main" id="{729DD87C-0283-4D16-B096-E7AE5E66AB2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3" name="Line 1701">
          <a:extLst>
            <a:ext uri="{FF2B5EF4-FFF2-40B4-BE49-F238E27FC236}">
              <a16:creationId xmlns:a16="http://schemas.microsoft.com/office/drawing/2014/main" id="{EA89C1FB-80A6-43B9-8BE9-2F35C8BC607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4" name="Line 1702">
          <a:extLst>
            <a:ext uri="{FF2B5EF4-FFF2-40B4-BE49-F238E27FC236}">
              <a16:creationId xmlns:a16="http://schemas.microsoft.com/office/drawing/2014/main" id="{676F2681-434F-42A4-9DB8-EB05CFC38DF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5" name="Line 1703">
          <a:extLst>
            <a:ext uri="{FF2B5EF4-FFF2-40B4-BE49-F238E27FC236}">
              <a16:creationId xmlns:a16="http://schemas.microsoft.com/office/drawing/2014/main" id="{4FE1073C-30F0-4682-8AD4-47F901861A11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6" name="Line 1704">
          <a:extLst>
            <a:ext uri="{FF2B5EF4-FFF2-40B4-BE49-F238E27FC236}">
              <a16:creationId xmlns:a16="http://schemas.microsoft.com/office/drawing/2014/main" id="{997A193B-CB8E-42A5-AFBD-77C37BB7EAA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7" name="Line 1705">
          <a:extLst>
            <a:ext uri="{FF2B5EF4-FFF2-40B4-BE49-F238E27FC236}">
              <a16:creationId xmlns:a16="http://schemas.microsoft.com/office/drawing/2014/main" id="{29305A79-4605-4496-898D-4AD53E50D11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8" name="Line 1706">
          <a:extLst>
            <a:ext uri="{FF2B5EF4-FFF2-40B4-BE49-F238E27FC236}">
              <a16:creationId xmlns:a16="http://schemas.microsoft.com/office/drawing/2014/main" id="{4C9C1E76-7761-4094-87B3-444ABB0C7AA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79" name="Line 1707">
          <a:extLst>
            <a:ext uri="{FF2B5EF4-FFF2-40B4-BE49-F238E27FC236}">
              <a16:creationId xmlns:a16="http://schemas.microsoft.com/office/drawing/2014/main" id="{C4C6C3E7-F77A-4B98-BC0B-FBB0D6A48C1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0" name="Line 1694">
          <a:extLst>
            <a:ext uri="{FF2B5EF4-FFF2-40B4-BE49-F238E27FC236}">
              <a16:creationId xmlns:a16="http://schemas.microsoft.com/office/drawing/2014/main" id="{62EF9C0C-255B-4E02-9392-914D75EADAB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1" name="Line 1695">
          <a:extLst>
            <a:ext uri="{FF2B5EF4-FFF2-40B4-BE49-F238E27FC236}">
              <a16:creationId xmlns:a16="http://schemas.microsoft.com/office/drawing/2014/main" id="{19D7EEC6-95DB-4129-B668-7CB28F88F3B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2" name="Line 1696">
          <a:extLst>
            <a:ext uri="{FF2B5EF4-FFF2-40B4-BE49-F238E27FC236}">
              <a16:creationId xmlns:a16="http://schemas.microsoft.com/office/drawing/2014/main" id="{34CDD76F-4585-4327-989D-CC55F5F3779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3" name="Line 1697">
          <a:extLst>
            <a:ext uri="{FF2B5EF4-FFF2-40B4-BE49-F238E27FC236}">
              <a16:creationId xmlns:a16="http://schemas.microsoft.com/office/drawing/2014/main" id="{CEC4067A-3ED9-4D60-BA4E-2EA359AF565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4" name="Line 1698">
          <a:extLst>
            <a:ext uri="{FF2B5EF4-FFF2-40B4-BE49-F238E27FC236}">
              <a16:creationId xmlns:a16="http://schemas.microsoft.com/office/drawing/2014/main" id="{FCA06197-4D7D-4B14-844B-895C54EC329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5" name="Line 1699">
          <a:extLst>
            <a:ext uri="{FF2B5EF4-FFF2-40B4-BE49-F238E27FC236}">
              <a16:creationId xmlns:a16="http://schemas.microsoft.com/office/drawing/2014/main" id="{59493383-6535-4424-B1BB-1F6415440CC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6" name="Line 1700">
          <a:extLst>
            <a:ext uri="{FF2B5EF4-FFF2-40B4-BE49-F238E27FC236}">
              <a16:creationId xmlns:a16="http://schemas.microsoft.com/office/drawing/2014/main" id="{BD933EDA-B376-4138-A6D6-340876F7266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7" name="Line 1701">
          <a:extLst>
            <a:ext uri="{FF2B5EF4-FFF2-40B4-BE49-F238E27FC236}">
              <a16:creationId xmlns:a16="http://schemas.microsoft.com/office/drawing/2014/main" id="{4E0A2DBE-9A7B-4907-AFE2-D138ADA1441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8" name="Line 1702">
          <a:extLst>
            <a:ext uri="{FF2B5EF4-FFF2-40B4-BE49-F238E27FC236}">
              <a16:creationId xmlns:a16="http://schemas.microsoft.com/office/drawing/2014/main" id="{E51FA8F6-B1C4-43E6-9D11-9BE5C26EE02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89" name="Line 1703">
          <a:extLst>
            <a:ext uri="{FF2B5EF4-FFF2-40B4-BE49-F238E27FC236}">
              <a16:creationId xmlns:a16="http://schemas.microsoft.com/office/drawing/2014/main" id="{42ACD239-D6DE-4F10-B1F8-6E5D5C4C90D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0" name="Line 1704">
          <a:extLst>
            <a:ext uri="{FF2B5EF4-FFF2-40B4-BE49-F238E27FC236}">
              <a16:creationId xmlns:a16="http://schemas.microsoft.com/office/drawing/2014/main" id="{50FFEABD-B9A5-49A5-8EB0-48C96D8D245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1" name="Line 1705">
          <a:extLst>
            <a:ext uri="{FF2B5EF4-FFF2-40B4-BE49-F238E27FC236}">
              <a16:creationId xmlns:a16="http://schemas.microsoft.com/office/drawing/2014/main" id="{FFECD858-F29D-4A37-B0A1-A3F114DF499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2" name="Line 1706">
          <a:extLst>
            <a:ext uri="{FF2B5EF4-FFF2-40B4-BE49-F238E27FC236}">
              <a16:creationId xmlns:a16="http://schemas.microsoft.com/office/drawing/2014/main" id="{83CC8585-38D7-4917-AF80-2334FBB1831A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3" name="Line 1707">
          <a:extLst>
            <a:ext uri="{FF2B5EF4-FFF2-40B4-BE49-F238E27FC236}">
              <a16:creationId xmlns:a16="http://schemas.microsoft.com/office/drawing/2014/main" id="{DE1F6F09-1936-4C8D-9B83-9405CB44364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4" name="Line 1694">
          <a:extLst>
            <a:ext uri="{FF2B5EF4-FFF2-40B4-BE49-F238E27FC236}">
              <a16:creationId xmlns:a16="http://schemas.microsoft.com/office/drawing/2014/main" id="{099127E9-78DB-4770-B61A-66CA59D2ED55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5" name="Line 1695">
          <a:extLst>
            <a:ext uri="{FF2B5EF4-FFF2-40B4-BE49-F238E27FC236}">
              <a16:creationId xmlns:a16="http://schemas.microsoft.com/office/drawing/2014/main" id="{AF98664D-0639-4ABE-8E1F-5E18AD61F3C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6" name="Line 1696">
          <a:extLst>
            <a:ext uri="{FF2B5EF4-FFF2-40B4-BE49-F238E27FC236}">
              <a16:creationId xmlns:a16="http://schemas.microsoft.com/office/drawing/2014/main" id="{9325DA40-017D-4DAA-AD62-46B4827DD27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7" name="Line 1697">
          <a:extLst>
            <a:ext uri="{FF2B5EF4-FFF2-40B4-BE49-F238E27FC236}">
              <a16:creationId xmlns:a16="http://schemas.microsoft.com/office/drawing/2014/main" id="{1AAFC58F-BB80-488B-B503-DD17FE7AD68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8" name="Line 1698">
          <a:extLst>
            <a:ext uri="{FF2B5EF4-FFF2-40B4-BE49-F238E27FC236}">
              <a16:creationId xmlns:a16="http://schemas.microsoft.com/office/drawing/2014/main" id="{FF9BD7F9-9FBC-42D4-8D0F-390DB3F4ECA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399" name="Line 1699">
          <a:extLst>
            <a:ext uri="{FF2B5EF4-FFF2-40B4-BE49-F238E27FC236}">
              <a16:creationId xmlns:a16="http://schemas.microsoft.com/office/drawing/2014/main" id="{BB92D502-4F7F-4D62-BC23-F19211389C3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0" name="Line 1700">
          <a:extLst>
            <a:ext uri="{FF2B5EF4-FFF2-40B4-BE49-F238E27FC236}">
              <a16:creationId xmlns:a16="http://schemas.microsoft.com/office/drawing/2014/main" id="{32CCDA61-AEEA-44CA-BEC0-AB9DBF549991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1" name="Line 1701">
          <a:extLst>
            <a:ext uri="{FF2B5EF4-FFF2-40B4-BE49-F238E27FC236}">
              <a16:creationId xmlns:a16="http://schemas.microsoft.com/office/drawing/2014/main" id="{040C525F-9C09-46AE-89C2-1D0ECB94364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2" name="Line 1702">
          <a:extLst>
            <a:ext uri="{FF2B5EF4-FFF2-40B4-BE49-F238E27FC236}">
              <a16:creationId xmlns:a16="http://schemas.microsoft.com/office/drawing/2014/main" id="{1A9A8D83-D45D-46BE-BFB8-D1BD4001821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3" name="Line 1703">
          <a:extLst>
            <a:ext uri="{FF2B5EF4-FFF2-40B4-BE49-F238E27FC236}">
              <a16:creationId xmlns:a16="http://schemas.microsoft.com/office/drawing/2014/main" id="{B4FFFF56-427F-4FB4-A5B2-707F2FAC42F2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4" name="Line 1704">
          <a:extLst>
            <a:ext uri="{FF2B5EF4-FFF2-40B4-BE49-F238E27FC236}">
              <a16:creationId xmlns:a16="http://schemas.microsoft.com/office/drawing/2014/main" id="{7BAA4876-214E-4C30-BAA2-E5403A5F58AD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5" name="Line 1705">
          <a:extLst>
            <a:ext uri="{FF2B5EF4-FFF2-40B4-BE49-F238E27FC236}">
              <a16:creationId xmlns:a16="http://schemas.microsoft.com/office/drawing/2014/main" id="{6840943C-4AF0-4C1B-9637-6CD3B8EE60AE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6" name="Line 1706">
          <a:extLst>
            <a:ext uri="{FF2B5EF4-FFF2-40B4-BE49-F238E27FC236}">
              <a16:creationId xmlns:a16="http://schemas.microsoft.com/office/drawing/2014/main" id="{AF0FB5D5-A631-4115-9973-09B6DF0C120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7" name="Line 1707">
          <a:extLst>
            <a:ext uri="{FF2B5EF4-FFF2-40B4-BE49-F238E27FC236}">
              <a16:creationId xmlns:a16="http://schemas.microsoft.com/office/drawing/2014/main" id="{67843641-424A-4448-8B1E-2DBB6F9A47E4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8" name="Line 1694">
          <a:extLst>
            <a:ext uri="{FF2B5EF4-FFF2-40B4-BE49-F238E27FC236}">
              <a16:creationId xmlns:a16="http://schemas.microsoft.com/office/drawing/2014/main" id="{4833848A-B6F4-4AEA-B03F-FD3902A9D52F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09" name="Line 1695">
          <a:extLst>
            <a:ext uri="{FF2B5EF4-FFF2-40B4-BE49-F238E27FC236}">
              <a16:creationId xmlns:a16="http://schemas.microsoft.com/office/drawing/2014/main" id="{473DC70B-B8D1-4190-9BA2-698D004D5DE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0" name="Line 1696">
          <a:extLst>
            <a:ext uri="{FF2B5EF4-FFF2-40B4-BE49-F238E27FC236}">
              <a16:creationId xmlns:a16="http://schemas.microsoft.com/office/drawing/2014/main" id="{7C2A2513-2926-4C70-B633-2966B801DBD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1" name="Line 1697">
          <a:extLst>
            <a:ext uri="{FF2B5EF4-FFF2-40B4-BE49-F238E27FC236}">
              <a16:creationId xmlns:a16="http://schemas.microsoft.com/office/drawing/2014/main" id="{0659D2CA-56B2-4987-8036-111EF5513D7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2" name="Line 1698">
          <a:extLst>
            <a:ext uri="{FF2B5EF4-FFF2-40B4-BE49-F238E27FC236}">
              <a16:creationId xmlns:a16="http://schemas.microsoft.com/office/drawing/2014/main" id="{AA8329F0-4395-4669-B122-830A210BD4FB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3" name="Line 1699">
          <a:extLst>
            <a:ext uri="{FF2B5EF4-FFF2-40B4-BE49-F238E27FC236}">
              <a16:creationId xmlns:a16="http://schemas.microsoft.com/office/drawing/2014/main" id="{884E55CF-5AC7-403C-8D50-B0C8E7C627C1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4" name="Line 1700">
          <a:extLst>
            <a:ext uri="{FF2B5EF4-FFF2-40B4-BE49-F238E27FC236}">
              <a16:creationId xmlns:a16="http://schemas.microsoft.com/office/drawing/2014/main" id="{F73E0C1F-39F6-4A0B-B91F-2F4FC0B39746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5" name="Line 1701">
          <a:extLst>
            <a:ext uri="{FF2B5EF4-FFF2-40B4-BE49-F238E27FC236}">
              <a16:creationId xmlns:a16="http://schemas.microsoft.com/office/drawing/2014/main" id="{22DC1728-6AB1-462F-B44D-E555B17D12DD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6" name="Line 1702">
          <a:extLst>
            <a:ext uri="{FF2B5EF4-FFF2-40B4-BE49-F238E27FC236}">
              <a16:creationId xmlns:a16="http://schemas.microsoft.com/office/drawing/2014/main" id="{BC49DF65-1686-4C85-B1BA-DBC493A6D817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7" name="Line 1703">
          <a:extLst>
            <a:ext uri="{FF2B5EF4-FFF2-40B4-BE49-F238E27FC236}">
              <a16:creationId xmlns:a16="http://schemas.microsoft.com/office/drawing/2014/main" id="{BA39F576-09DB-4F0D-AF44-966E1F209FCC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8" name="Line 1704">
          <a:extLst>
            <a:ext uri="{FF2B5EF4-FFF2-40B4-BE49-F238E27FC236}">
              <a16:creationId xmlns:a16="http://schemas.microsoft.com/office/drawing/2014/main" id="{7D7A1136-29D4-4A49-B746-D710A22873F8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19" name="Line 1705">
          <a:extLst>
            <a:ext uri="{FF2B5EF4-FFF2-40B4-BE49-F238E27FC236}">
              <a16:creationId xmlns:a16="http://schemas.microsoft.com/office/drawing/2014/main" id="{5B850613-7AB3-45F6-9277-7699C48927C0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20" name="Line 1706">
          <a:extLst>
            <a:ext uri="{FF2B5EF4-FFF2-40B4-BE49-F238E27FC236}">
              <a16:creationId xmlns:a16="http://schemas.microsoft.com/office/drawing/2014/main" id="{039600F6-F2F9-4C1C-8A5C-8468F6217DB9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100</xdr:row>
      <xdr:rowOff>0</xdr:rowOff>
    </xdr:from>
    <xdr:to>
      <xdr:col>10</xdr:col>
      <xdr:colOff>38100</xdr:colOff>
      <xdr:row>100</xdr:row>
      <xdr:rowOff>0</xdr:rowOff>
    </xdr:to>
    <xdr:sp macro="" textlink="">
      <xdr:nvSpPr>
        <xdr:cNvPr id="421" name="Line 1707">
          <a:extLst>
            <a:ext uri="{FF2B5EF4-FFF2-40B4-BE49-F238E27FC236}">
              <a16:creationId xmlns:a16="http://schemas.microsoft.com/office/drawing/2014/main" id="{B16F70BE-C6F8-439B-B0D9-C8D899657513}"/>
            </a:ext>
          </a:extLst>
        </xdr:cNvPr>
        <xdr:cNvSpPr>
          <a:spLocks noChangeShapeType="1"/>
        </xdr:cNvSpPr>
      </xdr:nvSpPr>
      <xdr:spPr bwMode="auto">
        <a:xfrm>
          <a:off x="5715000" y="145446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2" name="Line 1694">
          <a:extLst>
            <a:ext uri="{FF2B5EF4-FFF2-40B4-BE49-F238E27FC236}">
              <a16:creationId xmlns:a16="http://schemas.microsoft.com/office/drawing/2014/main" id="{4DC357A9-4C7A-4AD3-8B8E-A304B7FD607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3" name="Line 1695">
          <a:extLst>
            <a:ext uri="{FF2B5EF4-FFF2-40B4-BE49-F238E27FC236}">
              <a16:creationId xmlns:a16="http://schemas.microsoft.com/office/drawing/2014/main" id="{5D04E58F-1EF1-4ABB-902A-B3FE0360C07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4" name="Line 1696">
          <a:extLst>
            <a:ext uri="{FF2B5EF4-FFF2-40B4-BE49-F238E27FC236}">
              <a16:creationId xmlns:a16="http://schemas.microsoft.com/office/drawing/2014/main" id="{1AEAA5D5-C285-4AEB-B3D6-4A16E9CF066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5" name="Line 1697">
          <a:extLst>
            <a:ext uri="{FF2B5EF4-FFF2-40B4-BE49-F238E27FC236}">
              <a16:creationId xmlns:a16="http://schemas.microsoft.com/office/drawing/2014/main" id="{27997076-A17F-4E84-9969-A8BA9994B64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6" name="Line 1698">
          <a:extLst>
            <a:ext uri="{FF2B5EF4-FFF2-40B4-BE49-F238E27FC236}">
              <a16:creationId xmlns:a16="http://schemas.microsoft.com/office/drawing/2014/main" id="{7FA12228-FB82-496B-AEF3-922CF33D8A3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7" name="Line 1699">
          <a:extLst>
            <a:ext uri="{FF2B5EF4-FFF2-40B4-BE49-F238E27FC236}">
              <a16:creationId xmlns:a16="http://schemas.microsoft.com/office/drawing/2014/main" id="{C0C9C607-4A39-4E17-9988-E330990604CC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8" name="Line 1700">
          <a:extLst>
            <a:ext uri="{FF2B5EF4-FFF2-40B4-BE49-F238E27FC236}">
              <a16:creationId xmlns:a16="http://schemas.microsoft.com/office/drawing/2014/main" id="{87CBBE1A-8917-4DD7-8645-67476EBE9FA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29" name="Line 1701">
          <a:extLst>
            <a:ext uri="{FF2B5EF4-FFF2-40B4-BE49-F238E27FC236}">
              <a16:creationId xmlns:a16="http://schemas.microsoft.com/office/drawing/2014/main" id="{617CBCB8-3211-4C94-BD43-5A5BD122B4A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0" name="Line 1702">
          <a:extLst>
            <a:ext uri="{FF2B5EF4-FFF2-40B4-BE49-F238E27FC236}">
              <a16:creationId xmlns:a16="http://schemas.microsoft.com/office/drawing/2014/main" id="{D8B31CD8-E631-4F56-B509-CF807FC65DB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1" name="Line 1703">
          <a:extLst>
            <a:ext uri="{FF2B5EF4-FFF2-40B4-BE49-F238E27FC236}">
              <a16:creationId xmlns:a16="http://schemas.microsoft.com/office/drawing/2014/main" id="{09D10F99-F31A-4042-9D4D-2B8E95B9D16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2" name="Line 1704">
          <a:extLst>
            <a:ext uri="{FF2B5EF4-FFF2-40B4-BE49-F238E27FC236}">
              <a16:creationId xmlns:a16="http://schemas.microsoft.com/office/drawing/2014/main" id="{F3FD6203-3F06-4E05-A5FC-9238162CA79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3" name="Line 1705">
          <a:extLst>
            <a:ext uri="{FF2B5EF4-FFF2-40B4-BE49-F238E27FC236}">
              <a16:creationId xmlns:a16="http://schemas.microsoft.com/office/drawing/2014/main" id="{080583D0-CD48-486E-ABDB-20C9D6D6067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4" name="Line 1706">
          <a:extLst>
            <a:ext uri="{FF2B5EF4-FFF2-40B4-BE49-F238E27FC236}">
              <a16:creationId xmlns:a16="http://schemas.microsoft.com/office/drawing/2014/main" id="{D81A061A-D85F-4FAB-B5BD-36F7699C6A9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5" name="Line 1707">
          <a:extLst>
            <a:ext uri="{FF2B5EF4-FFF2-40B4-BE49-F238E27FC236}">
              <a16:creationId xmlns:a16="http://schemas.microsoft.com/office/drawing/2014/main" id="{67D30470-D277-4D3E-8E43-29BB762C377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6" name="Line 1694">
          <a:extLst>
            <a:ext uri="{FF2B5EF4-FFF2-40B4-BE49-F238E27FC236}">
              <a16:creationId xmlns:a16="http://schemas.microsoft.com/office/drawing/2014/main" id="{53E7D3E6-C854-447A-9BC6-2AB9A876984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7" name="Line 1695">
          <a:extLst>
            <a:ext uri="{FF2B5EF4-FFF2-40B4-BE49-F238E27FC236}">
              <a16:creationId xmlns:a16="http://schemas.microsoft.com/office/drawing/2014/main" id="{A1FB167A-8AA7-4E2C-87D8-AC7F950FCF3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8" name="Line 1696">
          <a:extLst>
            <a:ext uri="{FF2B5EF4-FFF2-40B4-BE49-F238E27FC236}">
              <a16:creationId xmlns:a16="http://schemas.microsoft.com/office/drawing/2014/main" id="{8074E2AF-B54E-4C86-A2B3-4B2B5A69274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39" name="Line 1697">
          <a:extLst>
            <a:ext uri="{FF2B5EF4-FFF2-40B4-BE49-F238E27FC236}">
              <a16:creationId xmlns:a16="http://schemas.microsoft.com/office/drawing/2014/main" id="{83B99050-90E2-4FBA-A584-576EE982F28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0" name="Line 1698">
          <a:extLst>
            <a:ext uri="{FF2B5EF4-FFF2-40B4-BE49-F238E27FC236}">
              <a16:creationId xmlns:a16="http://schemas.microsoft.com/office/drawing/2014/main" id="{69A87324-1F8E-41EF-8708-059938B6750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1" name="Line 1699">
          <a:extLst>
            <a:ext uri="{FF2B5EF4-FFF2-40B4-BE49-F238E27FC236}">
              <a16:creationId xmlns:a16="http://schemas.microsoft.com/office/drawing/2014/main" id="{8DF01BA6-7CE8-4603-936E-02B5A3B8A86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2" name="Line 1700">
          <a:extLst>
            <a:ext uri="{FF2B5EF4-FFF2-40B4-BE49-F238E27FC236}">
              <a16:creationId xmlns:a16="http://schemas.microsoft.com/office/drawing/2014/main" id="{AE4683D1-41B6-4E9C-8D7B-CF1CFA18175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3" name="Line 1701">
          <a:extLst>
            <a:ext uri="{FF2B5EF4-FFF2-40B4-BE49-F238E27FC236}">
              <a16:creationId xmlns:a16="http://schemas.microsoft.com/office/drawing/2014/main" id="{EDBDD0FD-EE4C-4628-BE60-780D98C08B1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4" name="Line 1702">
          <a:extLst>
            <a:ext uri="{FF2B5EF4-FFF2-40B4-BE49-F238E27FC236}">
              <a16:creationId xmlns:a16="http://schemas.microsoft.com/office/drawing/2014/main" id="{593A0C82-8483-4405-8D60-C01ED8CF50F2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5" name="Line 1703">
          <a:extLst>
            <a:ext uri="{FF2B5EF4-FFF2-40B4-BE49-F238E27FC236}">
              <a16:creationId xmlns:a16="http://schemas.microsoft.com/office/drawing/2014/main" id="{A3753955-085F-4C63-B166-9A246741512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6" name="Line 1704">
          <a:extLst>
            <a:ext uri="{FF2B5EF4-FFF2-40B4-BE49-F238E27FC236}">
              <a16:creationId xmlns:a16="http://schemas.microsoft.com/office/drawing/2014/main" id="{6E4691E3-6BCB-42D3-B774-E7B58659D9C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7" name="Line 1705">
          <a:extLst>
            <a:ext uri="{FF2B5EF4-FFF2-40B4-BE49-F238E27FC236}">
              <a16:creationId xmlns:a16="http://schemas.microsoft.com/office/drawing/2014/main" id="{D9481755-75FA-4639-A1E2-AACA6A4F18E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8" name="Line 1706">
          <a:extLst>
            <a:ext uri="{FF2B5EF4-FFF2-40B4-BE49-F238E27FC236}">
              <a16:creationId xmlns:a16="http://schemas.microsoft.com/office/drawing/2014/main" id="{C0C8E330-542F-49A2-B37D-CB3E2FE17E5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49" name="Line 1707">
          <a:extLst>
            <a:ext uri="{FF2B5EF4-FFF2-40B4-BE49-F238E27FC236}">
              <a16:creationId xmlns:a16="http://schemas.microsoft.com/office/drawing/2014/main" id="{7590B0B3-0E54-4664-955E-197FD509868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0" name="Line 1694">
          <a:extLst>
            <a:ext uri="{FF2B5EF4-FFF2-40B4-BE49-F238E27FC236}">
              <a16:creationId xmlns:a16="http://schemas.microsoft.com/office/drawing/2014/main" id="{20284950-B2C9-4E1A-9112-2D851CB32A5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1" name="Line 1695">
          <a:extLst>
            <a:ext uri="{FF2B5EF4-FFF2-40B4-BE49-F238E27FC236}">
              <a16:creationId xmlns:a16="http://schemas.microsoft.com/office/drawing/2014/main" id="{6387EF74-2955-4427-AE9F-2B9AE3343F7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2" name="Line 1696">
          <a:extLst>
            <a:ext uri="{FF2B5EF4-FFF2-40B4-BE49-F238E27FC236}">
              <a16:creationId xmlns:a16="http://schemas.microsoft.com/office/drawing/2014/main" id="{2DE647C2-198E-421C-9401-CDE37B52A4C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3" name="Line 1697">
          <a:extLst>
            <a:ext uri="{FF2B5EF4-FFF2-40B4-BE49-F238E27FC236}">
              <a16:creationId xmlns:a16="http://schemas.microsoft.com/office/drawing/2014/main" id="{B4D01C57-8385-4134-B859-554663DC168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4" name="Line 1698">
          <a:extLst>
            <a:ext uri="{FF2B5EF4-FFF2-40B4-BE49-F238E27FC236}">
              <a16:creationId xmlns:a16="http://schemas.microsoft.com/office/drawing/2014/main" id="{E1009C51-8329-4FF5-AFFF-5BF04E458A0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5" name="Line 1699">
          <a:extLst>
            <a:ext uri="{FF2B5EF4-FFF2-40B4-BE49-F238E27FC236}">
              <a16:creationId xmlns:a16="http://schemas.microsoft.com/office/drawing/2014/main" id="{4E52DFD7-D83C-401E-9E9B-092FFA489C5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6" name="Line 1700">
          <a:extLst>
            <a:ext uri="{FF2B5EF4-FFF2-40B4-BE49-F238E27FC236}">
              <a16:creationId xmlns:a16="http://schemas.microsoft.com/office/drawing/2014/main" id="{6A35C0E9-004E-455A-A8AB-CB125423C43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7" name="Line 1701">
          <a:extLst>
            <a:ext uri="{FF2B5EF4-FFF2-40B4-BE49-F238E27FC236}">
              <a16:creationId xmlns:a16="http://schemas.microsoft.com/office/drawing/2014/main" id="{390E7989-F489-4ED4-90B8-F8B378F6021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8" name="Line 1702">
          <a:extLst>
            <a:ext uri="{FF2B5EF4-FFF2-40B4-BE49-F238E27FC236}">
              <a16:creationId xmlns:a16="http://schemas.microsoft.com/office/drawing/2014/main" id="{640B98E9-0A36-4452-A378-0BFA23FFF0D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59" name="Line 1703">
          <a:extLst>
            <a:ext uri="{FF2B5EF4-FFF2-40B4-BE49-F238E27FC236}">
              <a16:creationId xmlns:a16="http://schemas.microsoft.com/office/drawing/2014/main" id="{D9785D7D-8D99-4278-A49E-0487A0C6690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0" name="Line 1704">
          <a:extLst>
            <a:ext uri="{FF2B5EF4-FFF2-40B4-BE49-F238E27FC236}">
              <a16:creationId xmlns:a16="http://schemas.microsoft.com/office/drawing/2014/main" id="{CAC9F16E-6385-4C3D-8752-90C47E60E66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1" name="Line 1705">
          <a:extLst>
            <a:ext uri="{FF2B5EF4-FFF2-40B4-BE49-F238E27FC236}">
              <a16:creationId xmlns:a16="http://schemas.microsoft.com/office/drawing/2014/main" id="{F863A113-6A63-415D-95C1-669C12A6961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2" name="Line 1706">
          <a:extLst>
            <a:ext uri="{FF2B5EF4-FFF2-40B4-BE49-F238E27FC236}">
              <a16:creationId xmlns:a16="http://schemas.microsoft.com/office/drawing/2014/main" id="{64D286CF-7FB4-4D2F-B5AA-DE856D25CCC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3" name="Line 1707">
          <a:extLst>
            <a:ext uri="{FF2B5EF4-FFF2-40B4-BE49-F238E27FC236}">
              <a16:creationId xmlns:a16="http://schemas.microsoft.com/office/drawing/2014/main" id="{0C4A881A-5B91-45DC-8AD5-6AB5295916B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4" name="Line 1694">
          <a:extLst>
            <a:ext uri="{FF2B5EF4-FFF2-40B4-BE49-F238E27FC236}">
              <a16:creationId xmlns:a16="http://schemas.microsoft.com/office/drawing/2014/main" id="{433B4536-FE8B-43FE-ACF2-92521C8E263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5" name="Line 1695">
          <a:extLst>
            <a:ext uri="{FF2B5EF4-FFF2-40B4-BE49-F238E27FC236}">
              <a16:creationId xmlns:a16="http://schemas.microsoft.com/office/drawing/2014/main" id="{3A422CA3-5ED9-4B46-9A4B-DDDE599F92D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6" name="Line 1696">
          <a:extLst>
            <a:ext uri="{FF2B5EF4-FFF2-40B4-BE49-F238E27FC236}">
              <a16:creationId xmlns:a16="http://schemas.microsoft.com/office/drawing/2014/main" id="{6FDB4B76-CEED-4A41-89D9-74CD0DFCD58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7" name="Line 1697">
          <a:extLst>
            <a:ext uri="{FF2B5EF4-FFF2-40B4-BE49-F238E27FC236}">
              <a16:creationId xmlns:a16="http://schemas.microsoft.com/office/drawing/2014/main" id="{51FEFA11-2FB1-4D5F-A091-A4B0357EEE3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8" name="Line 1698">
          <a:extLst>
            <a:ext uri="{FF2B5EF4-FFF2-40B4-BE49-F238E27FC236}">
              <a16:creationId xmlns:a16="http://schemas.microsoft.com/office/drawing/2014/main" id="{1DFC3AF6-BFA7-4ED0-BCE1-6E26768F63D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69" name="Line 1699">
          <a:extLst>
            <a:ext uri="{FF2B5EF4-FFF2-40B4-BE49-F238E27FC236}">
              <a16:creationId xmlns:a16="http://schemas.microsoft.com/office/drawing/2014/main" id="{D51424BE-044E-4B0A-ACDF-5B3CB30240F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0" name="Line 1700">
          <a:extLst>
            <a:ext uri="{FF2B5EF4-FFF2-40B4-BE49-F238E27FC236}">
              <a16:creationId xmlns:a16="http://schemas.microsoft.com/office/drawing/2014/main" id="{A0A180B7-61C2-4AA4-84DD-8B458D697248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1" name="Line 1701">
          <a:extLst>
            <a:ext uri="{FF2B5EF4-FFF2-40B4-BE49-F238E27FC236}">
              <a16:creationId xmlns:a16="http://schemas.microsoft.com/office/drawing/2014/main" id="{24D35A5A-B9DC-4F8A-AD38-57ABA7D5825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2" name="Line 1702">
          <a:extLst>
            <a:ext uri="{FF2B5EF4-FFF2-40B4-BE49-F238E27FC236}">
              <a16:creationId xmlns:a16="http://schemas.microsoft.com/office/drawing/2014/main" id="{C0872893-85E9-4D33-ADA7-F3346D13F4C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3" name="Line 1703">
          <a:extLst>
            <a:ext uri="{FF2B5EF4-FFF2-40B4-BE49-F238E27FC236}">
              <a16:creationId xmlns:a16="http://schemas.microsoft.com/office/drawing/2014/main" id="{41BA4642-BB57-43FD-A486-544637B5CEE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4" name="Line 1704">
          <a:extLst>
            <a:ext uri="{FF2B5EF4-FFF2-40B4-BE49-F238E27FC236}">
              <a16:creationId xmlns:a16="http://schemas.microsoft.com/office/drawing/2014/main" id="{8407F910-986B-4472-9298-21196FAD470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5" name="Line 1705">
          <a:extLst>
            <a:ext uri="{FF2B5EF4-FFF2-40B4-BE49-F238E27FC236}">
              <a16:creationId xmlns:a16="http://schemas.microsoft.com/office/drawing/2014/main" id="{CD3378F2-E9CB-4127-BA1F-59756CFCFFC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6" name="Line 1706">
          <a:extLst>
            <a:ext uri="{FF2B5EF4-FFF2-40B4-BE49-F238E27FC236}">
              <a16:creationId xmlns:a16="http://schemas.microsoft.com/office/drawing/2014/main" id="{E067C275-FB63-4E79-8E11-036A29423B9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7" name="Line 1707">
          <a:extLst>
            <a:ext uri="{FF2B5EF4-FFF2-40B4-BE49-F238E27FC236}">
              <a16:creationId xmlns:a16="http://schemas.microsoft.com/office/drawing/2014/main" id="{7F893B06-903D-4954-96D2-479F335F743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8" name="Line 1694">
          <a:extLst>
            <a:ext uri="{FF2B5EF4-FFF2-40B4-BE49-F238E27FC236}">
              <a16:creationId xmlns:a16="http://schemas.microsoft.com/office/drawing/2014/main" id="{F8F649EF-34ED-4EA0-BEB9-B2985576BEC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79" name="Line 1695">
          <a:extLst>
            <a:ext uri="{FF2B5EF4-FFF2-40B4-BE49-F238E27FC236}">
              <a16:creationId xmlns:a16="http://schemas.microsoft.com/office/drawing/2014/main" id="{000662DD-46AF-48AF-8206-BCF7C527B8D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0" name="Line 1696">
          <a:extLst>
            <a:ext uri="{FF2B5EF4-FFF2-40B4-BE49-F238E27FC236}">
              <a16:creationId xmlns:a16="http://schemas.microsoft.com/office/drawing/2014/main" id="{AEFC0A80-E5F4-4165-8140-706951CF33F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1" name="Line 1697">
          <a:extLst>
            <a:ext uri="{FF2B5EF4-FFF2-40B4-BE49-F238E27FC236}">
              <a16:creationId xmlns:a16="http://schemas.microsoft.com/office/drawing/2014/main" id="{0F144286-3A3D-4190-8E05-8F061CE4E73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2" name="Line 1698">
          <a:extLst>
            <a:ext uri="{FF2B5EF4-FFF2-40B4-BE49-F238E27FC236}">
              <a16:creationId xmlns:a16="http://schemas.microsoft.com/office/drawing/2014/main" id="{A2447C2F-B3C4-4158-8FFC-C86590D7139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3" name="Line 1699">
          <a:extLst>
            <a:ext uri="{FF2B5EF4-FFF2-40B4-BE49-F238E27FC236}">
              <a16:creationId xmlns:a16="http://schemas.microsoft.com/office/drawing/2014/main" id="{84EB6373-D131-45DC-9E16-7D8D06E768A0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4" name="Line 1700">
          <a:extLst>
            <a:ext uri="{FF2B5EF4-FFF2-40B4-BE49-F238E27FC236}">
              <a16:creationId xmlns:a16="http://schemas.microsoft.com/office/drawing/2014/main" id="{84FCBD13-C29A-4C77-9328-850233A418DA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5" name="Line 1701">
          <a:extLst>
            <a:ext uri="{FF2B5EF4-FFF2-40B4-BE49-F238E27FC236}">
              <a16:creationId xmlns:a16="http://schemas.microsoft.com/office/drawing/2014/main" id="{B44D3A96-8592-47A1-8DCC-ABAAC9C09C0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6" name="Line 1702">
          <a:extLst>
            <a:ext uri="{FF2B5EF4-FFF2-40B4-BE49-F238E27FC236}">
              <a16:creationId xmlns:a16="http://schemas.microsoft.com/office/drawing/2014/main" id="{883D4A1C-1EF3-4F71-B4D5-745B4F1F336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7" name="Line 1703">
          <a:extLst>
            <a:ext uri="{FF2B5EF4-FFF2-40B4-BE49-F238E27FC236}">
              <a16:creationId xmlns:a16="http://schemas.microsoft.com/office/drawing/2014/main" id="{5931F090-4E37-4DBB-B8FE-C6CE1B458E8B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8" name="Line 1704">
          <a:extLst>
            <a:ext uri="{FF2B5EF4-FFF2-40B4-BE49-F238E27FC236}">
              <a16:creationId xmlns:a16="http://schemas.microsoft.com/office/drawing/2014/main" id="{B33A61E7-23DC-4284-9E11-950C2DD0096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89" name="Line 1705">
          <a:extLst>
            <a:ext uri="{FF2B5EF4-FFF2-40B4-BE49-F238E27FC236}">
              <a16:creationId xmlns:a16="http://schemas.microsoft.com/office/drawing/2014/main" id="{C467D58B-84CC-4932-91B7-8B917C2E8FA9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0" name="Line 1706">
          <a:extLst>
            <a:ext uri="{FF2B5EF4-FFF2-40B4-BE49-F238E27FC236}">
              <a16:creationId xmlns:a16="http://schemas.microsoft.com/office/drawing/2014/main" id="{417E3104-62EB-45BA-A7BD-2D0AD21577E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1" name="Line 1707">
          <a:extLst>
            <a:ext uri="{FF2B5EF4-FFF2-40B4-BE49-F238E27FC236}">
              <a16:creationId xmlns:a16="http://schemas.microsoft.com/office/drawing/2014/main" id="{00DF1515-BFD1-43B2-9F47-6EA99E5507B5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2" name="Line 1694">
          <a:extLst>
            <a:ext uri="{FF2B5EF4-FFF2-40B4-BE49-F238E27FC236}">
              <a16:creationId xmlns:a16="http://schemas.microsoft.com/office/drawing/2014/main" id="{8544FD48-16C2-446C-8D16-F57EF3D4C384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3" name="Line 1695">
          <a:extLst>
            <a:ext uri="{FF2B5EF4-FFF2-40B4-BE49-F238E27FC236}">
              <a16:creationId xmlns:a16="http://schemas.microsoft.com/office/drawing/2014/main" id="{298E8F4A-6510-4671-B74E-B890A698A22F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4" name="Line 1696">
          <a:extLst>
            <a:ext uri="{FF2B5EF4-FFF2-40B4-BE49-F238E27FC236}">
              <a16:creationId xmlns:a16="http://schemas.microsoft.com/office/drawing/2014/main" id="{F980DF3C-6114-4A32-9FB4-5A1584EDBFC0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5" name="Line 1697">
          <a:extLst>
            <a:ext uri="{FF2B5EF4-FFF2-40B4-BE49-F238E27FC236}">
              <a16:creationId xmlns:a16="http://schemas.microsoft.com/office/drawing/2014/main" id="{64745CCC-BC84-4496-96E9-81535A114B7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6" name="Line 1698">
          <a:extLst>
            <a:ext uri="{FF2B5EF4-FFF2-40B4-BE49-F238E27FC236}">
              <a16:creationId xmlns:a16="http://schemas.microsoft.com/office/drawing/2014/main" id="{372654B6-0E7C-44A0-AB4B-F41BD6B98473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7" name="Line 1699">
          <a:extLst>
            <a:ext uri="{FF2B5EF4-FFF2-40B4-BE49-F238E27FC236}">
              <a16:creationId xmlns:a16="http://schemas.microsoft.com/office/drawing/2014/main" id="{C22C5AD9-5733-4AA2-9068-1B292D7C911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8" name="Line 1700">
          <a:extLst>
            <a:ext uri="{FF2B5EF4-FFF2-40B4-BE49-F238E27FC236}">
              <a16:creationId xmlns:a16="http://schemas.microsoft.com/office/drawing/2014/main" id="{78ADEFB0-8D94-4A52-AC13-D2BD2EF2E26E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499" name="Line 1701">
          <a:extLst>
            <a:ext uri="{FF2B5EF4-FFF2-40B4-BE49-F238E27FC236}">
              <a16:creationId xmlns:a16="http://schemas.microsoft.com/office/drawing/2014/main" id="{15A6D6C6-7B72-4438-848E-A5C2416F0CC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0" name="Line 1702">
          <a:extLst>
            <a:ext uri="{FF2B5EF4-FFF2-40B4-BE49-F238E27FC236}">
              <a16:creationId xmlns:a16="http://schemas.microsoft.com/office/drawing/2014/main" id="{2609A106-FA5F-40DA-8BBA-5A826D88C30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1" name="Line 1703">
          <a:extLst>
            <a:ext uri="{FF2B5EF4-FFF2-40B4-BE49-F238E27FC236}">
              <a16:creationId xmlns:a16="http://schemas.microsoft.com/office/drawing/2014/main" id="{4C1FC960-E992-4E27-9597-75A9D5B54387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2" name="Line 1704">
          <a:extLst>
            <a:ext uri="{FF2B5EF4-FFF2-40B4-BE49-F238E27FC236}">
              <a16:creationId xmlns:a16="http://schemas.microsoft.com/office/drawing/2014/main" id="{3B134A2D-7056-46AD-91DA-03D17FC18AF1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3" name="Line 1705">
          <a:extLst>
            <a:ext uri="{FF2B5EF4-FFF2-40B4-BE49-F238E27FC236}">
              <a16:creationId xmlns:a16="http://schemas.microsoft.com/office/drawing/2014/main" id="{E05053E9-1FC6-4839-BAD5-5782F0B2448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4" name="Line 1706">
          <a:extLst>
            <a:ext uri="{FF2B5EF4-FFF2-40B4-BE49-F238E27FC236}">
              <a16:creationId xmlns:a16="http://schemas.microsoft.com/office/drawing/2014/main" id="{DC6C6F62-E8B2-45E7-9AFF-9F285FD2898D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104</xdr:row>
      <xdr:rowOff>0</xdr:rowOff>
    </xdr:from>
    <xdr:to>
      <xdr:col>10</xdr:col>
      <xdr:colOff>38100</xdr:colOff>
      <xdr:row>104</xdr:row>
      <xdr:rowOff>0</xdr:rowOff>
    </xdr:to>
    <xdr:sp macro="" textlink="">
      <xdr:nvSpPr>
        <xdr:cNvPr id="505" name="Line 1707">
          <a:extLst>
            <a:ext uri="{FF2B5EF4-FFF2-40B4-BE49-F238E27FC236}">
              <a16:creationId xmlns:a16="http://schemas.microsoft.com/office/drawing/2014/main" id="{592ED2EE-BDD9-4357-A966-017152AA5FD6}"/>
            </a:ext>
          </a:extLst>
        </xdr:cNvPr>
        <xdr:cNvSpPr>
          <a:spLocks noChangeShapeType="1"/>
        </xdr:cNvSpPr>
      </xdr:nvSpPr>
      <xdr:spPr bwMode="auto">
        <a:xfrm>
          <a:off x="5715000" y="151923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06" name="Line 1694">
          <a:extLst>
            <a:ext uri="{FF2B5EF4-FFF2-40B4-BE49-F238E27FC236}">
              <a16:creationId xmlns:a16="http://schemas.microsoft.com/office/drawing/2014/main" id="{9FBB9FE4-DD0B-4B98-8245-FBF80CD17CC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07" name="Line 1695">
          <a:extLst>
            <a:ext uri="{FF2B5EF4-FFF2-40B4-BE49-F238E27FC236}">
              <a16:creationId xmlns:a16="http://schemas.microsoft.com/office/drawing/2014/main" id="{4C625996-66B9-40C6-8505-5A68BB451983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08" name="Line 1696">
          <a:extLst>
            <a:ext uri="{FF2B5EF4-FFF2-40B4-BE49-F238E27FC236}">
              <a16:creationId xmlns:a16="http://schemas.microsoft.com/office/drawing/2014/main" id="{2A6161B6-51BC-40FE-9E8C-E960F7DF9CD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09" name="Line 1697">
          <a:extLst>
            <a:ext uri="{FF2B5EF4-FFF2-40B4-BE49-F238E27FC236}">
              <a16:creationId xmlns:a16="http://schemas.microsoft.com/office/drawing/2014/main" id="{B2A6CFFB-B879-4DD5-BF54-9B21D5CAEAD1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0" name="Line 1698">
          <a:extLst>
            <a:ext uri="{FF2B5EF4-FFF2-40B4-BE49-F238E27FC236}">
              <a16:creationId xmlns:a16="http://schemas.microsoft.com/office/drawing/2014/main" id="{78735F87-6170-4CAE-8280-A864DF14C58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1" name="Line 1699">
          <a:extLst>
            <a:ext uri="{FF2B5EF4-FFF2-40B4-BE49-F238E27FC236}">
              <a16:creationId xmlns:a16="http://schemas.microsoft.com/office/drawing/2014/main" id="{81EF8128-CF06-4969-BA48-2E448782440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2" name="Line 1700">
          <a:extLst>
            <a:ext uri="{FF2B5EF4-FFF2-40B4-BE49-F238E27FC236}">
              <a16:creationId xmlns:a16="http://schemas.microsoft.com/office/drawing/2014/main" id="{68F9D0AF-A81E-4947-870C-7DC291E4BF24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3" name="Line 1701">
          <a:extLst>
            <a:ext uri="{FF2B5EF4-FFF2-40B4-BE49-F238E27FC236}">
              <a16:creationId xmlns:a16="http://schemas.microsoft.com/office/drawing/2014/main" id="{9E766B6A-36B5-47F3-B0D2-5ED8FA8BAB3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4" name="Line 1702">
          <a:extLst>
            <a:ext uri="{FF2B5EF4-FFF2-40B4-BE49-F238E27FC236}">
              <a16:creationId xmlns:a16="http://schemas.microsoft.com/office/drawing/2014/main" id="{CA225C8D-CBBD-4DFC-801B-3FF4AB86270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5" name="Line 1703">
          <a:extLst>
            <a:ext uri="{FF2B5EF4-FFF2-40B4-BE49-F238E27FC236}">
              <a16:creationId xmlns:a16="http://schemas.microsoft.com/office/drawing/2014/main" id="{ABDD8312-E5AC-48B9-B8D1-9D7A484C780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6" name="Line 1704">
          <a:extLst>
            <a:ext uri="{FF2B5EF4-FFF2-40B4-BE49-F238E27FC236}">
              <a16:creationId xmlns:a16="http://schemas.microsoft.com/office/drawing/2014/main" id="{7940CC66-6B0D-433D-BF9D-2C74314263E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7" name="Line 1705">
          <a:extLst>
            <a:ext uri="{FF2B5EF4-FFF2-40B4-BE49-F238E27FC236}">
              <a16:creationId xmlns:a16="http://schemas.microsoft.com/office/drawing/2014/main" id="{828D4D3B-0087-48C2-87CC-9CD9379DA4C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8" name="Line 1706">
          <a:extLst>
            <a:ext uri="{FF2B5EF4-FFF2-40B4-BE49-F238E27FC236}">
              <a16:creationId xmlns:a16="http://schemas.microsoft.com/office/drawing/2014/main" id="{6F69051A-D28E-465C-99C5-D689E11B6498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19" name="Line 1707">
          <a:extLst>
            <a:ext uri="{FF2B5EF4-FFF2-40B4-BE49-F238E27FC236}">
              <a16:creationId xmlns:a16="http://schemas.microsoft.com/office/drawing/2014/main" id="{CCE3583D-F581-428D-995E-594951CFC362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0" name="Line 1694">
          <a:extLst>
            <a:ext uri="{FF2B5EF4-FFF2-40B4-BE49-F238E27FC236}">
              <a16:creationId xmlns:a16="http://schemas.microsoft.com/office/drawing/2014/main" id="{0203F84C-98A9-4EC4-83EB-28162A4904E9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1" name="Line 1695">
          <a:extLst>
            <a:ext uri="{FF2B5EF4-FFF2-40B4-BE49-F238E27FC236}">
              <a16:creationId xmlns:a16="http://schemas.microsoft.com/office/drawing/2014/main" id="{BCC7A4FE-6521-46AB-AC75-173C01EF9481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2" name="Line 1696">
          <a:extLst>
            <a:ext uri="{FF2B5EF4-FFF2-40B4-BE49-F238E27FC236}">
              <a16:creationId xmlns:a16="http://schemas.microsoft.com/office/drawing/2014/main" id="{E811DCAC-0C7F-4227-93EE-DECDF64A24B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3" name="Line 1697">
          <a:extLst>
            <a:ext uri="{FF2B5EF4-FFF2-40B4-BE49-F238E27FC236}">
              <a16:creationId xmlns:a16="http://schemas.microsoft.com/office/drawing/2014/main" id="{42E5A598-B44B-4CA7-8E11-64BE1A62BFA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4" name="Line 1698">
          <a:extLst>
            <a:ext uri="{FF2B5EF4-FFF2-40B4-BE49-F238E27FC236}">
              <a16:creationId xmlns:a16="http://schemas.microsoft.com/office/drawing/2014/main" id="{B69D5945-B63A-404F-87EE-58874F03FFA1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5" name="Line 1699">
          <a:extLst>
            <a:ext uri="{FF2B5EF4-FFF2-40B4-BE49-F238E27FC236}">
              <a16:creationId xmlns:a16="http://schemas.microsoft.com/office/drawing/2014/main" id="{9713C4BA-33AD-4352-A144-6821D072E8BA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6" name="Line 1700">
          <a:extLst>
            <a:ext uri="{FF2B5EF4-FFF2-40B4-BE49-F238E27FC236}">
              <a16:creationId xmlns:a16="http://schemas.microsoft.com/office/drawing/2014/main" id="{C0C2CECD-2E9B-4330-8AF2-B25B9FF8AE5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7" name="Line 1701">
          <a:extLst>
            <a:ext uri="{FF2B5EF4-FFF2-40B4-BE49-F238E27FC236}">
              <a16:creationId xmlns:a16="http://schemas.microsoft.com/office/drawing/2014/main" id="{E4676C90-09C6-4965-8CAE-0428592EA33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8" name="Line 1702">
          <a:extLst>
            <a:ext uri="{FF2B5EF4-FFF2-40B4-BE49-F238E27FC236}">
              <a16:creationId xmlns:a16="http://schemas.microsoft.com/office/drawing/2014/main" id="{6152DA04-A7E9-4530-871E-2CAD5B65456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29" name="Line 1703">
          <a:extLst>
            <a:ext uri="{FF2B5EF4-FFF2-40B4-BE49-F238E27FC236}">
              <a16:creationId xmlns:a16="http://schemas.microsoft.com/office/drawing/2014/main" id="{67666A02-9FC5-46FC-B546-24CE1997D5B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0" name="Line 1704">
          <a:extLst>
            <a:ext uri="{FF2B5EF4-FFF2-40B4-BE49-F238E27FC236}">
              <a16:creationId xmlns:a16="http://schemas.microsoft.com/office/drawing/2014/main" id="{B63E8032-AC20-49CE-B0B0-E6496368F51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1" name="Line 1705">
          <a:extLst>
            <a:ext uri="{FF2B5EF4-FFF2-40B4-BE49-F238E27FC236}">
              <a16:creationId xmlns:a16="http://schemas.microsoft.com/office/drawing/2014/main" id="{17BD6B89-50BB-4674-B2CA-B88946C8EDE6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2" name="Line 1706">
          <a:extLst>
            <a:ext uri="{FF2B5EF4-FFF2-40B4-BE49-F238E27FC236}">
              <a16:creationId xmlns:a16="http://schemas.microsoft.com/office/drawing/2014/main" id="{23B6B693-D02E-428B-AA18-2FC8FBCF6316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3" name="Line 1707">
          <a:extLst>
            <a:ext uri="{FF2B5EF4-FFF2-40B4-BE49-F238E27FC236}">
              <a16:creationId xmlns:a16="http://schemas.microsoft.com/office/drawing/2014/main" id="{CBF0AE98-580D-4D24-9061-269A9BC6FFB9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4" name="Line 1694">
          <a:extLst>
            <a:ext uri="{FF2B5EF4-FFF2-40B4-BE49-F238E27FC236}">
              <a16:creationId xmlns:a16="http://schemas.microsoft.com/office/drawing/2014/main" id="{6DD001D4-0211-434A-8858-0725BE48CE47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5" name="Line 1695">
          <a:extLst>
            <a:ext uri="{FF2B5EF4-FFF2-40B4-BE49-F238E27FC236}">
              <a16:creationId xmlns:a16="http://schemas.microsoft.com/office/drawing/2014/main" id="{29E0EA0F-8316-450A-816C-794CCCA9DE9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6" name="Line 1696">
          <a:extLst>
            <a:ext uri="{FF2B5EF4-FFF2-40B4-BE49-F238E27FC236}">
              <a16:creationId xmlns:a16="http://schemas.microsoft.com/office/drawing/2014/main" id="{7F3104FE-193A-4681-8011-4337815D50C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7" name="Line 1697">
          <a:extLst>
            <a:ext uri="{FF2B5EF4-FFF2-40B4-BE49-F238E27FC236}">
              <a16:creationId xmlns:a16="http://schemas.microsoft.com/office/drawing/2014/main" id="{EA3E07C4-B905-4418-91C0-D33CB7AD448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8" name="Line 1698">
          <a:extLst>
            <a:ext uri="{FF2B5EF4-FFF2-40B4-BE49-F238E27FC236}">
              <a16:creationId xmlns:a16="http://schemas.microsoft.com/office/drawing/2014/main" id="{DB823BA8-358A-4985-8E11-453D140F7618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39" name="Line 1699">
          <a:extLst>
            <a:ext uri="{FF2B5EF4-FFF2-40B4-BE49-F238E27FC236}">
              <a16:creationId xmlns:a16="http://schemas.microsoft.com/office/drawing/2014/main" id="{8284D1E8-864C-4852-9C79-1F9B5112A61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0" name="Line 1700">
          <a:extLst>
            <a:ext uri="{FF2B5EF4-FFF2-40B4-BE49-F238E27FC236}">
              <a16:creationId xmlns:a16="http://schemas.microsoft.com/office/drawing/2014/main" id="{E012BC85-375D-4C46-A664-47CD1CC2212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1" name="Line 1701">
          <a:extLst>
            <a:ext uri="{FF2B5EF4-FFF2-40B4-BE49-F238E27FC236}">
              <a16:creationId xmlns:a16="http://schemas.microsoft.com/office/drawing/2014/main" id="{8D4118E4-B852-46D0-9EFE-EC14E2B0267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2" name="Line 1702">
          <a:extLst>
            <a:ext uri="{FF2B5EF4-FFF2-40B4-BE49-F238E27FC236}">
              <a16:creationId xmlns:a16="http://schemas.microsoft.com/office/drawing/2014/main" id="{C3B59B0E-B1F7-44FF-8565-5F3688A82F16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3" name="Line 1703">
          <a:extLst>
            <a:ext uri="{FF2B5EF4-FFF2-40B4-BE49-F238E27FC236}">
              <a16:creationId xmlns:a16="http://schemas.microsoft.com/office/drawing/2014/main" id="{2C50EEB2-BE5F-4751-AD74-3727090539BA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4" name="Line 1704">
          <a:extLst>
            <a:ext uri="{FF2B5EF4-FFF2-40B4-BE49-F238E27FC236}">
              <a16:creationId xmlns:a16="http://schemas.microsoft.com/office/drawing/2014/main" id="{7C1BE29D-4084-4307-A864-872EAE54DDE2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5" name="Line 1705">
          <a:extLst>
            <a:ext uri="{FF2B5EF4-FFF2-40B4-BE49-F238E27FC236}">
              <a16:creationId xmlns:a16="http://schemas.microsoft.com/office/drawing/2014/main" id="{AA0F5283-56B9-4E1D-982B-573AD1BAA52D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6" name="Line 1706">
          <a:extLst>
            <a:ext uri="{FF2B5EF4-FFF2-40B4-BE49-F238E27FC236}">
              <a16:creationId xmlns:a16="http://schemas.microsoft.com/office/drawing/2014/main" id="{B642A4B8-859F-41A2-A3E8-EB7D6E17C74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7" name="Line 1707">
          <a:extLst>
            <a:ext uri="{FF2B5EF4-FFF2-40B4-BE49-F238E27FC236}">
              <a16:creationId xmlns:a16="http://schemas.microsoft.com/office/drawing/2014/main" id="{2AB65138-D133-464F-97F0-A5BA67FA239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8" name="Line 1694">
          <a:extLst>
            <a:ext uri="{FF2B5EF4-FFF2-40B4-BE49-F238E27FC236}">
              <a16:creationId xmlns:a16="http://schemas.microsoft.com/office/drawing/2014/main" id="{5A3ECCA2-7B68-4A3B-A7A3-51A33BD1D3A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49" name="Line 1695">
          <a:extLst>
            <a:ext uri="{FF2B5EF4-FFF2-40B4-BE49-F238E27FC236}">
              <a16:creationId xmlns:a16="http://schemas.microsoft.com/office/drawing/2014/main" id="{E6ED12DB-45FC-4B11-9DA2-E40AFCD8088D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0" name="Line 1696">
          <a:extLst>
            <a:ext uri="{FF2B5EF4-FFF2-40B4-BE49-F238E27FC236}">
              <a16:creationId xmlns:a16="http://schemas.microsoft.com/office/drawing/2014/main" id="{0EA96FB5-ED1F-4F63-9805-1B84C5D945A6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1" name="Line 1697">
          <a:extLst>
            <a:ext uri="{FF2B5EF4-FFF2-40B4-BE49-F238E27FC236}">
              <a16:creationId xmlns:a16="http://schemas.microsoft.com/office/drawing/2014/main" id="{40FA7A6C-C7AA-45DA-9941-E3F38D0C8D3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2" name="Line 1698">
          <a:extLst>
            <a:ext uri="{FF2B5EF4-FFF2-40B4-BE49-F238E27FC236}">
              <a16:creationId xmlns:a16="http://schemas.microsoft.com/office/drawing/2014/main" id="{75D886F4-A031-4A1D-A702-C53D0BA969E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3" name="Line 1699">
          <a:extLst>
            <a:ext uri="{FF2B5EF4-FFF2-40B4-BE49-F238E27FC236}">
              <a16:creationId xmlns:a16="http://schemas.microsoft.com/office/drawing/2014/main" id="{E1CCE205-6D63-40A0-8747-62521BC20AC6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4" name="Line 1700">
          <a:extLst>
            <a:ext uri="{FF2B5EF4-FFF2-40B4-BE49-F238E27FC236}">
              <a16:creationId xmlns:a16="http://schemas.microsoft.com/office/drawing/2014/main" id="{720B0CCB-10DA-416B-B3DD-91F74C80738A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5" name="Line 1701">
          <a:extLst>
            <a:ext uri="{FF2B5EF4-FFF2-40B4-BE49-F238E27FC236}">
              <a16:creationId xmlns:a16="http://schemas.microsoft.com/office/drawing/2014/main" id="{3D9C29C1-E03B-43C4-8BD0-92AFF0EC9B31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6" name="Line 1702">
          <a:extLst>
            <a:ext uri="{FF2B5EF4-FFF2-40B4-BE49-F238E27FC236}">
              <a16:creationId xmlns:a16="http://schemas.microsoft.com/office/drawing/2014/main" id="{1B3A4F41-C2D7-4718-9A28-63C83A05601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7" name="Line 1703">
          <a:extLst>
            <a:ext uri="{FF2B5EF4-FFF2-40B4-BE49-F238E27FC236}">
              <a16:creationId xmlns:a16="http://schemas.microsoft.com/office/drawing/2014/main" id="{74A4CBA2-1257-4137-89B5-3BB77AF319ED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8" name="Line 1704">
          <a:extLst>
            <a:ext uri="{FF2B5EF4-FFF2-40B4-BE49-F238E27FC236}">
              <a16:creationId xmlns:a16="http://schemas.microsoft.com/office/drawing/2014/main" id="{5D3BB708-64A9-4DC7-9B03-F71E698EAB6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59" name="Line 1705">
          <a:extLst>
            <a:ext uri="{FF2B5EF4-FFF2-40B4-BE49-F238E27FC236}">
              <a16:creationId xmlns:a16="http://schemas.microsoft.com/office/drawing/2014/main" id="{E4F8129E-98F2-4EA4-B712-3553CA34B07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0" name="Line 1706">
          <a:extLst>
            <a:ext uri="{FF2B5EF4-FFF2-40B4-BE49-F238E27FC236}">
              <a16:creationId xmlns:a16="http://schemas.microsoft.com/office/drawing/2014/main" id="{263A15F8-1E1C-441D-9ED2-8DE08DADCCD4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1" name="Line 1707">
          <a:extLst>
            <a:ext uri="{FF2B5EF4-FFF2-40B4-BE49-F238E27FC236}">
              <a16:creationId xmlns:a16="http://schemas.microsoft.com/office/drawing/2014/main" id="{437F4A45-19CD-40D4-9900-336E39B1D031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2" name="Line 1694">
          <a:extLst>
            <a:ext uri="{FF2B5EF4-FFF2-40B4-BE49-F238E27FC236}">
              <a16:creationId xmlns:a16="http://schemas.microsoft.com/office/drawing/2014/main" id="{84CBC894-4636-43AA-81F9-A40BCBFF025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3" name="Line 1695">
          <a:extLst>
            <a:ext uri="{FF2B5EF4-FFF2-40B4-BE49-F238E27FC236}">
              <a16:creationId xmlns:a16="http://schemas.microsoft.com/office/drawing/2014/main" id="{3C6C9F79-CF6D-469B-BF30-ED1BAC972A29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4" name="Line 1696">
          <a:extLst>
            <a:ext uri="{FF2B5EF4-FFF2-40B4-BE49-F238E27FC236}">
              <a16:creationId xmlns:a16="http://schemas.microsoft.com/office/drawing/2014/main" id="{AB779C4A-DE00-46D9-82F8-85AD633DFA58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5" name="Line 1697">
          <a:extLst>
            <a:ext uri="{FF2B5EF4-FFF2-40B4-BE49-F238E27FC236}">
              <a16:creationId xmlns:a16="http://schemas.microsoft.com/office/drawing/2014/main" id="{DD604C35-45B1-40DA-B7EC-C40E36A922D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6" name="Line 1698">
          <a:extLst>
            <a:ext uri="{FF2B5EF4-FFF2-40B4-BE49-F238E27FC236}">
              <a16:creationId xmlns:a16="http://schemas.microsoft.com/office/drawing/2014/main" id="{EB75536F-5F11-4BDD-B3F5-654AD103C35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7" name="Line 1699">
          <a:extLst>
            <a:ext uri="{FF2B5EF4-FFF2-40B4-BE49-F238E27FC236}">
              <a16:creationId xmlns:a16="http://schemas.microsoft.com/office/drawing/2014/main" id="{ABAC61BD-4745-45DB-AD84-B7D45FFA9839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8" name="Line 1700">
          <a:extLst>
            <a:ext uri="{FF2B5EF4-FFF2-40B4-BE49-F238E27FC236}">
              <a16:creationId xmlns:a16="http://schemas.microsoft.com/office/drawing/2014/main" id="{9B8600C0-4313-4557-93D7-C3CED132C96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69" name="Line 1701">
          <a:extLst>
            <a:ext uri="{FF2B5EF4-FFF2-40B4-BE49-F238E27FC236}">
              <a16:creationId xmlns:a16="http://schemas.microsoft.com/office/drawing/2014/main" id="{79221666-AB09-44EA-9553-547BBF363D0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0" name="Line 1702">
          <a:extLst>
            <a:ext uri="{FF2B5EF4-FFF2-40B4-BE49-F238E27FC236}">
              <a16:creationId xmlns:a16="http://schemas.microsoft.com/office/drawing/2014/main" id="{0C3959D7-FD70-4121-9B28-2E4E4C3741A0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1" name="Line 1703">
          <a:extLst>
            <a:ext uri="{FF2B5EF4-FFF2-40B4-BE49-F238E27FC236}">
              <a16:creationId xmlns:a16="http://schemas.microsoft.com/office/drawing/2014/main" id="{37582A5F-20CE-4482-A23C-6B9B037D85A2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2" name="Line 1704">
          <a:extLst>
            <a:ext uri="{FF2B5EF4-FFF2-40B4-BE49-F238E27FC236}">
              <a16:creationId xmlns:a16="http://schemas.microsoft.com/office/drawing/2014/main" id="{700ECF03-58E7-4314-ABE7-0B62B5A3317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3" name="Line 1705">
          <a:extLst>
            <a:ext uri="{FF2B5EF4-FFF2-40B4-BE49-F238E27FC236}">
              <a16:creationId xmlns:a16="http://schemas.microsoft.com/office/drawing/2014/main" id="{7A81309C-CAEE-4137-96FB-CFD29919B53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4" name="Line 1706">
          <a:extLst>
            <a:ext uri="{FF2B5EF4-FFF2-40B4-BE49-F238E27FC236}">
              <a16:creationId xmlns:a16="http://schemas.microsoft.com/office/drawing/2014/main" id="{2C3421D4-E28E-4EB2-B894-7B9DA1FBE2EB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5" name="Line 1707">
          <a:extLst>
            <a:ext uri="{FF2B5EF4-FFF2-40B4-BE49-F238E27FC236}">
              <a16:creationId xmlns:a16="http://schemas.microsoft.com/office/drawing/2014/main" id="{0D87DF59-7B09-4343-975A-D67278CAA9B3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6" name="Line 1694">
          <a:extLst>
            <a:ext uri="{FF2B5EF4-FFF2-40B4-BE49-F238E27FC236}">
              <a16:creationId xmlns:a16="http://schemas.microsoft.com/office/drawing/2014/main" id="{D5A38D90-1574-4635-9015-685F538518A8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7" name="Line 1695">
          <a:extLst>
            <a:ext uri="{FF2B5EF4-FFF2-40B4-BE49-F238E27FC236}">
              <a16:creationId xmlns:a16="http://schemas.microsoft.com/office/drawing/2014/main" id="{00C3142B-01AD-4C57-98D9-1223A0875EC8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8" name="Line 1696">
          <a:extLst>
            <a:ext uri="{FF2B5EF4-FFF2-40B4-BE49-F238E27FC236}">
              <a16:creationId xmlns:a16="http://schemas.microsoft.com/office/drawing/2014/main" id="{CFF9B88A-20B0-4A49-B236-A7C312DA32F5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79" name="Line 1697">
          <a:extLst>
            <a:ext uri="{FF2B5EF4-FFF2-40B4-BE49-F238E27FC236}">
              <a16:creationId xmlns:a16="http://schemas.microsoft.com/office/drawing/2014/main" id="{0B8282D6-06E9-4DA2-A651-BA53BE65A7AC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0" name="Line 1698">
          <a:extLst>
            <a:ext uri="{FF2B5EF4-FFF2-40B4-BE49-F238E27FC236}">
              <a16:creationId xmlns:a16="http://schemas.microsoft.com/office/drawing/2014/main" id="{2F580248-4400-4036-A8D9-4E29C9CE092F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1" name="Line 1699">
          <a:extLst>
            <a:ext uri="{FF2B5EF4-FFF2-40B4-BE49-F238E27FC236}">
              <a16:creationId xmlns:a16="http://schemas.microsoft.com/office/drawing/2014/main" id="{F0C01874-6705-4A15-B191-B21DED60FF79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2" name="Line 1700">
          <a:extLst>
            <a:ext uri="{FF2B5EF4-FFF2-40B4-BE49-F238E27FC236}">
              <a16:creationId xmlns:a16="http://schemas.microsoft.com/office/drawing/2014/main" id="{FCA6CC8C-776D-49EF-965C-C2E6CC93A9B2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3" name="Line 1701">
          <a:extLst>
            <a:ext uri="{FF2B5EF4-FFF2-40B4-BE49-F238E27FC236}">
              <a16:creationId xmlns:a16="http://schemas.microsoft.com/office/drawing/2014/main" id="{D1D42EA6-CB4A-458D-B496-D8F6BB683B64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4" name="Line 1702">
          <a:extLst>
            <a:ext uri="{FF2B5EF4-FFF2-40B4-BE49-F238E27FC236}">
              <a16:creationId xmlns:a16="http://schemas.microsoft.com/office/drawing/2014/main" id="{33EB991F-34BB-428E-97F7-419416A78AE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5" name="Line 1703">
          <a:extLst>
            <a:ext uri="{FF2B5EF4-FFF2-40B4-BE49-F238E27FC236}">
              <a16:creationId xmlns:a16="http://schemas.microsoft.com/office/drawing/2014/main" id="{4C3DCE5A-39A1-4C5B-AE14-EEDCCE4347D4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6" name="Line 1704">
          <a:extLst>
            <a:ext uri="{FF2B5EF4-FFF2-40B4-BE49-F238E27FC236}">
              <a16:creationId xmlns:a16="http://schemas.microsoft.com/office/drawing/2014/main" id="{8EB12422-E80B-48D7-84CD-823D136DA747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7" name="Line 1705">
          <a:extLst>
            <a:ext uri="{FF2B5EF4-FFF2-40B4-BE49-F238E27FC236}">
              <a16:creationId xmlns:a16="http://schemas.microsoft.com/office/drawing/2014/main" id="{79A81543-93B8-4010-A1B0-D61AADF2DE3A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8" name="Line 1706">
          <a:extLst>
            <a:ext uri="{FF2B5EF4-FFF2-40B4-BE49-F238E27FC236}">
              <a16:creationId xmlns:a16="http://schemas.microsoft.com/office/drawing/2014/main" id="{F403CC09-AE52-491C-A652-9B42A7F17D57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109</xdr:row>
      <xdr:rowOff>0</xdr:rowOff>
    </xdr:from>
    <xdr:to>
      <xdr:col>10</xdr:col>
      <xdr:colOff>38100</xdr:colOff>
      <xdr:row>109</xdr:row>
      <xdr:rowOff>0</xdr:rowOff>
    </xdr:to>
    <xdr:sp macro="" textlink="">
      <xdr:nvSpPr>
        <xdr:cNvPr id="589" name="Line 1707">
          <a:extLst>
            <a:ext uri="{FF2B5EF4-FFF2-40B4-BE49-F238E27FC236}">
              <a16:creationId xmlns:a16="http://schemas.microsoft.com/office/drawing/2014/main" id="{A66626FF-E5B8-4748-A586-88E185F0C91E}"/>
            </a:ext>
          </a:extLst>
        </xdr:cNvPr>
        <xdr:cNvSpPr>
          <a:spLocks noChangeShapeType="1"/>
        </xdr:cNvSpPr>
      </xdr:nvSpPr>
      <xdr:spPr bwMode="auto">
        <a:xfrm>
          <a:off x="5715000" y="16002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0" name="Line 1694">
          <a:extLst>
            <a:ext uri="{FF2B5EF4-FFF2-40B4-BE49-F238E27FC236}">
              <a16:creationId xmlns:a16="http://schemas.microsoft.com/office/drawing/2014/main" id="{3C53D748-A9AC-4384-913F-290DF6FA8689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1" name="Line 1695">
          <a:extLst>
            <a:ext uri="{FF2B5EF4-FFF2-40B4-BE49-F238E27FC236}">
              <a16:creationId xmlns:a16="http://schemas.microsoft.com/office/drawing/2014/main" id="{99BCB86B-26A6-4D32-996D-04F8C9C440E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2" name="Line 1696">
          <a:extLst>
            <a:ext uri="{FF2B5EF4-FFF2-40B4-BE49-F238E27FC236}">
              <a16:creationId xmlns:a16="http://schemas.microsoft.com/office/drawing/2014/main" id="{2A7E0785-5104-4697-B48C-D2AE2E1C5CE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3" name="Line 1697">
          <a:extLst>
            <a:ext uri="{FF2B5EF4-FFF2-40B4-BE49-F238E27FC236}">
              <a16:creationId xmlns:a16="http://schemas.microsoft.com/office/drawing/2014/main" id="{721290E9-8A9A-472B-BACD-1C6127E33EE3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4" name="Line 1698">
          <a:extLst>
            <a:ext uri="{FF2B5EF4-FFF2-40B4-BE49-F238E27FC236}">
              <a16:creationId xmlns:a16="http://schemas.microsoft.com/office/drawing/2014/main" id="{4216A665-3DE4-4D4C-8AAC-A515CF3CCD5E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5" name="Line 1699">
          <a:extLst>
            <a:ext uri="{FF2B5EF4-FFF2-40B4-BE49-F238E27FC236}">
              <a16:creationId xmlns:a16="http://schemas.microsoft.com/office/drawing/2014/main" id="{37459F4F-0793-40BB-AFC6-111104E797E9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6" name="Line 1700">
          <a:extLst>
            <a:ext uri="{FF2B5EF4-FFF2-40B4-BE49-F238E27FC236}">
              <a16:creationId xmlns:a16="http://schemas.microsoft.com/office/drawing/2014/main" id="{224430E9-5718-4D95-A031-2EDB35F099D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7" name="Line 1701">
          <a:extLst>
            <a:ext uri="{FF2B5EF4-FFF2-40B4-BE49-F238E27FC236}">
              <a16:creationId xmlns:a16="http://schemas.microsoft.com/office/drawing/2014/main" id="{9B3D2701-451C-4FB7-8811-53D36C8CB51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8" name="Line 1702">
          <a:extLst>
            <a:ext uri="{FF2B5EF4-FFF2-40B4-BE49-F238E27FC236}">
              <a16:creationId xmlns:a16="http://schemas.microsoft.com/office/drawing/2014/main" id="{A0DAA3E3-8F56-47DF-9CB4-0600757F5B1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599" name="Line 1703">
          <a:extLst>
            <a:ext uri="{FF2B5EF4-FFF2-40B4-BE49-F238E27FC236}">
              <a16:creationId xmlns:a16="http://schemas.microsoft.com/office/drawing/2014/main" id="{2322C7B6-8AB4-40A5-BE84-A7062718642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0" name="Line 1704">
          <a:extLst>
            <a:ext uri="{FF2B5EF4-FFF2-40B4-BE49-F238E27FC236}">
              <a16:creationId xmlns:a16="http://schemas.microsoft.com/office/drawing/2014/main" id="{5E3946F0-9125-4CA9-94F9-50698100A644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1" name="Line 1705">
          <a:extLst>
            <a:ext uri="{FF2B5EF4-FFF2-40B4-BE49-F238E27FC236}">
              <a16:creationId xmlns:a16="http://schemas.microsoft.com/office/drawing/2014/main" id="{1C58D5C1-D80B-4FE5-B14F-BE2CB65FD9E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2" name="Line 1706">
          <a:extLst>
            <a:ext uri="{FF2B5EF4-FFF2-40B4-BE49-F238E27FC236}">
              <a16:creationId xmlns:a16="http://schemas.microsoft.com/office/drawing/2014/main" id="{DFAD07FA-AC16-404C-8A9F-137E003103C0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3" name="Line 1707">
          <a:extLst>
            <a:ext uri="{FF2B5EF4-FFF2-40B4-BE49-F238E27FC236}">
              <a16:creationId xmlns:a16="http://schemas.microsoft.com/office/drawing/2014/main" id="{0B918663-520B-4376-ADC7-36C41C75E96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4" name="Line 1694">
          <a:extLst>
            <a:ext uri="{FF2B5EF4-FFF2-40B4-BE49-F238E27FC236}">
              <a16:creationId xmlns:a16="http://schemas.microsoft.com/office/drawing/2014/main" id="{6CFBE023-75A4-412B-9813-D4F2CD9BFD7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5" name="Line 1695">
          <a:extLst>
            <a:ext uri="{FF2B5EF4-FFF2-40B4-BE49-F238E27FC236}">
              <a16:creationId xmlns:a16="http://schemas.microsoft.com/office/drawing/2014/main" id="{4A0536F8-5429-47A3-BF17-15E9672120B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6" name="Line 1696">
          <a:extLst>
            <a:ext uri="{FF2B5EF4-FFF2-40B4-BE49-F238E27FC236}">
              <a16:creationId xmlns:a16="http://schemas.microsoft.com/office/drawing/2014/main" id="{135F1CF5-A205-47D1-9182-0846F647EA9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7" name="Line 1697">
          <a:extLst>
            <a:ext uri="{FF2B5EF4-FFF2-40B4-BE49-F238E27FC236}">
              <a16:creationId xmlns:a16="http://schemas.microsoft.com/office/drawing/2014/main" id="{6B903CFD-0746-4C1F-9A41-57D91245C87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8" name="Line 1698">
          <a:extLst>
            <a:ext uri="{FF2B5EF4-FFF2-40B4-BE49-F238E27FC236}">
              <a16:creationId xmlns:a16="http://schemas.microsoft.com/office/drawing/2014/main" id="{F4769AE7-3597-4AF5-8243-C5E3D407202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09" name="Line 1699">
          <a:extLst>
            <a:ext uri="{FF2B5EF4-FFF2-40B4-BE49-F238E27FC236}">
              <a16:creationId xmlns:a16="http://schemas.microsoft.com/office/drawing/2014/main" id="{2DC33E17-A4ED-41A7-9096-ACCDEF29A3C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0" name="Line 1700">
          <a:extLst>
            <a:ext uri="{FF2B5EF4-FFF2-40B4-BE49-F238E27FC236}">
              <a16:creationId xmlns:a16="http://schemas.microsoft.com/office/drawing/2014/main" id="{61A3C1DF-AB2E-464F-8BCF-DED7541B132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1" name="Line 1701">
          <a:extLst>
            <a:ext uri="{FF2B5EF4-FFF2-40B4-BE49-F238E27FC236}">
              <a16:creationId xmlns:a16="http://schemas.microsoft.com/office/drawing/2014/main" id="{79BC346D-F3B1-4331-9857-43D954B6AF8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2" name="Line 1702">
          <a:extLst>
            <a:ext uri="{FF2B5EF4-FFF2-40B4-BE49-F238E27FC236}">
              <a16:creationId xmlns:a16="http://schemas.microsoft.com/office/drawing/2014/main" id="{F5166D10-DCC7-42E0-B982-9C1A31AFFC0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3" name="Line 1703">
          <a:extLst>
            <a:ext uri="{FF2B5EF4-FFF2-40B4-BE49-F238E27FC236}">
              <a16:creationId xmlns:a16="http://schemas.microsoft.com/office/drawing/2014/main" id="{823F9457-EA96-4223-9D45-B28A7E40A764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4" name="Line 1704">
          <a:extLst>
            <a:ext uri="{FF2B5EF4-FFF2-40B4-BE49-F238E27FC236}">
              <a16:creationId xmlns:a16="http://schemas.microsoft.com/office/drawing/2014/main" id="{3813897D-9470-4EA0-B8C3-10F66157B49D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5" name="Line 1705">
          <a:extLst>
            <a:ext uri="{FF2B5EF4-FFF2-40B4-BE49-F238E27FC236}">
              <a16:creationId xmlns:a16="http://schemas.microsoft.com/office/drawing/2014/main" id="{9A82777D-3AB3-48F8-ADE6-F8201DCEC957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6" name="Line 1706">
          <a:extLst>
            <a:ext uri="{FF2B5EF4-FFF2-40B4-BE49-F238E27FC236}">
              <a16:creationId xmlns:a16="http://schemas.microsoft.com/office/drawing/2014/main" id="{02528CCC-2B22-44DD-A7E0-73FC5EBEA82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7" name="Line 1707">
          <a:extLst>
            <a:ext uri="{FF2B5EF4-FFF2-40B4-BE49-F238E27FC236}">
              <a16:creationId xmlns:a16="http://schemas.microsoft.com/office/drawing/2014/main" id="{166D4018-A147-4539-9408-94DFFD9AD2C4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8" name="Line 1694">
          <a:extLst>
            <a:ext uri="{FF2B5EF4-FFF2-40B4-BE49-F238E27FC236}">
              <a16:creationId xmlns:a16="http://schemas.microsoft.com/office/drawing/2014/main" id="{2B745183-4E55-4631-93AA-9F7B26EF570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19" name="Line 1695">
          <a:extLst>
            <a:ext uri="{FF2B5EF4-FFF2-40B4-BE49-F238E27FC236}">
              <a16:creationId xmlns:a16="http://schemas.microsoft.com/office/drawing/2014/main" id="{80562238-33D0-4880-82E7-BC2A46C6D66C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0" name="Line 1696">
          <a:extLst>
            <a:ext uri="{FF2B5EF4-FFF2-40B4-BE49-F238E27FC236}">
              <a16:creationId xmlns:a16="http://schemas.microsoft.com/office/drawing/2014/main" id="{46E35F7F-7808-4C25-A660-626651026A7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1" name="Line 1697">
          <a:extLst>
            <a:ext uri="{FF2B5EF4-FFF2-40B4-BE49-F238E27FC236}">
              <a16:creationId xmlns:a16="http://schemas.microsoft.com/office/drawing/2014/main" id="{07DF09DF-B6F5-4EA3-A3AF-E555173483ED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2" name="Line 1698">
          <a:extLst>
            <a:ext uri="{FF2B5EF4-FFF2-40B4-BE49-F238E27FC236}">
              <a16:creationId xmlns:a16="http://schemas.microsoft.com/office/drawing/2014/main" id="{6F6CDA84-F475-4723-88EE-278C70365D6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3" name="Line 1699">
          <a:extLst>
            <a:ext uri="{FF2B5EF4-FFF2-40B4-BE49-F238E27FC236}">
              <a16:creationId xmlns:a16="http://schemas.microsoft.com/office/drawing/2014/main" id="{37CD3B74-F74C-4802-A932-FA435227414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4" name="Line 1700">
          <a:extLst>
            <a:ext uri="{FF2B5EF4-FFF2-40B4-BE49-F238E27FC236}">
              <a16:creationId xmlns:a16="http://schemas.microsoft.com/office/drawing/2014/main" id="{CFDE79CA-A1B2-4BB8-9DA5-DD3B3F9B28CC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5" name="Line 1701">
          <a:extLst>
            <a:ext uri="{FF2B5EF4-FFF2-40B4-BE49-F238E27FC236}">
              <a16:creationId xmlns:a16="http://schemas.microsoft.com/office/drawing/2014/main" id="{EEE8361C-4BE7-441C-BCF9-760DC0B92260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6" name="Line 1702">
          <a:extLst>
            <a:ext uri="{FF2B5EF4-FFF2-40B4-BE49-F238E27FC236}">
              <a16:creationId xmlns:a16="http://schemas.microsoft.com/office/drawing/2014/main" id="{BA6936EC-8EEA-4061-8C44-1F61055A189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7" name="Line 1703">
          <a:extLst>
            <a:ext uri="{FF2B5EF4-FFF2-40B4-BE49-F238E27FC236}">
              <a16:creationId xmlns:a16="http://schemas.microsoft.com/office/drawing/2014/main" id="{956D1AAE-19EB-41BE-BCD3-4C081D40E7B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8" name="Line 1704">
          <a:extLst>
            <a:ext uri="{FF2B5EF4-FFF2-40B4-BE49-F238E27FC236}">
              <a16:creationId xmlns:a16="http://schemas.microsoft.com/office/drawing/2014/main" id="{9369A92F-B19F-4B21-8ACB-F7C42F13917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29" name="Line 1705">
          <a:extLst>
            <a:ext uri="{FF2B5EF4-FFF2-40B4-BE49-F238E27FC236}">
              <a16:creationId xmlns:a16="http://schemas.microsoft.com/office/drawing/2014/main" id="{B369F4D2-1EFF-4FA2-A6E6-E3C124986F2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0" name="Line 1706">
          <a:extLst>
            <a:ext uri="{FF2B5EF4-FFF2-40B4-BE49-F238E27FC236}">
              <a16:creationId xmlns:a16="http://schemas.microsoft.com/office/drawing/2014/main" id="{8E272C26-75E2-4061-9B4B-4A6926EC307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1" name="Line 1707">
          <a:extLst>
            <a:ext uri="{FF2B5EF4-FFF2-40B4-BE49-F238E27FC236}">
              <a16:creationId xmlns:a16="http://schemas.microsoft.com/office/drawing/2014/main" id="{E4CB0275-D947-4CD2-8DE8-3AB29101B57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2" name="Line 1694">
          <a:extLst>
            <a:ext uri="{FF2B5EF4-FFF2-40B4-BE49-F238E27FC236}">
              <a16:creationId xmlns:a16="http://schemas.microsoft.com/office/drawing/2014/main" id="{6C1A7A6C-5E05-4B0A-B097-D65B1E2AC1F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3" name="Line 1695">
          <a:extLst>
            <a:ext uri="{FF2B5EF4-FFF2-40B4-BE49-F238E27FC236}">
              <a16:creationId xmlns:a16="http://schemas.microsoft.com/office/drawing/2014/main" id="{3F44ED61-2D24-4B1F-BB0C-133CDFC4B137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4" name="Line 1696">
          <a:extLst>
            <a:ext uri="{FF2B5EF4-FFF2-40B4-BE49-F238E27FC236}">
              <a16:creationId xmlns:a16="http://schemas.microsoft.com/office/drawing/2014/main" id="{AF42DB60-366C-41A8-9DE0-AEFCA6F839C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5" name="Line 1697">
          <a:extLst>
            <a:ext uri="{FF2B5EF4-FFF2-40B4-BE49-F238E27FC236}">
              <a16:creationId xmlns:a16="http://schemas.microsoft.com/office/drawing/2014/main" id="{51963E39-BC80-4075-B5E0-8482E34F298C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6" name="Line 1698">
          <a:extLst>
            <a:ext uri="{FF2B5EF4-FFF2-40B4-BE49-F238E27FC236}">
              <a16:creationId xmlns:a16="http://schemas.microsoft.com/office/drawing/2014/main" id="{3E6D58B1-2784-4B7F-B9FA-8ABBF92882F3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7" name="Line 1699">
          <a:extLst>
            <a:ext uri="{FF2B5EF4-FFF2-40B4-BE49-F238E27FC236}">
              <a16:creationId xmlns:a16="http://schemas.microsoft.com/office/drawing/2014/main" id="{1AA73AD3-2DB4-49CF-8169-295B2EDFF7D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8" name="Line 1700">
          <a:extLst>
            <a:ext uri="{FF2B5EF4-FFF2-40B4-BE49-F238E27FC236}">
              <a16:creationId xmlns:a16="http://schemas.microsoft.com/office/drawing/2014/main" id="{41257C78-7C69-4C37-85B8-3B33F52A7B4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39" name="Line 1701">
          <a:extLst>
            <a:ext uri="{FF2B5EF4-FFF2-40B4-BE49-F238E27FC236}">
              <a16:creationId xmlns:a16="http://schemas.microsoft.com/office/drawing/2014/main" id="{D6927F09-2103-4585-AE54-311381E1C18D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0" name="Line 1702">
          <a:extLst>
            <a:ext uri="{FF2B5EF4-FFF2-40B4-BE49-F238E27FC236}">
              <a16:creationId xmlns:a16="http://schemas.microsoft.com/office/drawing/2014/main" id="{FA165A57-659F-40CF-8A00-138CBA1F6AC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1" name="Line 1703">
          <a:extLst>
            <a:ext uri="{FF2B5EF4-FFF2-40B4-BE49-F238E27FC236}">
              <a16:creationId xmlns:a16="http://schemas.microsoft.com/office/drawing/2014/main" id="{8A50F33B-8D39-4D7F-B1AA-5DD2DF35FFE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2" name="Line 1704">
          <a:extLst>
            <a:ext uri="{FF2B5EF4-FFF2-40B4-BE49-F238E27FC236}">
              <a16:creationId xmlns:a16="http://schemas.microsoft.com/office/drawing/2014/main" id="{725965C3-7768-4A61-9261-45EF190C768C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3" name="Line 1705">
          <a:extLst>
            <a:ext uri="{FF2B5EF4-FFF2-40B4-BE49-F238E27FC236}">
              <a16:creationId xmlns:a16="http://schemas.microsoft.com/office/drawing/2014/main" id="{E5953710-94FD-4E6F-A742-4FC8C5FB085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4" name="Line 1706">
          <a:extLst>
            <a:ext uri="{FF2B5EF4-FFF2-40B4-BE49-F238E27FC236}">
              <a16:creationId xmlns:a16="http://schemas.microsoft.com/office/drawing/2014/main" id="{8225195E-DC29-415A-AC79-B227821DBC67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5" name="Line 1707">
          <a:extLst>
            <a:ext uri="{FF2B5EF4-FFF2-40B4-BE49-F238E27FC236}">
              <a16:creationId xmlns:a16="http://schemas.microsoft.com/office/drawing/2014/main" id="{B7A7A732-6C45-4C9A-A597-BFEBA92B4B3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6" name="Line 1694">
          <a:extLst>
            <a:ext uri="{FF2B5EF4-FFF2-40B4-BE49-F238E27FC236}">
              <a16:creationId xmlns:a16="http://schemas.microsoft.com/office/drawing/2014/main" id="{83090EE0-F0C2-489A-BD71-8A9576BFD76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7" name="Line 1695">
          <a:extLst>
            <a:ext uri="{FF2B5EF4-FFF2-40B4-BE49-F238E27FC236}">
              <a16:creationId xmlns:a16="http://schemas.microsoft.com/office/drawing/2014/main" id="{DD23F2CF-5C6B-4B4A-AE2D-295C5A53DFE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8" name="Line 1696">
          <a:extLst>
            <a:ext uri="{FF2B5EF4-FFF2-40B4-BE49-F238E27FC236}">
              <a16:creationId xmlns:a16="http://schemas.microsoft.com/office/drawing/2014/main" id="{2422EBB7-7643-47E8-906F-4DB4ABE4588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49" name="Line 1697">
          <a:extLst>
            <a:ext uri="{FF2B5EF4-FFF2-40B4-BE49-F238E27FC236}">
              <a16:creationId xmlns:a16="http://schemas.microsoft.com/office/drawing/2014/main" id="{E7FCB7D2-92CD-4909-B81A-174155E7B30B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0" name="Line 1698">
          <a:extLst>
            <a:ext uri="{FF2B5EF4-FFF2-40B4-BE49-F238E27FC236}">
              <a16:creationId xmlns:a16="http://schemas.microsoft.com/office/drawing/2014/main" id="{9A7DD8B9-9D62-4D36-849D-69B70538E8D8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1" name="Line 1699">
          <a:extLst>
            <a:ext uri="{FF2B5EF4-FFF2-40B4-BE49-F238E27FC236}">
              <a16:creationId xmlns:a16="http://schemas.microsoft.com/office/drawing/2014/main" id="{5F0C0D34-E239-476D-B62C-78DD8065D6F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2" name="Line 1700">
          <a:extLst>
            <a:ext uri="{FF2B5EF4-FFF2-40B4-BE49-F238E27FC236}">
              <a16:creationId xmlns:a16="http://schemas.microsoft.com/office/drawing/2014/main" id="{1C02558B-5498-4717-905E-7050FF404937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3" name="Line 1701">
          <a:extLst>
            <a:ext uri="{FF2B5EF4-FFF2-40B4-BE49-F238E27FC236}">
              <a16:creationId xmlns:a16="http://schemas.microsoft.com/office/drawing/2014/main" id="{75CFF6A2-B4B8-485A-9476-F60595F9E181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4" name="Line 1702">
          <a:extLst>
            <a:ext uri="{FF2B5EF4-FFF2-40B4-BE49-F238E27FC236}">
              <a16:creationId xmlns:a16="http://schemas.microsoft.com/office/drawing/2014/main" id="{07B00383-D725-4663-ACA4-4D9739BFB4A7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5" name="Line 1703">
          <a:extLst>
            <a:ext uri="{FF2B5EF4-FFF2-40B4-BE49-F238E27FC236}">
              <a16:creationId xmlns:a16="http://schemas.microsoft.com/office/drawing/2014/main" id="{9597AF20-6946-48E5-9598-3B9A50F1AB6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6" name="Line 1704">
          <a:extLst>
            <a:ext uri="{FF2B5EF4-FFF2-40B4-BE49-F238E27FC236}">
              <a16:creationId xmlns:a16="http://schemas.microsoft.com/office/drawing/2014/main" id="{C03C6C6A-3D09-4028-8672-6032191A2E80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7" name="Line 1705">
          <a:extLst>
            <a:ext uri="{FF2B5EF4-FFF2-40B4-BE49-F238E27FC236}">
              <a16:creationId xmlns:a16="http://schemas.microsoft.com/office/drawing/2014/main" id="{46028A67-AF87-4CDD-BE63-979AC92DDCD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8" name="Line 1706">
          <a:extLst>
            <a:ext uri="{FF2B5EF4-FFF2-40B4-BE49-F238E27FC236}">
              <a16:creationId xmlns:a16="http://schemas.microsoft.com/office/drawing/2014/main" id="{D123A376-DBD2-4A3B-B5AA-1B044B62CF2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59" name="Line 1707">
          <a:extLst>
            <a:ext uri="{FF2B5EF4-FFF2-40B4-BE49-F238E27FC236}">
              <a16:creationId xmlns:a16="http://schemas.microsoft.com/office/drawing/2014/main" id="{4E8B9092-6168-493F-B1EF-A58AB8A7BE2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0" name="Line 1694">
          <a:extLst>
            <a:ext uri="{FF2B5EF4-FFF2-40B4-BE49-F238E27FC236}">
              <a16:creationId xmlns:a16="http://schemas.microsoft.com/office/drawing/2014/main" id="{7E6F17E6-05D3-4E00-8569-B42CECE0AA76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1" name="Line 1695">
          <a:extLst>
            <a:ext uri="{FF2B5EF4-FFF2-40B4-BE49-F238E27FC236}">
              <a16:creationId xmlns:a16="http://schemas.microsoft.com/office/drawing/2014/main" id="{89141EB4-07E5-42E7-B369-2DC874D41BE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2" name="Line 1696">
          <a:extLst>
            <a:ext uri="{FF2B5EF4-FFF2-40B4-BE49-F238E27FC236}">
              <a16:creationId xmlns:a16="http://schemas.microsoft.com/office/drawing/2014/main" id="{E1AD9CB7-F45B-47AC-979A-038C66AE6F69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3" name="Line 1697">
          <a:extLst>
            <a:ext uri="{FF2B5EF4-FFF2-40B4-BE49-F238E27FC236}">
              <a16:creationId xmlns:a16="http://schemas.microsoft.com/office/drawing/2014/main" id="{DC45C68D-639E-48DB-9C42-1C9926503663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4" name="Line 1698">
          <a:extLst>
            <a:ext uri="{FF2B5EF4-FFF2-40B4-BE49-F238E27FC236}">
              <a16:creationId xmlns:a16="http://schemas.microsoft.com/office/drawing/2014/main" id="{C4188EDB-302D-4688-96DB-184AB0CB368F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5" name="Line 1699">
          <a:extLst>
            <a:ext uri="{FF2B5EF4-FFF2-40B4-BE49-F238E27FC236}">
              <a16:creationId xmlns:a16="http://schemas.microsoft.com/office/drawing/2014/main" id="{92DF86E3-C36D-4476-B7F0-CEB205E2AA5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6" name="Line 1700">
          <a:extLst>
            <a:ext uri="{FF2B5EF4-FFF2-40B4-BE49-F238E27FC236}">
              <a16:creationId xmlns:a16="http://schemas.microsoft.com/office/drawing/2014/main" id="{C7879838-73B7-4194-A492-EC1EAA2D4CAE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7" name="Line 1701">
          <a:extLst>
            <a:ext uri="{FF2B5EF4-FFF2-40B4-BE49-F238E27FC236}">
              <a16:creationId xmlns:a16="http://schemas.microsoft.com/office/drawing/2014/main" id="{AE143DB5-07C2-46E7-8591-FCA781114609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8" name="Line 1702">
          <a:extLst>
            <a:ext uri="{FF2B5EF4-FFF2-40B4-BE49-F238E27FC236}">
              <a16:creationId xmlns:a16="http://schemas.microsoft.com/office/drawing/2014/main" id="{4EFB42F3-813D-4D6F-BEF3-BCE9D9D3F895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69" name="Line 1703">
          <a:extLst>
            <a:ext uri="{FF2B5EF4-FFF2-40B4-BE49-F238E27FC236}">
              <a16:creationId xmlns:a16="http://schemas.microsoft.com/office/drawing/2014/main" id="{004B472F-46A0-499C-B105-9BCAE28F5AC0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70" name="Line 1704">
          <a:extLst>
            <a:ext uri="{FF2B5EF4-FFF2-40B4-BE49-F238E27FC236}">
              <a16:creationId xmlns:a16="http://schemas.microsoft.com/office/drawing/2014/main" id="{E0450639-12C3-48AA-BBC2-35555A133FD2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71" name="Line 1705">
          <a:extLst>
            <a:ext uri="{FF2B5EF4-FFF2-40B4-BE49-F238E27FC236}">
              <a16:creationId xmlns:a16="http://schemas.microsoft.com/office/drawing/2014/main" id="{325D5085-A717-4704-9A3B-A4AE59DA7C7A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72" name="Line 1706">
          <a:extLst>
            <a:ext uri="{FF2B5EF4-FFF2-40B4-BE49-F238E27FC236}">
              <a16:creationId xmlns:a16="http://schemas.microsoft.com/office/drawing/2014/main" id="{AC07EE24-921C-46CB-89AF-FC740F1C6160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113</xdr:row>
      <xdr:rowOff>0</xdr:rowOff>
    </xdr:from>
    <xdr:to>
      <xdr:col>10</xdr:col>
      <xdr:colOff>38100</xdr:colOff>
      <xdr:row>113</xdr:row>
      <xdr:rowOff>0</xdr:rowOff>
    </xdr:to>
    <xdr:sp macro="" textlink="">
      <xdr:nvSpPr>
        <xdr:cNvPr id="673" name="Line 1707">
          <a:extLst>
            <a:ext uri="{FF2B5EF4-FFF2-40B4-BE49-F238E27FC236}">
              <a16:creationId xmlns:a16="http://schemas.microsoft.com/office/drawing/2014/main" id="{A3A59C98-F65C-49A1-AF9B-07A7FB304D53}"/>
            </a:ext>
          </a:extLst>
        </xdr:cNvPr>
        <xdr:cNvSpPr>
          <a:spLocks noChangeShapeType="1"/>
        </xdr:cNvSpPr>
      </xdr:nvSpPr>
      <xdr:spPr bwMode="auto">
        <a:xfrm>
          <a:off x="5715000" y="16649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4" name="Line 1694">
          <a:extLst>
            <a:ext uri="{FF2B5EF4-FFF2-40B4-BE49-F238E27FC236}">
              <a16:creationId xmlns:a16="http://schemas.microsoft.com/office/drawing/2014/main" id="{3525B6F9-C8E1-4347-BA85-9B3E32601533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5" name="Line 1695">
          <a:extLst>
            <a:ext uri="{FF2B5EF4-FFF2-40B4-BE49-F238E27FC236}">
              <a16:creationId xmlns:a16="http://schemas.microsoft.com/office/drawing/2014/main" id="{AA48B529-2498-40C3-A93B-2591E2C698C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6" name="Line 1696">
          <a:extLst>
            <a:ext uri="{FF2B5EF4-FFF2-40B4-BE49-F238E27FC236}">
              <a16:creationId xmlns:a16="http://schemas.microsoft.com/office/drawing/2014/main" id="{E9107DD2-8AE3-4A44-97D8-6E2DB92431DA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7" name="Line 1697">
          <a:extLst>
            <a:ext uri="{FF2B5EF4-FFF2-40B4-BE49-F238E27FC236}">
              <a16:creationId xmlns:a16="http://schemas.microsoft.com/office/drawing/2014/main" id="{1B2A069E-C6A1-4082-AEE7-DDA8CCE98DA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8" name="Line 1698">
          <a:extLst>
            <a:ext uri="{FF2B5EF4-FFF2-40B4-BE49-F238E27FC236}">
              <a16:creationId xmlns:a16="http://schemas.microsoft.com/office/drawing/2014/main" id="{8F3340F0-BA4F-493A-AA30-46CEB17F7A9E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79" name="Line 1699">
          <a:extLst>
            <a:ext uri="{FF2B5EF4-FFF2-40B4-BE49-F238E27FC236}">
              <a16:creationId xmlns:a16="http://schemas.microsoft.com/office/drawing/2014/main" id="{50874279-3F18-4BC5-AA8E-BFE69002903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0" name="Line 1700">
          <a:extLst>
            <a:ext uri="{FF2B5EF4-FFF2-40B4-BE49-F238E27FC236}">
              <a16:creationId xmlns:a16="http://schemas.microsoft.com/office/drawing/2014/main" id="{61FDE2F2-B392-47C8-92E3-484DCAC9A54F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1" name="Line 1701">
          <a:extLst>
            <a:ext uri="{FF2B5EF4-FFF2-40B4-BE49-F238E27FC236}">
              <a16:creationId xmlns:a16="http://schemas.microsoft.com/office/drawing/2014/main" id="{112A2D94-67D5-4C00-B71C-AC36BFC784D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2" name="Line 1702">
          <a:extLst>
            <a:ext uri="{FF2B5EF4-FFF2-40B4-BE49-F238E27FC236}">
              <a16:creationId xmlns:a16="http://schemas.microsoft.com/office/drawing/2014/main" id="{C6EDBDFD-70D3-4418-BCA0-F19D292871DC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3" name="Line 1703">
          <a:extLst>
            <a:ext uri="{FF2B5EF4-FFF2-40B4-BE49-F238E27FC236}">
              <a16:creationId xmlns:a16="http://schemas.microsoft.com/office/drawing/2014/main" id="{9DE36943-F07A-4157-9C0E-D7E8BC27EB8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4" name="Line 1704">
          <a:extLst>
            <a:ext uri="{FF2B5EF4-FFF2-40B4-BE49-F238E27FC236}">
              <a16:creationId xmlns:a16="http://schemas.microsoft.com/office/drawing/2014/main" id="{CB3F41E3-E4DC-4676-86A4-68CDC4DEB07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5" name="Line 1705">
          <a:extLst>
            <a:ext uri="{FF2B5EF4-FFF2-40B4-BE49-F238E27FC236}">
              <a16:creationId xmlns:a16="http://schemas.microsoft.com/office/drawing/2014/main" id="{954AB817-46C9-4B2A-BF2B-76F06D913F9B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6" name="Line 1706">
          <a:extLst>
            <a:ext uri="{FF2B5EF4-FFF2-40B4-BE49-F238E27FC236}">
              <a16:creationId xmlns:a16="http://schemas.microsoft.com/office/drawing/2014/main" id="{84CEF128-CCCC-4E4B-84F2-9A67352B7F8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7" name="Line 1707">
          <a:extLst>
            <a:ext uri="{FF2B5EF4-FFF2-40B4-BE49-F238E27FC236}">
              <a16:creationId xmlns:a16="http://schemas.microsoft.com/office/drawing/2014/main" id="{7453D778-0830-46EA-A18F-BCA7F7182FB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8" name="Line 1694">
          <a:extLst>
            <a:ext uri="{FF2B5EF4-FFF2-40B4-BE49-F238E27FC236}">
              <a16:creationId xmlns:a16="http://schemas.microsoft.com/office/drawing/2014/main" id="{381BD3FD-423D-43E3-AC51-FF4EB405804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89" name="Line 1695">
          <a:extLst>
            <a:ext uri="{FF2B5EF4-FFF2-40B4-BE49-F238E27FC236}">
              <a16:creationId xmlns:a16="http://schemas.microsoft.com/office/drawing/2014/main" id="{B361543C-5E6E-4AC2-BF62-EDB6BB41E42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0" name="Line 1696">
          <a:extLst>
            <a:ext uri="{FF2B5EF4-FFF2-40B4-BE49-F238E27FC236}">
              <a16:creationId xmlns:a16="http://schemas.microsoft.com/office/drawing/2014/main" id="{C5E2A9D3-F709-468E-817E-498D0240E51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1" name="Line 1697">
          <a:extLst>
            <a:ext uri="{FF2B5EF4-FFF2-40B4-BE49-F238E27FC236}">
              <a16:creationId xmlns:a16="http://schemas.microsoft.com/office/drawing/2014/main" id="{F8EDD655-4DD6-4A23-B56A-79A2AAB0BC2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2" name="Line 1698">
          <a:extLst>
            <a:ext uri="{FF2B5EF4-FFF2-40B4-BE49-F238E27FC236}">
              <a16:creationId xmlns:a16="http://schemas.microsoft.com/office/drawing/2014/main" id="{A61A1A5A-D27A-471A-B0C4-9D1F199AF37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3" name="Line 1699">
          <a:extLst>
            <a:ext uri="{FF2B5EF4-FFF2-40B4-BE49-F238E27FC236}">
              <a16:creationId xmlns:a16="http://schemas.microsoft.com/office/drawing/2014/main" id="{F7BCD7A5-CF96-4BEE-B081-D37CBA046AE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4" name="Line 1700">
          <a:extLst>
            <a:ext uri="{FF2B5EF4-FFF2-40B4-BE49-F238E27FC236}">
              <a16:creationId xmlns:a16="http://schemas.microsoft.com/office/drawing/2014/main" id="{7FDFC947-88DD-4486-8A12-B72DB19AF2E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5" name="Line 1701">
          <a:extLst>
            <a:ext uri="{FF2B5EF4-FFF2-40B4-BE49-F238E27FC236}">
              <a16:creationId xmlns:a16="http://schemas.microsoft.com/office/drawing/2014/main" id="{0189D25D-8EC2-47FF-BFF5-04915CEE70A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6" name="Line 1702">
          <a:extLst>
            <a:ext uri="{FF2B5EF4-FFF2-40B4-BE49-F238E27FC236}">
              <a16:creationId xmlns:a16="http://schemas.microsoft.com/office/drawing/2014/main" id="{01607732-3778-40CB-AE72-8BB04725C60A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7" name="Line 1703">
          <a:extLst>
            <a:ext uri="{FF2B5EF4-FFF2-40B4-BE49-F238E27FC236}">
              <a16:creationId xmlns:a16="http://schemas.microsoft.com/office/drawing/2014/main" id="{60B7285A-A33F-4FC4-A8B6-D4FD46F18BD4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8" name="Line 1704">
          <a:extLst>
            <a:ext uri="{FF2B5EF4-FFF2-40B4-BE49-F238E27FC236}">
              <a16:creationId xmlns:a16="http://schemas.microsoft.com/office/drawing/2014/main" id="{42F240B9-D26F-4F7C-BF95-09CE0B5D8E9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699" name="Line 1705">
          <a:extLst>
            <a:ext uri="{FF2B5EF4-FFF2-40B4-BE49-F238E27FC236}">
              <a16:creationId xmlns:a16="http://schemas.microsoft.com/office/drawing/2014/main" id="{6844734C-D08F-48BD-BB39-3C56FCED7814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0" name="Line 1706">
          <a:extLst>
            <a:ext uri="{FF2B5EF4-FFF2-40B4-BE49-F238E27FC236}">
              <a16:creationId xmlns:a16="http://schemas.microsoft.com/office/drawing/2014/main" id="{3AE83C1B-B913-4B3E-8E61-C53C7E9A079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1" name="Line 1707">
          <a:extLst>
            <a:ext uri="{FF2B5EF4-FFF2-40B4-BE49-F238E27FC236}">
              <a16:creationId xmlns:a16="http://schemas.microsoft.com/office/drawing/2014/main" id="{26819F3C-BDD0-4539-A0D5-6F39C53164A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2" name="Line 1694">
          <a:extLst>
            <a:ext uri="{FF2B5EF4-FFF2-40B4-BE49-F238E27FC236}">
              <a16:creationId xmlns:a16="http://schemas.microsoft.com/office/drawing/2014/main" id="{8E62C7ED-BE1B-476B-80FC-E141E142FAA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3" name="Line 1695">
          <a:extLst>
            <a:ext uri="{FF2B5EF4-FFF2-40B4-BE49-F238E27FC236}">
              <a16:creationId xmlns:a16="http://schemas.microsoft.com/office/drawing/2014/main" id="{4D5BFDA6-60EC-4564-A7B6-7E28C3AD1F69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4" name="Line 1696">
          <a:extLst>
            <a:ext uri="{FF2B5EF4-FFF2-40B4-BE49-F238E27FC236}">
              <a16:creationId xmlns:a16="http://schemas.microsoft.com/office/drawing/2014/main" id="{C488C42C-14DE-41AF-9E20-A5052487E0AE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5" name="Line 1697">
          <a:extLst>
            <a:ext uri="{FF2B5EF4-FFF2-40B4-BE49-F238E27FC236}">
              <a16:creationId xmlns:a16="http://schemas.microsoft.com/office/drawing/2014/main" id="{FFCB3B5A-3EC0-4871-AFAB-0E32266E2CC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6" name="Line 1698">
          <a:extLst>
            <a:ext uri="{FF2B5EF4-FFF2-40B4-BE49-F238E27FC236}">
              <a16:creationId xmlns:a16="http://schemas.microsoft.com/office/drawing/2014/main" id="{51EEED1D-B8C1-4D01-AD53-2B3C32F8B1A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7" name="Line 1699">
          <a:extLst>
            <a:ext uri="{FF2B5EF4-FFF2-40B4-BE49-F238E27FC236}">
              <a16:creationId xmlns:a16="http://schemas.microsoft.com/office/drawing/2014/main" id="{CF0F57D4-CD48-4305-951E-40820FAC087B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8" name="Line 1700">
          <a:extLst>
            <a:ext uri="{FF2B5EF4-FFF2-40B4-BE49-F238E27FC236}">
              <a16:creationId xmlns:a16="http://schemas.microsoft.com/office/drawing/2014/main" id="{FF0C71D3-ADDE-48D3-AC89-38048BD904D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09" name="Line 1701">
          <a:extLst>
            <a:ext uri="{FF2B5EF4-FFF2-40B4-BE49-F238E27FC236}">
              <a16:creationId xmlns:a16="http://schemas.microsoft.com/office/drawing/2014/main" id="{C94E0DE0-F538-4597-A888-9EC6BDA8708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0" name="Line 1702">
          <a:extLst>
            <a:ext uri="{FF2B5EF4-FFF2-40B4-BE49-F238E27FC236}">
              <a16:creationId xmlns:a16="http://schemas.microsoft.com/office/drawing/2014/main" id="{D25EAEE6-580C-4447-9EC7-2984EE4C95FA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1" name="Line 1703">
          <a:extLst>
            <a:ext uri="{FF2B5EF4-FFF2-40B4-BE49-F238E27FC236}">
              <a16:creationId xmlns:a16="http://schemas.microsoft.com/office/drawing/2014/main" id="{AB94AC78-04AF-4B7B-B322-D35A672FB1F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2" name="Line 1704">
          <a:extLst>
            <a:ext uri="{FF2B5EF4-FFF2-40B4-BE49-F238E27FC236}">
              <a16:creationId xmlns:a16="http://schemas.microsoft.com/office/drawing/2014/main" id="{F4CDAEBE-F73F-4BB4-B8E8-69562F110614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3" name="Line 1705">
          <a:extLst>
            <a:ext uri="{FF2B5EF4-FFF2-40B4-BE49-F238E27FC236}">
              <a16:creationId xmlns:a16="http://schemas.microsoft.com/office/drawing/2014/main" id="{6F8BD3CF-B330-4327-9325-5CB992AD590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4" name="Line 1706">
          <a:extLst>
            <a:ext uri="{FF2B5EF4-FFF2-40B4-BE49-F238E27FC236}">
              <a16:creationId xmlns:a16="http://schemas.microsoft.com/office/drawing/2014/main" id="{BFFC80F0-BE15-4D54-B582-00F4D158846D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5" name="Line 1707">
          <a:extLst>
            <a:ext uri="{FF2B5EF4-FFF2-40B4-BE49-F238E27FC236}">
              <a16:creationId xmlns:a16="http://schemas.microsoft.com/office/drawing/2014/main" id="{04081987-83FC-4539-A8CE-8162F10B8547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6" name="Line 1694">
          <a:extLst>
            <a:ext uri="{FF2B5EF4-FFF2-40B4-BE49-F238E27FC236}">
              <a16:creationId xmlns:a16="http://schemas.microsoft.com/office/drawing/2014/main" id="{85137AF7-C269-4C00-938E-EA0EF28EBFBD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7" name="Line 1695">
          <a:extLst>
            <a:ext uri="{FF2B5EF4-FFF2-40B4-BE49-F238E27FC236}">
              <a16:creationId xmlns:a16="http://schemas.microsoft.com/office/drawing/2014/main" id="{FCD303D4-9D0A-4164-BDCB-50D8FA6F805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8" name="Line 1696">
          <a:extLst>
            <a:ext uri="{FF2B5EF4-FFF2-40B4-BE49-F238E27FC236}">
              <a16:creationId xmlns:a16="http://schemas.microsoft.com/office/drawing/2014/main" id="{48CF7C29-9D14-47DD-8CAF-865B81E3E54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19" name="Line 1697">
          <a:extLst>
            <a:ext uri="{FF2B5EF4-FFF2-40B4-BE49-F238E27FC236}">
              <a16:creationId xmlns:a16="http://schemas.microsoft.com/office/drawing/2014/main" id="{E10570F9-66BA-443B-9D4C-9E81F046243E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0" name="Line 1698">
          <a:extLst>
            <a:ext uri="{FF2B5EF4-FFF2-40B4-BE49-F238E27FC236}">
              <a16:creationId xmlns:a16="http://schemas.microsoft.com/office/drawing/2014/main" id="{4538B073-3962-426E-B0D1-847474B7A349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1" name="Line 1699">
          <a:extLst>
            <a:ext uri="{FF2B5EF4-FFF2-40B4-BE49-F238E27FC236}">
              <a16:creationId xmlns:a16="http://schemas.microsoft.com/office/drawing/2014/main" id="{DC130E18-7FC1-4ED9-B80A-4FCF483BE81F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2" name="Line 1700">
          <a:extLst>
            <a:ext uri="{FF2B5EF4-FFF2-40B4-BE49-F238E27FC236}">
              <a16:creationId xmlns:a16="http://schemas.microsoft.com/office/drawing/2014/main" id="{8DCC9DBA-3AE5-4193-8D82-3FF7978FB5F2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3" name="Line 1701">
          <a:extLst>
            <a:ext uri="{FF2B5EF4-FFF2-40B4-BE49-F238E27FC236}">
              <a16:creationId xmlns:a16="http://schemas.microsoft.com/office/drawing/2014/main" id="{6673245E-CF4D-4A22-A4B4-955E3E780EE4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4" name="Line 1702">
          <a:extLst>
            <a:ext uri="{FF2B5EF4-FFF2-40B4-BE49-F238E27FC236}">
              <a16:creationId xmlns:a16="http://schemas.microsoft.com/office/drawing/2014/main" id="{B971A7A9-E810-4B33-BFF4-5A894748B37E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5" name="Line 1703">
          <a:extLst>
            <a:ext uri="{FF2B5EF4-FFF2-40B4-BE49-F238E27FC236}">
              <a16:creationId xmlns:a16="http://schemas.microsoft.com/office/drawing/2014/main" id="{56C19F5C-9BB2-4D4E-96B3-6639CB960A0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6" name="Line 1704">
          <a:extLst>
            <a:ext uri="{FF2B5EF4-FFF2-40B4-BE49-F238E27FC236}">
              <a16:creationId xmlns:a16="http://schemas.microsoft.com/office/drawing/2014/main" id="{46AF1672-3C6E-4BCE-B22F-C9101B5150A3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7" name="Line 1705">
          <a:extLst>
            <a:ext uri="{FF2B5EF4-FFF2-40B4-BE49-F238E27FC236}">
              <a16:creationId xmlns:a16="http://schemas.microsoft.com/office/drawing/2014/main" id="{B4D22E93-CD89-4081-9A61-447220084EA9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8" name="Line 1706">
          <a:extLst>
            <a:ext uri="{FF2B5EF4-FFF2-40B4-BE49-F238E27FC236}">
              <a16:creationId xmlns:a16="http://schemas.microsoft.com/office/drawing/2014/main" id="{2F8E53D6-0F83-462E-A04C-04ECF128B2FF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29" name="Line 1707">
          <a:extLst>
            <a:ext uri="{FF2B5EF4-FFF2-40B4-BE49-F238E27FC236}">
              <a16:creationId xmlns:a16="http://schemas.microsoft.com/office/drawing/2014/main" id="{F14DFFCF-F599-4121-A587-1551528DDE0F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0" name="Line 1694">
          <a:extLst>
            <a:ext uri="{FF2B5EF4-FFF2-40B4-BE49-F238E27FC236}">
              <a16:creationId xmlns:a16="http://schemas.microsoft.com/office/drawing/2014/main" id="{C4DCF20E-9A1F-44E8-A2D3-1C68CE42BE1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1" name="Line 1695">
          <a:extLst>
            <a:ext uri="{FF2B5EF4-FFF2-40B4-BE49-F238E27FC236}">
              <a16:creationId xmlns:a16="http://schemas.microsoft.com/office/drawing/2014/main" id="{4C5F4EC6-A34E-4BD4-B929-64B73AB69823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2" name="Line 1696">
          <a:extLst>
            <a:ext uri="{FF2B5EF4-FFF2-40B4-BE49-F238E27FC236}">
              <a16:creationId xmlns:a16="http://schemas.microsoft.com/office/drawing/2014/main" id="{701793C1-8BB7-4725-8406-7CFDCFFE8D8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3" name="Line 1697">
          <a:extLst>
            <a:ext uri="{FF2B5EF4-FFF2-40B4-BE49-F238E27FC236}">
              <a16:creationId xmlns:a16="http://schemas.microsoft.com/office/drawing/2014/main" id="{6AD0293E-AD2F-496E-9DFC-A88C158FF78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4" name="Line 1698">
          <a:extLst>
            <a:ext uri="{FF2B5EF4-FFF2-40B4-BE49-F238E27FC236}">
              <a16:creationId xmlns:a16="http://schemas.microsoft.com/office/drawing/2014/main" id="{EA28BEA7-76BD-4DDD-9F0F-C74F19DF1D9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5" name="Line 1699">
          <a:extLst>
            <a:ext uri="{FF2B5EF4-FFF2-40B4-BE49-F238E27FC236}">
              <a16:creationId xmlns:a16="http://schemas.microsoft.com/office/drawing/2014/main" id="{0DB49FC3-6001-41BA-8B79-B5D38111449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6" name="Line 1700">
          <a:extLst>
            <a:ext uri="{FF2B5EF4-FFF2-40B4-BE49-F238E27FC236}">
              <a16:creationId xmlns:a16="http://schemas.microsoft.com/office/drawing/2014/main" id="{6224FF8A-A38B-41DD-A33D-60309946451C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7" name="Line 1701">
          <a:extLst>
            <a:ext uri="{FF2B5EF4-FFF2-40B4-BE49-F238E27FC236}">
              <a16:creationId xmlns:a16="http://schemas.microsoft.com/office/drawing/2014/main" id="{42AA2D73-3EB7-404B-9ABD-DD9FDFA519D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8" name="Line 1702">
          <a:extLst>
            <a:ext uri="{FF2B5EF4-FFF2-40B4-BE49-F238E27FC236}">
              <a16:creationId xmlns:a16="http://schemas.microsoft.com/office/drawing/2014/main" id="{CAE4E555-370A-4B61-BF57-D23455206ACA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39" name="Line 1703">
          <a:extLst>
            <a:ext uri="{FF2B5EF4-FFF2-40B4-BE49-F238E27FC236}">
              <a16:creationId xmlns:a16="http://schemas.microsoft.com/office/drawing/2014/main" id="{C511C0BF-6377-4644-A313-CF9513EC293D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0" name="Line 1704">
          <a:extLst>
            <a:ext uri="{FF2B5EF4-FFF2-40B4-BE49-F238E27FC236}">
              <a16:creationId xmlns:a16="http://schemas.microsoft.com/office/drawing/2014/main" id="{C66403D6-65B6-46CA-AEFE-CFCCEC2DFD40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1" name="Line 1705">
          <a:extLst>
            <a:ext uri="{FF2B5EF4-FFF2-40B4-BE49-F238E27FC236}">
              <a16:creationId xmlns:a16="http://schemas.microsoft.com/office/drawing/2014/main" id="{ECD944BC-E35B-40EE-A388-36651C0128B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2" name="Line 1706">
          <a:extLst>
            <a:ext uri="{FF2B5EF4-FFF2-40B4-BE49-F238E27FC236}">
              <a16:creationId xmlns:a16="http://schemas.microsoft.com/office/drawing/2014/main" id="{0071EC1D-57E3-4DA4-B467-246C9C8E013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3" name="Line 1707">
          <a:extLst>
            <a:ext uri="{FF2B5EF4-FFF2-40B4-BE49-F238E27FC236}">
              <a16:creationId xmlns:a16="http://schemas.microsoft.com/office/drawing/2014/main" id="{374DBA37-6162-40BB-8A3D-3D53B142C79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4" name="Line 1694">
          <a:extLst>
            <a:ext uri="{FF2B5EF4-FFF2-40B4-BE49-F238E27FC236}">
              <a16:creationId xmlns:a16="http://schemas.microsoft.com/office/drawing/2014/main" id="{0C8FD534-30F0-46A9-BFC0-2B77DC6633F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5" name="Line 1695">
          <a:extLst>
            <a:ext uri="{FF2B5EF4-FFF2-40B4-BE49-F238E27FC236}">
              <a16:creationId xmlns:a16="http://schemas.microsoft.com/office/drawing/2014/main" id="{1A0DA320-1EBA-45F4-B75F-DCFD2EA408A9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6" name="Line 1696">
          <a:extLst>
            <a:ext uri="{FF2B5EF4-FFF2-40B4-BE49-F238E27FC236}">
              <a16:creationId xmlns:a16="http://schemas.microsoft.com/office/drawing/2014/main" id="{8FD43312-5694-4284-8651-85F90733979D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7" name="Line 1697">
          <a:extLst>
            <a:ext uri="{FF2B5EF4-FFF2-40B4-BE49-F238E27FC236}">
              <a16:creationId xmlns:a16="http://schemas.microsoft.com/office/drawing/2014/main" id="{E7D783B5-80CE-4217-8B71-85AEAB73A9CF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8" name="Line 1698">
          <a:extLst>
            <a:ext uri="{FF2B5EF4-FFF2-40B4-BE49-F238E27FC236}">
              <a16:creationId xmlns:a16="http://schemas.microsoft.com/office/drawing/2014/main" id="{7037837E-5330-4DD2-9572-AE24DCCAC3F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49" name="Line 1699">
          <a:extLst>
            <a:ext uri="{FF2B5EF4-FFF2-40B4-BE49-F238E27FC236}">
              <a16:creationId xmlns:a16="http://schemas.microsoft.com/office/drawing/2014/main" id="{87750BDF-321E-47D8-8536-17844577E855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0" name="Line 1700">
          <a:extLst>
            <a:ext uri="{FF2B5EF4-FFF2-40B4-BE49-F238E27FC236}">
              <a16:creationId xmlns:a16="http://schemas.microsoft.com/office/drawing/2014/main" id="{A73BF70E-4697-41B8-8F53-53AA608FA93A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1" name="Line 1701">
          <a:extLst>
            <a:ext uri="{FF2B5EF4-FFF2-40B4-BE49-F238E27FC236}">
              <a16:creationId xmlns:a16="http://schemas.microsoft.com/office/drawing/2014/main" id="{8844F9B9-C2B9-408E-995B-75BD59DE1C21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2" name="Line 1702">
          <a:extLst>
            <a:ext uri="{FF2B5EF4-FFF2-40B4-BE49-F238E27FC236}">
              <a16:creationId xmlns:a16="http://schemas.microsoft.com/office/drawing/2014/main" id="{BAB8EE32-9F4B-4605-A204-E8145975186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3" name="Line 1703">
          <a:extLst>
            <a:ext uri="{FF2B5EF4-FFF2-40B4-BE49-F238E27FC236}">
              <a16:creationId xmlns:a16="http://schemas.microsoft.com/office/drawing/2014/main" id="{73F27292-F6C6-4AD1-B9E6-4EA5D99AE683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4" name="Line 1704">
          <a:extLst>
            <a:ext uri="{FF2B5EF4-FFF2-40B4-BE49-F238E27FC236}">
              <a16:creationId xmlns:a16="http://schemas.microsoft.com/office/drawing/2014/main" id="{030A3F71-CE75-4508-80AC-900DFAA6A42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5" name="Line 1705">
          <a:extLst>
            <a:ext uri="{FF2B5EF4-FFF2-40B4-BE49-F238E27FC236}">
              <a16:creationId xmlns:a16="http://schemas.microsoft.com/office/drawing/2014/main" id="{E3CDD356-2A90-412F-9D61-2016D9E9CCD6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6" name="Line 1706">
          <a:extLst>
            <a:ext uri="{FF2B5EF4-FFF2-40B4-BE49-F238E27FC236}">
              <a16:creationId xmlns:a16="http://schemas.microsoft.com/office/drawing/2014/main" id="{020A8292-1E5C-471E-9910-EE398A035D24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117</xdr:row>
      <xdr:rowOff>0</xdr:rowOff>
    </xdr:from>
    <xdr:to>
      <xdr:col>10</xdr:col>
      <xdr:colOff>38100</xdr:colOff>
      <xdr:row>117</xdr:row>
      <xdr:rowOff>0</xdr:rowOff>
    </xdr:to>
    <xdr:sp macro="" textlink="">
      <xdr:nvSpPr>
        <xdr:cNvPr id="757" name="Line 1707">
          <a:extLst>
            <a:ext uri="{FF2B5EF4-FFF2-40B4-BE49-F238E27FC236}">
              <a16:creationId xmlns:a16="http://schemas.microsoft.com/office/drawing/2014/main" id="{D7A9E551-106B-416F-AADC-5D6872C83E88}"/>
            </a:ext>
          </a:extLst>
        </xdr:cNvPr>
        <xdr:cNvSpPr>
          <a:spLocks noChangeShapeType="1"/>
        </xdr:cNvSpPr>
      </xdr:nvSpPr>
      <xdr:spPr bwMode="auto">
        <a:xfrm>
          <a:off x="5715000" y="17297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58" name="Line 1694">
          <a:extLst>
            <a:ext uri="{FF2B5EF4-FFF2-40B4-BE49-F238E27FC236}">
              <a16:creationId xmlns:a16="http://schemas.microsoft.com/office/drawing/2014/main" id="{A55DB6B7-6A90-4870-B6A9-2E332D1181CF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59" name="Line 1695">
          <a:extLst>
            <a:ext uri="{FF2B5EF4-FFF2-40B4-BE49-F238E27FC236}">
              <a16:creationId xmlns:a16="http://schemas.microsoft.com/office/drawing/2014/main" id="{729FD08D-3E20-4DEB-B6C2-BB9EACC77338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0" name="Line 1696">
          <a:extLst>
            <a:ext uri="{FF2B5EF4-FFF2-40B4-BE49-F238E27FC236}">
              <a16:creationId xmlns:a16="http://schemas.microsoft.com/office/drawing/2014/main" id="{559BD826-FE42-4333-8447-80484450313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1" name="Line 1697">
          <a:extLst>
            <a:ext uri="{FF2B5EF4-FFF2-40B4-BE49-F238E27FC236}">
              <a16:creationId xmlns:a16="http://schemas.microsoft.com/office/drawing/2014/main" id="{6EB80914-2746-428C-8949-8AF999A69645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2" name="Line 1698">
          <a:extLst>
            <a:ext uri="{FF2B5EF4-FFF2-40B4-BE49-F238E27FC236}">
              <a16:creationId xmlns:a16="http://schemas.microsoft.com/office/drawing/2014/main" id="{17118C37-CBE0-49A2-9E9E-72E93C00D35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3" name="Line 1699">
          <a:extLst>
            <a:ext uri="{FF2B5EF4-FFF2-40B4-BE49-F238E27FC236}">
              <a16:creationId xmlns:a16="http://schemas.microsoft.com/office/drawing/2014/main" id="{68141122-F9C9-49C7-A557-1EC63506B8F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4" name="Line 1700">
          <a:extLst>
            <a:ext uri="{FF2B5EF4-FFF2-40B4-BE49-F238E27FC236}">
              <a16:creationId xmlns:a16="http://schemas.microsoft.com/office/drawing/2014/main" id="{0DAA5152-A435-41B8-864E-49622FC9016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5" name="Line 1701">
          <a:extLst>
            <a:ext uri="{FF2B5EF4-FFF2-40B4-BE49-F238E27FC236}">
              <a16:creationId xmlns:a16="http://schemas.microsoft.com/office/drawing/2014/main" id="{5EEBBF13-AC02-476A-ACEE-C07E9172E90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6" name="Line 1702">
          <a:extLst>
            <a:ext uri="{FF2B5EF4-FFF2-40B4-BE49-F238E27FC236}">
              <a16:creationId xmlns:a16="http://schemas.microsoft.com/office/drawing/2014/main" id="{98C48873-9D1F-4275-907B-3D1F7E166E5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7" name="Line 1703">
          <a:extLst>
            <a:ext uri="{FF2B5EF4-FFF2-40B4-BE49-F238E27FC236}">
              <a16:creationId xmlns:a16="http://schemas.microsoft.com/office/drawing/2014/main" id="{14978F32-C0A2-41BD-82F5-AE877AF2D8B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8" name="Line 1704">
          <a:extLst>
            <a:ext uri="{FF2B5EF4-FFF2-40B4-BE49-F238E27FC236}">
              <a16:creationId xmlns:a16="http://schemas.microsoft.com/office/drawing/2014/main" id="{8EC08F5A-78EF-43C0-B22D-F455A38119CC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69" name="Line 1705">
          <a:extLst>
            <a:ext uri="{FF2B5EF4-FFF2-40B4-BE49-F238E27FC236}">
              <a16:creationId xmlns:a16="http://schemas.microsoft.com/office/drawing/2014/main" id="{E286ACE4-AC07-44BD-9876-FF2AC7E272DC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0" name="Line 1706">
          <a:extLst>
            <a:ext uri="{FF2B5EF4-FFF2-40B4-BE49-F238E27FC236}">
              <a16:creationId xmlns:a16="http://schemas.microsoft.com/office/drawing/2014/main" id="{0300432D-B863-4A3C-8513-D870C9EE6B17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1" name="Line 1707">
          <a:extLst>
            <a:ext uri="{FF2B5EF4-FFF2-40B4-BE49-F238E27FC236}">
              <a16:creationId xmlns:a16="http://schemas.microsoft.com/office/drawing/2014/main" id="{D19AB388-9882-4964-873A-6FCFC7ED175B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2" name="Line 1694">
          <a:extLst>
            <a:ext uri="{FF2B5EF4-FFF2-40B4-BE49-F238E27FC236}">
              <a16:creationId xmlns:a16="http://schemas.microsoft.com/office/drawing/2014/main" id="{C82DB156-FF90-4D49-BCE3-027904DA45C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3" name="Line 1695">
          <a:extLst>
            <a:ext uri="{FF2B5EF4-FFF2-40B4-BE49-F238E27FC236}">
              <a16:creationId xmlns:a16="http://schemas.microsoft.com/office/drawing/2014/main" id="{7B6946D1-EF18-49BB-A5BE-5298CD6EFB39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4" name="Line 1696">
          <a:extLst>
            <a:ext uri="{FF2B5EF4-FFF2-40B4-BE49-F238E27FC236}">
              <a16:creationId xmlns:a16="http://schemas.microsoft.com/office/drawing/2014/main" id="{890F3780-8790-4F63-9247-4418B7913A0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5" name="Line 1697">
          <a:extLst>
            <a:ext uri="{FF2B5EF4-FFF2-40B4-BE49-F238E27FC236}">
              <a16:creationId xmlns:a16="http://schemas.microsoft.com/office/drawing/2014/main" id="{0E90E4C7-AB7D-49F5-8B14-A9607A5E2F2B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6" name="Line 1698">
          <a:extLst>
            <a:ext uri="{FF2B5EF4-FFF2-40B4-BE49-F238E27FC236}">
              <a16:creationId xmlns:a16="http://schemas.microsoft.com/office/drawing/2014/main" id="{42DEABA6-82D1-4AE5-B1E6-1C5FB93BD7DF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7" name="Line 1699">
          <a:extLst>
            <a:ext uri="{FF2B5EF4-FFF2-40B4-BE49-F238E27FC236}">
              <a16:creationId xmlns:a16="http://schemas.microsoft.com/office/drawing/2014/main" id="{F6192212-B0D7-447D-B5B6-AC6621AE55B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8" name="Line 1700">
          <a:extLst>
            <a:ext uri="{FF2B5EF4-FFF2-40B4-BE49-F238E27FC236}">
              <a16:creationId xmlns:a16="http://schemas.microsoft.com/office/drawing/2014/main" id="{4F625CA9-0C1C-4FA6-8550-F3F776D817A5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79" name="Line 1701">
          <a:extLst>
            <a:ext uri="{FF2B5EF4-FFF2-40B4-BE49-F238E27FC236}">
              <a16:creationId xmlns:a16="http://schemas.microsoft.com/office/drawing/2014/main" id="{ADBA37C7-F7D5-453B-8257-A1CE224D7633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0" name="Line 1702">
          <a:extLst>
            <a:ext uri="{FF2B5EF4-FFF2-40B4-BE49-F238E27FC236}">
              <a16:creationId xmlns:a16="http://schemas.microsoft.com/office/drawing/2014/main" id="{A53B0C53-BC5E-46AE-97D7-05EB4472DDE7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1" name="Line 1703">
          <a:extLst>
            <a:ext uri="{FF2B5EF4-FFF2-40B4-BE49-F238E27FC236}">
              <a16:creationId xmlns:a16="http://schemas.microsoft.com/office/drawing/2014/main" id="{BC9AB513-C891-4019-829B-62990E8981F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2" name="Line 1704">
          <a:extLst>
            <a:ext uri="{FF2B5EF4-FFF2-40B4-BE49-F238E27FC236}">
              <a16:creationId xmlns:a16="http://schemas.microsoft.com/office/drawing/2014/main" id="{528DB286-B509-451C-80D1-A12FD21A403D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3" name="Line 1705">
          <a:extLst>
            <a:ext uri="{FF2B5EF4-FFF2-40B4-BE49-F238E27FC236}">
              <a16:creationId xmlns:a16="http://schemas.microsoft.com/office/drawing/2014/main" id="{58280704-7A39-44CD-A3E2-7613D53BB52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4" name="Line 1706">
          <a:extLst>
            <a:ext uri="{FF2B5EF4-FFF2-40B4-BE49-F238E27FC236}">
              <a16:creationId xmlns:a16="http://schemas.microsoft.com/office/drawing/2014/main" id="{7C02E27E-8744-44A7-8815-169BAF9123C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5" name="Line 1707">
          <a:extLst>
            <a:ext uri="{FF2B5EF4-FFF2-40B4-BE49-F238E27FC236}">
              <a16:creationId xmlns:a16="http://schemas.microsoft.com/office/drawing/2014/main" id="{ACBAB119-81E4-479B-9813-BD69E26C0E4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6" name="Line 1694">
          <a:extLst>
            <a:ext uri="{FF2B5EF4-FFF2-40B4-BE49-F238E27FC236}">
              <a16:creationId xmlns:a16="http://schemas.microsoft.com/office/drawing/2014/main" id="{1D36C834-BDFA-404A-8462-CBBEF9F43118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7" name="Line 1695">
          <a:extLst>
            <a:ext uri="{FF2B5EF4-FFF2-40B4-BE49-F238E27FC236}">
              <a16:creationId xmlns:a16="http://schemas.microsoft.com/office/drawing/2014/main" id="{C40AAA04-920D-4D79-AB6A-AB0C01A5011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8" name="Line 1696">
          <a:extLst>
            <a:ext uri="{FF2B5EF4-FFF2-40B4-BE49-F238E27FC236}">
              <a16:creationId xmlns:a16="http://schemas.microsoft.com/office/drawing/2014/main" id="{B0446AD5-4A96-4117-8D98-FA2E8C835333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89" name="Line 1697">
          <a:extLst>
            <a:ext uri="{FF2B5EF4-FFF2-40B4-BE49-F238E27FC236}">
              <a16:creationId xmlns:a16="http://schemas.microsoft.com/office/drawing/2014/main" id="{75E779EC-CBDD-4CB1-A115-F2A0D5F06EDE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0" name="Line 1698">
          <a:extLst>
            <a:ext uri="{FF2B5EF4-FFF2-40B4-BE49-F238E27FC236}">
              <a16:creationId xmlns:a16="http://schemas.microsoft.com/office/drawing/2014/main" id="{78C9C054-1474-4AE2-B6A6-F5C0425FBFD7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1" name="Line 1699">
          <a:extLst>
            <a:ext uri="{FF2B5EF4-FFF2-40B4-BE49-F238E27FC236}">
              <a16:creationId xmlns:a16="http://schemas.microsoft.com/office/drawing/2014/main" id="{C4EC62DE-C2A0-4977-9A7D-FEB3546FCF5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2" name="Line 1700">
          <a:extLst>
            <a:ext uri="{FF2B5EF4-FFF2-40B4-BE49-F238E27FC236}">
              <a16:creationId xmlns:a16="http://schemas.microsoft.com/office/drawing/2014/main" id="{67F7E82A-29F2-4547-8282-16B1E1E97A3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3" name="Line 1701">
          <a:extLst>
            <a:ext uri="{FF2B5EF4-FFF2-40B4-BE49-F238E27FC236}">
              <a16:creationId xmlns:a16="http://schemas.microsoft.com/office/drawing/2014/main" id="{674CF33E-F1F7-400F-9F04-3E018D3A56E3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4" name="Line 1702">
          <a:extLst>
            <a:ext uri="{FF2B5EF4-FFF2-40B4-BE49-F238E27FC236}">
              <a16:creationId xmlns:a16="http://schemas.microsoft.com/office/drawing/2014/main" id="{C9DCBBF7-0923-4B98-9FFB-9BE74EEC9BD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5" name="Line 1703">
          <a:extLst>
            <a:ext uri="{FF2B5EF4-FFF2-40B4-BE49-F238E27FC236}">
              <a16:creationId xmlns:a16="http://schemas.microsoft.com/office/drawing/2014/main" id="{AD67BA3C-DB68-447E-AA3E-47DBFD16663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6" name="Line 1704">
          <a:extLst>
            <a:ext uri="{FF2B5EF4-FFF2-40B4-BE49-F238E27FC236}">
              <a16:creationId xmlns:a16="http://schemas.microsoft.com/office/drawing/2014/main" id="{91F99892-6F10-46E8-B739-7DD85D3B639C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7" name="Line 1705">
          <a:extLst>
            <a:ext uri="{FF2B5EF4-FFF2-40B4-BE49-F238E27FC236}">
              <a16:creationId xmlns:a16="http://schemas.microsoft.com/office/drawing/2014/main" id="{E76D44A9-C7A7-49E7-8B7C-F46F8A7A720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8" name="Line 1706">
          <a:extLst>
            <a:ext uri="{FF2B5EF4-FFF2-40B4-BE49-F238E27FC236}">
              <a16:creationId xmlns:a16="http://schemas.microsoft.com/office/drawing/2014/main" id="{0106A1C7-6E70-4DC5-9A92-6C9B2800997E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799" name="Line 1707">
          <a:extLst>
            <a:ext uri="{FF2B5EF4-FFF2-40B4-BE49-F238E27FC236}">
              <a16:creationId xmlns:a16="http://schemas.microsoft.com/office/drawing/2014/main" id="{4311B8B1-350E-4792-896A-40AE3045CD6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0" name="Line 1694">
          <a:extLst>
            <a:ext uri="{FF2B5EF4-FFF2-40B4-BE49-F238E27FC236}">
              <a16:creationId xmlns:a16="http://schemas.microsoft.com/office/drawing/2014/main" id="{B5E659E1-1AA8-4692-B5EE-23AF58A4F2A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1" name="Line 1695">
          <a:extLst>
            <a:ext uri="{FF2B5EF4-FFF2-40B4-BE49-F238E27FC236}">
              <a16:creationId xmlns:a16="http://schemas.microsoft.com/office/drawing/2014/main" id="{7AD6B768-10C1-412F-99B3-6ECEC44AA9B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2" name="Line 1696">
          <a:extLst>
            <a:ext uri="{FF2B5EF4-FFF2-40B4-BE49-F238E27FC236}">
              <a16:creationId xmlns:a16="http://schemas.microsoft.com/office/drawing/2014/main" id="{58C2B465-D075-4F3C-83BB-FDCBE4B1BCC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3" name="Line 1697">
          <a:extLst>
            <a:ext uri="{FF2B5EF4-FFF2-40B4-BE49-F238E27FC236}">
              <a16:creationId xmlns:a16="http://schemas.microsoft.com/office/drawing/2014/main" id="{D13240C2-25AB-4FAA-A0FC-3514F556CFF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4" name="Line 1698">
          <a:extLst>
            <a:ext uri="{FF2B5EF4-FFF2-40B4-BE49-F238E27FC236}">
              <a16:creationId xmlns:a16="http://schemas.microsoft.com/office/drawing/2014/main" id="{C8EA422C-6E16-4DBE-BD70-40121E01D819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5" name="Line 1699">
          <a:extLst>
            <a:ext uri="{FF2B5EF4-FFF2-40B4-BE49-F238E27FC236}">
              <a16:creationId xmlns:a16="http://schemas.microsoft.com/office/drawing/2014/main" id="{DB3E6877-273A-4DED-88FA-052911AA361D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6" name="Line 1700">
          <a:extLst>
            <a:ext uri="{FF2B5EF4-FFF2-40B4-BE49-F238E27FC236}">
              <a16:creationId xmlns:a16="http://schemas.microsoft.com/office/drawing/2014/main" id="{5E51138E-227C-4BDC-8461-41D20A6EB44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7" name="Line 1701">
          <a:extLst>
            <a:ext uri="{FF2B5EF4-FFF2-40B4-BE49-F238E27FC236}">
              <a16:creationId xmlns:a16="http://schemas.microsoft.com/office/drawing/2014/main" id="{DAFC0EDE-9A34-4B46-A8D9-2E43DE81949F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8" name="Line 1702">
          <a:extLst>
            <a:ext uri="{FF2B5EF4-FFF2-40B4-BE49-F238E27FC236}">
              <a16:creationId xmlns:a16="http://schemas.microsoft.com/office/drawing/2014/main" id="{1818568B-C1E0-41AC-B36E-FF6CFB964D6E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09" name="Line 1703">
          <a:extLst>
            <a:ext uri="{FF2B5EF4-FFF2-40B4-BE49-F238E27FC236}">
              <a16:creationId xmlns:a16="http://schemas.microsoft.com/office/drawing/2014/main" id="{609E03F1-1D79-40A0-960E-F915BB3B87B5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0" name="Line 1704">
          <a:extLst>
            <a:ext uri="{FF2B5EF4-FFF2-40B4-BE49-F238E27FC236}">
              <a16:creationId xmlns:a16="http://schemas.microsoft.com/office/drawing/2014/main" id="{02EC70A9-04D8-4447-8F74-61FB1256AF7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1" name="Line 1705">
          <a:extLst>
            <a:ext uri="{FF2B5EF4-FFF2-40B4-BE49-F238E27FC236}">
              <a16:creationId xmlns:a16="http://schemas.microsoft.com/office/drawing/2014/main" id="{23C9EB5A-B52E-4530-8B59-774C3B5146CB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2" name="Line 1706">
          <a:extLst>
            <a:ext uri="{FF2B5EF4-FFF2-40B4-BE49-F238E27FC236}">
              <a16:creationId xmlns:a16="http://schemas.microsoft.com/office/drawing/2014/main" id="{65A70699-7DC1-4B10-B1B7-8DD3F83D28E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3" name="Line 1707">
          <a:extLst>
            <a:ext uri="{FF2B5EF4-FFF2-40B4-BE49-F238E27FC236}">
              <a16:creationId xmlns:a16="http://schemas.microsoft.com/office/drawing/2014/main" id="{22CBB7EC-39E6-41E2-9F61-D9768F446E1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4" name="Line 1694">
          <a:extLst>
            <a:ext uri="{FF2B5EF4-FFF2-40B4-BE49-F238E27FC236}">
              <a16:creationId xmlns:a16="http://schemas.microsoft.com/office/drawing/2014/main" id="{C1485103-ADB9-4D1D-9BCE-800B973F6B19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5" name="Line 1695">
          <a:extLst>
            <a:ext uri="{FF2B5EF4-FFF2-40B4-BE49-F238E27FC236}">
              <a16:creationId xmlns:a16="http://schemas.microsoft.com/office/drawing/2014/main" id="{EB158700-B265-4FBA-8974-3F41BC0DC9E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6" name="Line 1696">
          <a:extLst>
            <a:ext uri="{FF2B5EF4-FFF2-40B4-BE49-F238E27FC236}">
              <a16:creationId xmlns:a16="http://schemas.microsoft.com/office/drawing/2014/main" id="{1EE9229D-0A09-4632-B24C-5F0EABB453DC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7" name="Line 1697">
          <a:extLst>
            <a:ext uri="{FF2B5EF4-FFF2-40B4-BE49-F238E27FC236}">
              <a16:creationId xmlns:a16="http://schemas.microsoft.com/office/drawing/2014/main" id="{AE614BDF-1C38-44F7-98D9-C01909CF560F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8" name="Line 1698">
          <a:extLst>
            <a:ext uri="{FF2B5EF4-FFF2-40B4-BE49-F238E27FC236}">
              <a16:creationId xmlns:a16="http://schemas.microsoft.com/office/drawing/2014/main" id="{82F672B4-67DF-4EE9-8900-CE7A8FB59D7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19" name="Line 1699">
          <a:extLst>
            <a:ext uri="{FF2B5EF4-FFF2-40B4-BE49-F238E27FC236}">
              <a16:creationId xmlns:a16="http://schemas.microsoft.com/office/drawing/2014/main" id="{C1F89910-336B-403E-8BF3-E63D4815E699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0" name="Line 1700">
          <a:extLst>
            <a:ext uri="{FF2B5EF4-FFF2-40B4-BE49-F238E27FC236}">
              <a16:creationId xmlns:a16="http://schemas.microsoft.com/office/drawing/2014/main" id="{866CF13E-86DE-4DE1-AFD0-B2059A270D2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1" name="Line 1701">
          <a:extLst>
            <a:ext uri="{FF2B5EF4-FFF2-40B4-BE49-F238E27FC236}">
              <a16:creationId xmlns:a16="http://schemas.microsoft.com/office/drawing/2014/main" id="{4F8EBA82-792E-40F4-9474-B91FBE9802ED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2" name="Line 1702">
          <a:extLst>
            <a:ext uri="{FF2B5EF4-FFF2-40B4-BE49-F238E27FC236}">
              <a16:creationId xmlns:a16="http://schemas.microsoft.com/office/drawing/2014/main" id="{83E1F2A1-B2DB-4521-BF50-512468599CA5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3" name="Line 1703">
          <a:extLst>
            <a:ext uri="{FF2B5EF4-FFF2-40B4-BE49-F238E27FC236}">
              <a16:creationId xmlns:a16="http://schemas.microsoft.com/office/drawing/2014/main" id="{9FC1F6E6-A8A7-4062-AC36-D785F4F7E145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4" name="Line 1704">
          <a:extLst>
            <a:ext uri="{FF2B5EF4-FFF2-40B4-BE49-F238E27FC236}">
              <a16:creationId xmlns:a16="http://schemas.microsoft.com/office/drawing/2014/main" id="{ACF72540-A0BB-4079-8180-AECFB72B8BB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5" name="Line 1705">
          <a:extLst>
            <a:ext uri="{FF2B5EF4-FFF2-40B4-BE49-F238E27FC236}">
              <a16:creationId xmlns:a16="http://schemas.microsoft.com/office/drawing/2014/main" id="{1374D74C-AAF5-47FB-B2FA-8B5B9BEC8751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6" name="Line 1706">
          <a:extLst>
            <a:ext uri="{FF2B5EF4-FFF2-40B4-BE49-F238E27FC236}">
              <a16:creationId xmlns:a16="http://schemas.microsoft.com/office/drawing/2014/main" id="{7D30028D-2C09-4C57-86AD-13C28DC5C498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7" name="Line 1707">
          <a:extLst>
            <a:ext uri="{FF2B5EF4-FFF2-40B4-BE49-F238E27FC236}">
              <a16:creationId xmlns:a16="http://schemas.microsoft.com/office/drawing/2014/main" id="{6E1C1F44-7DDC-4CA4-AF0E-AF8D6F170EC6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8" name="Line 1694">
          <a:extLst>
            <a:ext uri="{FF2B5EF4-FFF2-40B4-BE49-F238E27FC236}">
              <a16:creationId xmlns:a16="http://schemas.microsoft.com/office/drawing/2014/main" id="{CC6B65ED-CF27-40F3-BC5F-DA89462A65D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29" name="Line 1695">
          <a:extLst>
            <a:ext uri="{FF2B5EF4-FFF2-40B4-BE49-F238E27FC236}">
              <a16:creationId xmlns:a16="http://schemas.microsoft.com/office/drawing/2014/main" id="{C37A1263-7FED-4145-9E7D-48F4CA6DC42B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0" name="Line 1696">
          <a:extLst>
            <a:ext uri="{FF2B5EF4-FFF2-40B4-BE49-F238E27FC236}">
              <a16:creationId xmlns:a16="http://schemas.microsoft.com/office/drawing/2014/main" id="{F9A22AFA-7F04-4CB5-AAB2-661C57B7665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1" name="Line 1697">
          <a:extLst>
            <a:ext uri="{FF2B5EF4-FFF2-40B4-BE49-F238E27FC236}">
              <a16:creationId xmlns:a16="http://schemas.microsoft.com/office/drawing/2014/main" id="{D0EA3190-E920-4028-8A93-C0832E1A5EC4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2" name="Line 1698">
          <a:extLst>
            <a:ext uri="{FF2B5EF4-FFF2-40B4-BE49-F238E27FC236}">
              <a16:creationId xmlns:a16="http://schemas.microsoft.com/office/drawing/2014/main" id="{5630BE23-EC73-410D-8D90-53DC0AAB2C8E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3" name="Line 1699">
          <a:extLst>
            <a:ext uri="{FF2B5EF4-FFF2-40B4-BE49-F238E27FC236}">
              <a16:creationId xmlns:a16="http://schemas.microsoft.com/office/drawing/2014/main" id="{F986ECCB-D0CF-48A4-AFDB-C1A258D25ACA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4" name="Line 1700">
          <a:extLst>
            <a:ext uri="{FF2B5EF4-FFF2-40B4-BE49-F238E27FC236}">
              <a16:creationId xmlns:a16="http://schemas.microsoft.com/office/drawing/2014/main" id="{4A05211C-2BA5-44A8-B80D-82995BB6F2E3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5" name="Line 1701">
          <a:extLst>
            <a:ext uri="{FF2B5EF4-FFF2-40B4-BE49-F238E27FC236}">
              <a16:creationId xmlns:a16="http://schemas.microsoft.com/office/drawing/2014/main" id="{905DCE23-E867-4316-905A-2AD6AD06468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6" name="Line 1702">
          <a:extLst>
            <a:ext uri="{FF2B5EF4-FFF2-40B4-BE49-F238E27FC236}">
              <a16:creationId xmlns:a16="http://schemas.microsoft.com/office/drawing/2014/main" id="{E4CA03BC-4EAF-4281-83B4-3AAEB776F053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7" name="Line 1703">
          <a:extLst>
            <a:ext uri="{FF2B5EF4-FFF2-40B4-BE49-F238E27FC236}">
              <a16:creationId xmlns:a16="http://schemas.microsoft.com/office/drawing/2014/main" id="{459AA72A-5429-4324-8A36-D86458079BFE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8" name="Line 1704">
          <a:extLst>
            <a:ext uri="{FF2B5EF4-FFF2-40B4-BE49-F238E27FC236}">
              <a16:creationId xmlns:a16="http://schemas.microsoft.com/office/drawing/2014/main" id="{B02BA604-1290-40A5-BB9B-74B3680A131B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39" name="Line 1705">
          <a:extLst>
            <a:ext uri="{FF2B5EF4-FFF2-40B4-BE49-F238E27FC236}">
              <a16:creationId xmlns:a16="http://schemas.microsoft.com/office/drawing/2014/main" id="{3C42E010-D888-4FF1-A971-7B212B08CE42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40" name="Line 1706">
          <a:extLst>
            <a:ext uri="{FF2B5EF4-FFF2-40B4-BE49-F238E27FC236}">
              <a16:creationId xmlns:a16="http://schemas.microsoft.com/office/drawing/2014/main" id="{D9602270-C815-4F3C-AFE0-2D7827B0D06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121</xdr:row>
      <xdr:rowOff>0</xdr:rowOff>
    </xdr:from>
    <xdr:to>
      <xdr:col>10</xdr:col>
      <xdr:colOff>38100</xdr:colOff>
      <xdr:row>121</xdr:row>
      <xdr:rowOff>0</xdr:rowOff>
    </xdr:to>
    <xdr:sp macro="" textlink="">
      <xdr:nvSpPr>
        <xdr:cNvPr id="841" name="Line 1707">
          <a:extLst>
            <a:ext uri="{FF2B5EF4-FFF2-40B4-BE49-F238E27FC236}">
              <a16:creationId xmlns:a16="http://schemas.microsoft.com/office/drawing/2014/main" id="{EA4D1EB6-21DF-4D1D-B836-B97201CD6A70}"/>
            </a:ext>
          </a:extLst>
        </xdr:cNvPr>
        <xdr:cNvSpPr>
          <a:spLocks noChangeShapeType="1"/>
        </xdr:cNvSpPr>
      </xdr:nvSpPr>
      <xdr:spPr bwMode="auto">
        <a:xfrm>
          <a:off x="5715000" y="17945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2" name="Line 1694">
          <a:extLst>
            <a:ext uri="{FF2B5EF4-FFF2-40B4-BE49-F238E27FC236}">
              <a16:creationId xmlns:a16="http://schemas.microsoft.com/office/drawing/2014/main" id="{9C9CFE69-2800-45AB-AC81-E540AB27694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3" name="Line 1695">
          <a:extLst>
            <a:ext uri="{FF2B5EF4-FFF2-40B4-BE49-F238E27FC236}">
              <a16:creationId xmlns:a16="http://schemas.microsoft.com/office/drawing/2014/main" id="{FF742DCD-4B75-4A58-87AA-3012948ACAB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4" name="Line 1696">
          <a:extLst>
            <a:ext uri="{FF2B5EF4-FFF2-40B4-BE49-F238E27FC236}">
              <a16:creationId xmlns:a16="http://schemas.microsoft.com/office/drawing/2014/main" id="{4577F3F9-CEDD-474F-B77A-07925B99F2F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5" name="Line 1697">
          <a:extLst>
            <a:ext uri="{FF2B5EF4-FFF2-40B4-BE49-F238E27FC236}">
              <a16:creationId xmlns:a16="http://schemas.microsoft.com/office/drawing/2014/main" id="{0320D6EE-B200-4A8E-9CCB-7C0618E4D213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6" name="Line 1698">
          <a:extLst>
            <a:ext uri="{FF2B5EF4-FFF2-40B4-BE49-F238E27FC236}">
              <a16:creationId xmlns:a16="http://schemas.microsoft.com/office/drawing/2014/main" id="{B5A1F93F-7F94-4A72-972D-8F306CBFBCE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7" name="Line 1699">
          <a:extLst>
            <a:ext uri="{FF2B5EF4-FFF2-40B4-BE49-F238E27FC236}">
              <a16:creationId xmlns:a16="http://schemas.microsoft.com/office/drawing/2014/main" id="{D9F2FBEA-6DFF-4EC5-9CE1-20B41FD61D7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8" name="Line 1700">
          <a:extLst>
            <a:ext uri="{FF2B5EF4-FFF2-40B4-BE49-F238E27FC236}">
              <a16:creationId xmlns:a16="http://schemas.microsoft.com/office/drawing/2014/main" id="{303A3809-202E-4687-9F62-93BDAF998D7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49" name="Line 1701">
          <a:extLst>
            <a:ext uri="{FF2B5EF4-FFF2-40B4-BE49-F238E27FC236}">
              <a16:creationId xmlns:a16="http://schemas.microsoft.com/office/drawing/2014/main" id="{410BE45B-8DAA-4E33-BB6C-0BA865780C8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0" name="Line 1702">
          <a:extLst>
            <a:ext uri="{FF2B5EF4-FFF2-40B4-BE49-F238E27FC236}">
              <a16:creationId xmlns:a16="http://schemas.microsoft.com/office/drawing/2014/main" id="{181A5B61-FAD7-4273-A5C7-F2DFA2DF251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1" name="Line 1703">
          <a:extLst>
            <a:ext uri="{FF2B5EF4-FFF2-40B4-BE49-F238E27FC236}">
              <a16:creationId xmlns:a16="http://schemas.microsoft.com/office/drawing/2014/main" id="{E27D9F44-3829-45BB-9CF8-7AF6D878435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2" name="Line 1704">
          <a:extLst>
            <a:ext uri="{FF2B5EF4-FFF2-40B4-BE49-F238E27FC236}">
              <a16:creationId xmlns:a16="http://schemas.microsoft.com/office/drawing/2014/main" id="{DA096C8B-DC0A-4A18-995B-2CB59281EBC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3" name="Line 1705">
          <a:extLst>
            <a:ext uri="{FF2B5EF4-FFF2-40B4-BE49-F238E27FC236}">
              <a16:creationId xmlns:a16="http://schemas.microsoft.com/office/drawing/2014/main" id="{8035D1C0-71E2-436C-9757-F51AD3257AE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4" name="Line 1706">
          <a:extLst>
            <a:ext uri="{FF2B5EF4-FFF2-40B4-BE49-F238E27FC236}">
              <a16:creationId xmlns:a16="http://schemas.microsoft.com/office/drawing/2014/main" id="{FF4CE124-5EA7-4C3C-B7B1-0CCD260CA1A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5" name="Line 1707">
          <a:extLst>
            <a:ext uri="{FF2B5EF4-FFF2-40B4-BE49-F238E27FC236}">
              <a16:creationId xmlns:a16="http://schemas.microsoft.com/office/drawing/2014/main" id="{1EBD64CA-CB4A-4984-9A13-3BF53EB95FB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6" name="Line 1694">
          <a:extLst>
            <a:ext uri="{FF2B5EF4-FFF2-40B4-BE49-F238E27FC236}">
              <a16:creationId xmlns:a16="http://schemas.microsoft.com/office/drawing/2014/main" id="{9D7ACEC0-260D-478E-B872-66EF392E0A0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7" name="Line 1695">
          <a:extLst>
            <a:ext uri="{FF2B5EF4-FFF2-40B4-BE49-F238E27FC236}">
              <a16:creationId xmlns:a16="http://schemas.microsoft.com/office/drawing/2014/main" id="{09E9BCF5-0E2E-47A8-BA3E-C629049A3B5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8" name="Line 1696">
          <a:extLst>
            <a:ext uri="{FF2B5EF4-FFF2-40B4-BE49-F238E27FC236}">
              <a16:creationId xmlns:a16="http://schemas.microsoft.com/office/drawing/2014/main" id="{D29F5815-4DF2-4668-B596-A0DA69AD6B3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59" name="Line 1697">
          <a:extLst>
            <a:ext uri="{FF2B5EF4-FFF2-40B4-BE49-F238E27FC236}">
              <a16:creationId xmlns:a16="http://schemas.microsoft.com/office/drawing/2014/main" id="{B4148685-9333-485E-A61C-30340E7E13F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0" name="Line 1698">
          <a:extLst>
            <a:ext uri="{FF2B5EF4-FFF2-40B4-BE49-F238E27FC236}">
              <a16:creationId xmlns:a16="http://schemas.microsoft.com/office/drawing/2014/main" id="{9AAB98F5-AAD0-489B-8997-B201FCF29C1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1" name="Line 1699">
          <a:extLst>
            <a:ext uri="{FF2B5EF4-FFF2-40B4-BE49-F238E27FC236}">
              <a16:creationId xmlns:a16="http://schemas.microsoft.com/office/drawing/2014/main" id="{6A9DFBBE-A84D-48D7-A4C9-169ED766A1E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2" name="Line 1700">
          <a:extLst>
            <a:ext uri="{FF2B5EF4-FFF2-40B4-BE49-F238E27FC236}">
              <a16:creationId xmlns:a16="http://schemas.microsoft.com/office/drawing/2014/main" id="{6DD3D441-CD13-4A38-8F9C-3EFADFFD02D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3" name="Line 1701">
          <a:extLst>
            <a:ext uri="{FF2B5EF4-FFF2-40B4-BE49-F238E27FC236}">
              <a16:creationId xmlns:a16="http://schemas.microsoft.com/office/drawing/2014/main" id="{07157225-D49E-4D14-99DF-BC84EF17CB4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4" name="Line 1702">
          <a:extLst>
            <a:ext uri="{FF2B5EF4-FFF2-40B4-BE49-F238E27FC236}">
              <a16:creationId xmlns:a16="http://schemas.microsoft.com/office/drawing/2014/main" id="{DD433513-D321-4831-AB79-F484548A50F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5" name="Line 1703">
          <a:extLst>
            <a:ext uri="{FF2B5EF4-FFF2-40B4-BE49-F238E27FC236}">
              <a16:creationId xmlns:a16="http://schemas.microsoft.com/office/drawing/2014/main" id="{C4EB3FE9-ECE3-47C0-B526-E699AE7AD2F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6" name="Line 1704">
          <a:extLst>
            <a:ext uri="{FF2B5EF4-FFF2-40B4-BE49-F238E27FC236}">
              <a16:creationId xmlns:a16="http://schemas.microsoft.com/office/drawing/2014/main" id="{96333DF6-FDD0-4837-A77E-7CA3270136C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7" name="Line 1705">
          <a:extLst>
            <a:ext uri="{FF2B5EF4-FFF2-40B4-BE49-F238E27FC236}">
              <a16:creationId xmlns:a16="http://schemas.microsoft.com/office/drawing/2014/main" id="{658D5BDE-A078-4586-8618-38983ED2693F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8" name="Line 1706">
          <a:extLst>
            <a:ext uri="{FF2B5EF4-FFF2-40B4-BE49-F238E27FC236}">
              <a16:creationId xmlns:a16="http://schemas.microsoft.com/office/drawing/2014/main" id="{BF9D59EE-790B-4106-AEEE-7A44C46EEFC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69" name="Line 1707">
          <a:extLst>
            <a:ext uri="{FF2B5EF4-FFF2-40B4-BE49-F238E27FC236}">
              <a16:creationId xmlns:a16="http://schemas.microsoft.com/office/drawing/2014/main" id="{CA5613FA-BAC7-4FC0-8631-95D74C40B06B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0" name="Line 1694">
          <a:extLst>
            <a:ext uri="{FF2B5EF4-FFF2-40B4-BE49-F238E27FC236}">
              <a16:creationId xmlns:a16="http://schemas.microsoft.com/office/drawing/2014/main" id="{763DEE6E-E788-40CD-B69A-E8C85700CFC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1" name="Line 1695">
          <a:extLst>
            <a:ext uri="{FF2B5EF4-FFF2-40B4-BE49-F238E27FC236}">
              <a16:creationId xmlns:a16="http://schemas.microsoft.com/office/drawing/2014/main" id="{C21523EB-70BB-4690-BE82-2349137F43B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2" name="Line 1696">
          <a:extLst>
            <a:ext uri="{FF2B5EF4-FFF2-40B4-BE49-F238E27FC236}">
              <a16:creationId xmlns:a16="http://schemas.microsoft.com/office/drawing/2014/main" id="{8C80954E-D790-4E90-8EAF-AEE5AB88E5E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3" name="Line 1697">
          <a:extLst>
            <a:ext uri="{FF2B5EF4-FFF2-40B4-BE49-F238E27FC236}">
              <a16:creationId xmlns:a16="http://schemas.microsoft.com/office/drawing/2014/main" id="{3DDC0073-81BC-4A62-96BB-79AA74E31EA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4" name="Line 1698">
          <a:extLst>
            <a:ext uri="{FF2B5EF4-FFF2-40B4-BE49-F238E27FC236}">
              <a16:creationId xmlns:a16="http://schemas.microsoft.com/office/drawing/2014/main" id="{A1CE836B-049D-490E-A059-E035417B1BD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5" name="Line 1699">
          <a:extLst>
            <a:ext uri="{FF2B5EF4-FFF2-40B4-BE49-F238E27FC236}">
              <a16:creationId xmlns:a16="http://schemas.microsoft.com/office/drawing/2014/main" id="{742781F1-1C8B-4F70-8C0C-C35B013411C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6" name="Line 1700">
          <a:extLst>
            <a:ext uri="{FF2B5EF4-FFF2-40B4-BE49-F238E27FC236}">
              <a16:creationId xmlns:a16="http://schemas.microsoft.com/office/drawing/2014/main" id="{C88B8D17-232E-4579-A030-32FEEE3DDC6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7" name="Line 1701">
          <a:extLst>
            <a:ext uri="{FF2B5EF4-FFF2-40B4-BE49-F238E27FC236}">
              <a16:creationId xmlns:a16="http://schemas.microsoft.com/office/drawing/2014/main" id="{15DFFC78-14B4-48BD-9B8B-75045231999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8" name="Line 1702">
          <a:extLst>
            <a:ext uri="{FF2B5EF4-FFF2-40B4-BE49-F238E27FC236}">
              <a16:creationId xmlns:a16="http://schemas.microsoft.com/office/drawing/2014/main" id="{6AF6FAFD-D698-459A-8F30-4F87A78AC1A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79" name="Line 1703">
          <a:extLst>
            <a:ext uri="{FF2B5EF4-FFF2-40B4-BE49-F238E27FC236}">
              <a16:creationId xmlns:a16="http://schemas.microsoft.com/office/drawing/2014/main" id="{F1211719-06FD-4689-B926-8D1CFAAD9DB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0" name="Line 1704">
          <a:extLst>
            <a:ext uri="{FF2B5EF4-FFF2-40B4-BE49-F238E27FC236}">
              <a16:creationId xmlns:a16="http://schemas.microsoft.com/office/drawing/2014/main" id="{506C3E61-06F5-4B99-A95A-DBBD938B299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1" name="Line 1705">
          <a:extLst>
            <a:ext uri="{FF2B5EF4-FFF2-40B4-BE49-F238E27FC236}">
              <a16:creationId xmlns:a16="http://schemas.microsoft.com/office/drawing/2014/main" id="{76D9D763-9B5E-4714-A30B-0EE4A3190E8F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2" name="Line 1706">
          <a:extLst>
            <a:ext uri="{FF2B5EF4-FFF2-40B4-BE49-F238E27FC236}">
              <a16:creationId xmlns:a16="http://schemas.microsoft.com/office/drawing/2014/main" id="{48032BC0-393D-4FAC-B6AD-5BDE529B44D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3" name="Line 1707">
          <a:extLst>
            <a:ext uri="{FF2B5EF4-FFF2-40B4-BE49-F238E27FC236}">
              <a16:creationId xmlns:a16="http://schemas.microsoft.com/office/drawing/2014/main" id="{66675C41-64B5-48B3-9312-0F980A8865E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4" name="Line 1694">
          <a:extLst>
            <a:ext uri="{FF2B5EF4-FFF2-40B4-BE49-F238E27FC236}">
              <a16:creationId xmlns:a16="http://schemas.microsoft.com/office/drawing/2014/main" id="{44F6BE00-3E9C-45D5-A404-09B1B757C25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5" name="Line 1695">
          <a:extLst>
            <a:ext uri="{FF2B5EF4-FFF2-40B4-BE49-F238E27FC236}">
              <a16:creationId xmlns:a16="http://schemas.microsoft.com/office/drawing/2014/main" id="{1FB6A6C5-9D21-4EE2-8B16-B7AA8717E55F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6" name="Line 1696">
          <a:extLst>
            <a:ext uri="{FF2B5EF4-FFF2-40B4-BE49-F238E27FC236}">
              <a16:creationId xmlns:a16="http://schemas.microsoft.com/office/drawing/2014/main" id="{BEC196AF-BBEC-40A2-B900-D1E084C7313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7" name="Line 1697">
          <a:extLst>
            <a:ext uri="{FF2B5EF4-FFF2-40B4-BE49-F238E27FC236}">
              <a16:creationId xmlns:a16="http://schemas.microsoft.com/office/drawing/2014/main" id="{DFDDFB49-869F-4BD8-822B-5C9A3386C4B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8" name="Line 1698">
          <a:extLst>
            <a:ext uri="{FF2B5EF4-FFF2-40B4-BE49-F238E27FC236}">
              <a16:creationId xmlns:a16="http://schemas.microsoft.com/office/drawing/2014/main" id="{77556C70-C9B3-40CD-9986-C55A224F241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89" name="Line 1699">
          <a:extLst>
            <a:ext uri="{FF2B5EF4-FFF2-40B4-BE49-F238E27FC236}">
              <a16:creationId xmlns:a16="http://schemas.microsoft.com/office/drawing/2014/main" id="{81D9F347-5537-4AF5-9493-A9C11879642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0" name="Line 1700">
          <a:extLst>
            <a:ext uri="{FF2B5EF4-FFF2-40B4-BE49-F238E27FC236}">
              <a16:creationId xmlns:a16="http://schemas.microsoft.com/office/drawing/2014/main" id="{C305D8D0-6F5F-46C1-8308-B850DA10CC1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1" name="Line 1701">
          <a:extLst>
            <a:ext uri="{FF2B5EF4-FFF2-40B4-BE49-F238E27FC236}">
              <a16:creationId xmlns:a16="http://schemas.microsoft.com/office/drawing/2014/main" id="{9D1F86E4-F888-45B7-823A-741A59DA34AB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2" name="Line 1702">
          <a:extLst>
            <a:ext uri="{FF2B5EF4-FFF2-40B4-BE49-F238E27FC236}">
              <a16:creationId xmlns:a16="http://schemas.microsoft.com/office/drawing/2014/main" id="{BB119F95-2EAF-4C80-B207-2BEB34328B1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3" name="Line 1703">
          <a:extLst>
            <a:ext uri="{FF2B5EF4-FFF2-40B4-BE49-F238E27FC236}">
              <a16:creationId xmlns:a16="http://schemas.microsoft.com/office/drawing/2014/main" id="{85CB6759-6203-4539-9D62-53C7A189599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4" name="Line 1704">
          <a:extLst>
            <a:ext uri="{FF2B5EF4-FFF2-40B4-BE49-F238E27FC236}">
              <a16:creationId xmlns:a16="http://schemas.microsoft.com/office/drawing/2014/main" id="{DB7CD9C4-E3FF-4EED-901B-47A323FEC24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5" name="Line 1705">
          <a:extLst>
            <a:ext uri="{FF2B5EF4-FFF2-40B4-BE49-F238E27FC236}">
              <a16:creationId xmlns:a16="http://schemas.microsoft.com/office/drawing/2014/main" id="{1426D922-56D6-4B38-928D-9AD3EAA3CAB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6" name="Line 1706">
          <a:extLst>
            <a:ext uri="{FF2B5EF4-FFF2-40B4-BE49-F238E27FC236}">
              <a16:creationId xmlns:a16="http://schemas.microsoft.com/office/drawing/2014/main" id="{D242D807-5CE2-421F-AD42-8A5916B046B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7" name="Line 1707">
          <a:extLst>
            <a:ext uri="{FF2B5EF4-FFF2-40B4-BE49-F238E27FC236}">
              <a16:creationId xmlns:a16="http://schemas.microsoft.com/office/drawing/2014/main" id="{70012367-C966-4E93-A131-1B319CE8EB5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8" name="Line 1694">
          <a:extLst>
            <a:ext uri="{FF2B5EF4-FFF2-40B4-BE49-F238E27FC236}">
              <a16:creationId xmlns:a16="http://schemas.microsoft.com/office/drawing/2014/main" id="{ABA17B68-3857-4855-A3FD-22B00EF35CC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899" name="Line 1695">
          <a:extLst>
            <a:ext uri="{FF2B5EF4-FFF2-40B4-BE49-F238E27FC236}">
              <a16:creationId xmlns:a16="http://schemas.microsoft.com/office/drawing/2014/main" id="{D303E194-792F-4C08-9B43-EBB42E21972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0" name="Line 1696">
          <a:extLst>
            <a:ext uri="{FF2B5EF4-FFF2-40B4-BE49-F238E27FC236}">
              <a16:creationId xmlns:a16="http://schemas.microsoft.com/office/drawing/2014/main" id="{3058C06E-C3D1-4B8F-B361-BCC395E08BE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1" name="Line 1697">
          <a:extLst>
            <a:ext uri="{FF2B5EF4-FFF2-40B4-BE49-F238E27FC236}">
              <a16:creationId xmlns:a16="http://schemas.microsoft.com/office/drawing/2014/main" id="{20EF0FA1-1265-4EF2-B693-6E6B5EB0321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2" name="Line 1698">
          <a:extLst>
            <a:ext uri="{FF2B5EF4-FFF2-40B4-BE49-F238E27FC236}">
              <a16:creationId xmlns:a16="http://schemas.microsoft.com/office/drawing/2014/main" id="{EF372275-F8F5-4B2C-BFBE-AB322D6C489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3" name="Line 1699">
          <a:extLst>
            <a:ext uri="{FF2B5EF4-FFF2-40B4-BE49-F238E27FC236}">
              <a16:creationId xmlns:a16="http://schemas.microsoft.com/office/drawing/2014/main" id="{3F02172C-7F5C-4B2C-93A6-4F7259C1C567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4" name="Line 1700">
          <a:extLst>
            <a:ext uri="{FF2B5EF4-FFF2-40B4-BE49-F238E27FC236}">
              <a16:creationId xmlns:a16="http://schemas.microsoft.com/office/drawing/2014/main" id="{7E103C20-E8C0-4542-8E15-F7559A04381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5" name="Line 1701">
          <a:extLst>
            <a:ext uri="{FF2B5EF4-FFF2-40B4-BE49-F238E27FC236}">
              <a16:creationId xmlns:a16="http://schemas.microsoft.com/office/drawing/2014/main" id="{FB2FBD46-D516-484B-93D8-80AFF699218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6" name="Line 1702">
          <a:extLst>
            <a:ext uri="{FF2B5EF4-FFF2-40B4-BE49-F238E27FC236}">
              <a16:creationId xmlns:a16="http://schemas.microsoft.com/office/drawing/2014/main" id="{B7451293-EB7A-4201-885C-0E3A2543864B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7" name="Line 1703">
          <a:extLst>
            <a:ext uri="{FF2B5EF4-FFF2-40B4-BE49-F238E27FC236}">
              <a16:creationId xmlns:a16="http://schemas.microsoft.com/office/drawing/2014/main" id="{8158929F-AC89-4485-8518-E61AEE21AA4A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8" name="Line 1704">
          <a:extLst>
            <a:ext uri="{FF2B5EF4-FFF2-40B4-BE49-F238E27FC236}">
              <a16:creationId xmlns:a16="http://schemas.microsoft.com/office/drawing/2014/main" id="{283699CC-F7C7-42EB-A3F3-C7182719F4F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09" name="Line 1705">
          <a:extLst>
            <a:ext uri="{FF2B5EF4-FFF2-40B4-BE49-F238E27FC236}">
              <a16:creationId xmlns:a16="http://schemas.microsoft.com/office/drawing/2014/main" id="{409F6B05-58F2-4067-8E26-F2F0FA65A9D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0" name="Line 1706">
          <a:extLst>
            <a:ext uri="{FF2B5EF4-FFF2-40B4-BE49-F238E27FC236}">
              <a16:creationId xmlns:a16="http://schemas.microsoft.com/office/drawing/2014/main" id="{540AE466-5F5D-4118-9067-96435F8F67D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1" name="Line 1707">
          <a:extLst>
            <a:ext uri="{FF2B5EF4-FFF2-40B4-BE49-F238E27FC236}">
              <a16:creationId xmlns:a16="http://schemas.microsoft.com/office/drawing/2014/main" id="{22A9BA4D-4E71-4AC9-97FE-06064C215D3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2" name="Line 1694">
          <a:extLst>
            <a:ext uri="{FF2B5EF4-FFF2-40B4-BE49-F238E27FC236}">
              <a16:creationId xmlns:a16="http://schemas.microsoft.com/office/drawing/2014/main" id="{6EC4C980-EEA1-4EE5-B904-0E8ACF24E16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3" name="Line 1695">
          <a:extLst>
            <a:ext uri="{FF2B5EF4-FFF2-40B4-BE49-F238E27FC236}">
              <a16:creationId xmlns:a16="http://schemas.microsoft.com/office/drawing/2014/main" id="{D9BC1E86-C284-4E84-9FF8-3D68D8DACA1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4" name="Line 1696">
          <a:extLst>
            <a:ext uri="{FF2B5EF4-FFF2-40B4-BE49-F238E27FC236}">
              <a16:creationId xmlns:a16="http://schemas.microsoft.com/office/drawing/2014/main" id="{0CA9868A-3E42-4D12-A050-A1032699FCC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5" name="Line 1697">
          <a:extLst>
            <a:ext uri="{FF2B5EF4-FFF2-40B4-BE49-F238E27FC236}">
              <a16:creationId xmlns:a16="http://schemas.microsoft.com/office/drawing/2014/main" id="{7776212E-C6C7-42FD-A5B5-3C3A82EEA6B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6" name="Line 1698">
          <a:extLst>
            <a:ext uri="{FF2B5EF4-FFF2-40B4-BE49-F238E27FC236}">
              <a16:creationId xmlns:a16="http://schemas.microsoft.com/office/drawing/2014/main" id="{3338320D-EF73-4ED4-B36A-49CA74A57CE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7" name="Line 1699">
          <a:extLst>
            <a:ext uri="{FF2B5EF4-FFF2-40B4-BE49-F238E27FC236}">
              <a16:creationId xmlns:a16="http://schemas.microsoft.com/office/drawing/2014/main" id="{D1115E4F-8B1A-42BB-91D7-9647FE2EC83E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8" name="Line 1700">
          <a:extLst>
            <a:ext uri="{FF2B5EF4-FFF2-40B4-BE49-F238E27FC236}">
              <a16:creationId xmlns:a16="http://schemas.microsoft.com/office/drawing/2014/main" id="{03C7C3AF-B2F7-4EFC-85A5-CC237128AA6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19" name="Line 1701">
          <a:extLst>
            <a:ext uri="{FF2B5EF4-FFF2-40B4-BE49-F238E27FC236}">
              <a16:creationId xmlns:a16="http://schemas.microsoft.com/office/drawing/2014/main" id="{98B42410-F9C7-4C8D-AD7A-8C79FBADCB9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0" name="Line 1702">
          <a:extLst>
            <a:ext uri="{FF2B5EF4-FFF2-40B4-BE49-F238E27FC236}">
              <a16:creationId xmlns:a16="http://schemas.microsoft.com/office/drawing/2014/main" id="{D65E32D1-2A7F-43B5-8543-47836C15E45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1" name="Line 1703">
          <a:extLst>
            <a:ext uri="{FF2B5EF4-FFF2-40B4-BE49-F238E27FC236}">
              <a16:creationId xmlns:a16="http://schemas.microsoft.com/office/drawing/2014/main" id="{8CBCA41F-4E10-46AD-B081-A26004E33D5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2" name="Line 1704">
          <a:extLst>
            <a:ext uri="{FF2B5EF4-FFF2-40B4-BE49-F238E27FC236}">
              <a16:creationId xmlns:a16="http://schemas.microsoft.com/office/drawing/2014/main" id="{9D8EA59B-71AE-4DB7-A3EC-700808304163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3" name="Line 1705">
          <a:extLst>
            <a:ext uri="{FF2B5EF4-FFF2-40B4-BE49-F238E27FC236}">
              <a16:creationId xmlns:a16="http://schemas.microsoft.com/office/drawing/2014/main" id="{D2DC5849-6B88-4A39-A9A6-F3E07792F48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4" name="Line 1706">
          <a:extLst>
            <a:ext uri="{FF2B5EF4-FFF2-40B4-BE49-F238E27FC236}">
              <a16:creationId xmlns:a16="http://schemas.microsoft.com/office/drawing/2014/main" id="{FB81FB9C-8449-4CE2-B112-A3ECCEDBACA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925" name="Line 1707">
          <a:extLst>
            <a:ext uri="{FF2B5EF4-FFF2-40B4-BE49-F238E27FC236}">
              <a16:creationId xmlns:a16="http://schemas.microsoft.com/office/drawing/2014/main" id="{7D3A7ECD-FFE6-4136-B338-B3BBB75EE73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26" name="Line 1694">
          <a:extLst>
            <a:ext uri="{FF2B5EF4-FFF2-40B4-BE49-F238E27FC236}">
              <a16:creationId xmlns:a16="http://schemas.microsoft.com/office/drawing/2014/main" id="{57485C37-31D8-4860-8843-EDD2D280A87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27" name="Line 1695">
          <a:extLst>
            <a:ext uri="{FF2B5EF4-FFF2-40B4-BE49-F238E27FC236}">
              <a16:creationId xmlns:a16="http://schemas.microsoft.com/office/drawing/2014/main" id="{094B6E2F-E68E-4E0B-8D55-889766FA1A34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28" name="Line 1696">
          <a:extLst>
            <a:ext uri="{FF2B5EF4-FFF2-40B4-BE49-F238E27FC236}">
              <a16:creationId xmlns:a16="http://schemas.microsoft.com/office/drawing/2014/main" id="{67012F24-08CE-4C80-9AC9-4DA99E7D6B5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29" name="Line 1697">
          <a:extLst>
            <a:ext uri="{FF2B5EF4-FFF2-40B4-BE49-F238E27FC236}">
              <a16:creationId xmlns:a16="http://schemas.microsoft.com/office/drawing/2014/main" id="{92CA2D09-0128-4648-889E-CAA9A4A5DE6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0" name="Line 1698">
          <a:extLst>
            <a:ext uri="{FF2B5EF4-FFF2-40B4-BE49-F238E27FC236}">
              <a16:creationId xmlns:a16="http://schemas.microsoft.com/office/drawing/2014/main" id="{17F2866A-0B24-47D7-A662-C3004539056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1" name="Line 1699">
          <a:extLst>
            <a:ext uri="{FF2B5EF4-FFF2-40B4-BE49-F238E27FC236}">
              <a16:creationId xmlns:a16="http://schemas.microsoft.com/office/drawing/2014/main" id="{DF168514-BFCB-40A5-930B-612B8FEC1D6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2" name="Line 1700">
          <a:extLst>
            <a:ext uri="{FF2B5EF4-FFF2-40B4-BE49-F238E27FC236}">
              <a16:creationId xmlns:a16="http://schemas.microsoft.com/office/drawing/2014/main" id="{1DEF7C85-D571-40E3-A568-60409082DB6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3" name="Line 1701">
          <a:extLst>
            <a:ext uri="{FF2B5EF4-FFF2-40B4-BE49-F238E27FC236}">
              <a16:creationId xmlns:a16="http://schemas.microsoft.com/office/drawing/2014/main" id="{A5387169-790A-4738-89B1-87A9CF7DAE0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4" name="Line 1702">
          <a:extLst>
            <a:ext uri="{FF2B5EF4-FFF2-40B4-BE49-F238E27FC236}">
              <a16:creationId xmlns:a16="http://schemas.microsoft.com/office/drawing/2014/main" id="{A611125A-02A0-4EB7-BA6B-A538C8CDE78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5" name="Line 1703">
          <a:extLst>
            <a:ext uri="{FF2B5EF4-FFF2-40B4-BE49-F238E27FC236}">
              <a16:creationId xmlns:a16="http://schemas.microsoft.com/office/drawing/2014/main" id="{E6340F91-B469-4720-B32A-9BE7DB536720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6" name="Line 1704">
          <a:extLst>
            <a:ext uri="{FF2B5EF4-FFF2-40B4-BE49-F238E27FC236}">
              <a16:creationId xmlns:a16="http://schemas.microsoft.com/office/drawing/2014/main" id="{623934C8-6A09-4FB2-8221-E8FF706A055D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7" name="Line 1705">
          <a:extLst>
            <a:ext uri="{FF2B5EF4-FFF2-40B4-BE49-F238E27FC236}">
              <a16:creationId xmlns:a16="http://schemas.microsoft.com/office/drawing/2014/main" id="{9D04E092-69D3-4140-AA1B-F141EAAAB4A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8" name="Line 1706">
          <a:extLst>
            <a:ext uri="{FF2B5EF4-FFF2-40B4-BE49-F238E27FC236}">
              <a16:creationId xmlns:a16="http://schemas.microsoft.com/office/drawing/2014/main" id="{56F21E30-89FD-46F7-A534-D8DE5CED67B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39" name="Line 1707">
          <a:extLst>
            <a:ext uri="{FF2B5EF4-FFF2-40B4-BE49-F238E27FC236}">
              <a16:creationId xmlns:a16="http://schemas.microsoft.com/office/drawing/2014/main" id="{FAE31976-689E-479E-A331-CCBB600CB22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0" name="Line 1694">
          <a:extLst>
            <a:ext uri="{FF2B5EF4-FFF2-40B4-BE49-F238E27FC236}">
              <a16:creationId xmlns:a16="http://schemas.microsoft.com/office/drawing/2014/main" id="{F1FB523E-5657-4AD3-97C5-DEAA6D9D646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1" name="Line 1695">
          <a:extLst>
            <a:ext uri="{FF2B5EF4-FFF2-40B4-BE49-F238E27FC236}">
              <a16:creationId xmlns:a16="http://schemas.microsoft.com/office/drawing/2014/main" id="{C3473E18-D759-4C8B-A4DB-70A38FC34F6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2" name="Line 1696">
          <a:extLst>
            <a:ext uri="{FF2B5EF4-FFF2-40B4-BE49-F238E27FC236}">
              <a16:creationId xmlns:a16="http://schemas.microsoft.com/office/drawing/2014/main" id="{56C14E44-7122-436E-9293-E285C463E86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3" name="Line 1697">
          <a:extLst>
            <a:ext uri="{FF2B5EF4-FFF2-40B4-BE49-F238E27FC236}">
              <a16:creationId xmlns:a16="http://schemas.microsoft.com/office/drawing/2014/main" id="{244BDA07-7516-43E7-9711-69FE2D85D0B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4" name="Line 1698">
          <a:extLst>
            <a:ext uri="{FF2B5EF4-FFF2-40B4-BE49-F238E27FC236}">
              <a16:creationId xmlns:a16="http://schemas.microsoft.com/office/drawing/2014/main" id="{F4E11D58-CDA0-4A5D-9695-ECD38E948D5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5" name="Line 1699">
          <a:extLst>
            <a:ext uri="{FF2B5EF4-FFF2-40B4-BE49-F238E27FC236}">
              <a16:creationId xmlns:a16="http://schemas.microsoft.com/office/drawing/2014/main" id="{024C7EDF-022A-4E59-9F18-2223AE47ED6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6" name="Line 1700">
          <a:extLst>
            <a:ext uri="{FF2B5EF4-FFF2-40B4-BE49-F238E27FC236}">
              <a16:creationId xmlns:a16="http://schemas.microsoft.com/office/drawing/2014/main" id="{D571ABC0-DFCA-4311-9434-4F0098B11A6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7" name="Line 1701">
          <a:extLst>
            <a:ext uri="{FF2B5EF4-FFF2-40B4-BE49-F238E27FC236}">
              <a16:creationId xmlns:a16="http://schemas.microsoft.com/office/drawing/2014/main" id="{F8B3E834-E3E5-432C-AFAB-84E9F3CCC84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8" name="Line 1702">
          <a:extLst>
            <a:ext uri="{FF2B5EF4-FFF2-40B4-BE49-F238E27FC236}">
              <a16:creationId xmlns:a16="http://schemas.microsoft.com/office/drawing/2014/main" id="{46190FCF-E1B3-4C8D-92D9-9B7D7D5590DD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49" name="Line 1703">
          <a:extLst>
            <a:ext uri="{FF2B5EF4-FFF2-40B4-BE49-F238E27FC236}">
              <a16:creationId xmlns:a16="http://schemas.microsoft.com/office/drawing/2014/main" id="{E24032DF-B842-4D8C-905D-048CEB9E5BF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0" name="Line 1704">
          <a:extLst>
            <a:ext uri="{FF2B5EF4-FFF2-40B4-BE49-F238E27FC236}">
              <a16:creationId xmlns:a16="http://schemas.microsoft.com/office/drawing/2014/main" id="{7274D604-D9EA-402F-B032-10FE963E53D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1" name="Line 1705">
          <a:extLst>
            <a:ext uri="{FF2B5EF4-FFF2-40B4-BE49-F238E27FC236}">
              <a16:creationId xmlns:a16="http://schemas.microsoft.com/office/drawing/2014/main" id="{CBADFBBC-E084-4262-9FFF-6A944AD9367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2" name="Line 1706">
          <a:extLst>
            <a:ext uri="{FF2B5EF4-FFF2-40B4-BE49-F238E27FC236}">
              <a16:creationId xmlns:a16="http://schemas.microsoft.com/office/drawing/2014/main" id="{DA198628-B567-4F95-8C55-B33D90FC89F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3" name="Line 1707">
          <a:extLst>
            <a:ext uri="{FF2B5EF4-FFF2-40B4-BE49-F238E27FC236}">
              <a16:creationId xmlns:a16="http://schemas.microsoft.com/office/drawing/2014/main" id="{7D780AEA-50DA-4B3D-9FE0-21648ED2CD0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4" name="Line 1694">
          <a:extLst>
            <a:ext uri="{FF2B5EF4-FFF2-40B4-BE49-F238E27FC236}">
              <a16:creationId xmlns:a16="http://schemas.microsoft.com/office/drawing/2014/main" id="{591CFEB0-AA49-429B-993E-C6393F5D75D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5" name="Line 1695">
          <a:extLst>
            <a:ext uri="{FF2B5EF4-FFF2-40B4-BE49-F238E27FC236}">
              <a16:creationId xmlns:a16="http://schemas.microsoft.com/office/drawing/2014/main" id="{D22302EE-CE21-4CB2-B365-94999835B85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6" name="Line 1696">
          <a:extLst>
            <a:ext uri="{FF2B5EF4-FFF2-40B4-BE49-F238E27FC236}">
              <a16:creationId xmlns:a16="http://schemas.microsoft.com/office/drawing/2014/main" id="{BB3F2655-0534-4AA4-A534-14BCCBE54E9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7" name="Line 1697">
          <a:extLst>
            <a:ext uri="{FF2B5EF4-FFF2-40B4-BE49-F238E27FC236}">
              <a16:creationId xmlns:a16="http://schemas.microsoft.com/office/drawing/2014/main" id="{DF18F288-06FD-40C2-BEDD-3DA59CFCEF0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8" name="Line 1698">
          <a:extLst>
            <a:ext uri="{FF2B5EF4-FFF2-40B4-BE49-F238E27FC236}">
              <a16:creationId xmlns:a16="http://schemas.microsoft.com/office/drawing/2014/main" id="{C99F73BE-9350-40D5-B9A5-D3ACCECECDC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59" name="Line 1699">
          <a:extLst>
            <a:ext uri="{FF2B5EF4-FFF2-40B4-BE49-F238E27FC236}">
              <a16:creationId xmlns:a16="http://schemas.microsoft.com/office/drawing/2014/main" id="{3B143E4B-81FF-4B9F-8BFF-FC286701E41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0" name="Line 1700">
          <a:extLst>
            <a:ext uri="{FF2B5EF4-FFF2-40B4-BE49-F238E27FC236}">
              <a16:creationId xmlns:a16="http://schemas.microsoft.com/office/drawing/2014/main" id="{311E2338-EC49-4455-8685-3B53AA08CB1E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1" name="Line 1701">
          <a:extLst>
            <a:ext uri="{FF2B5EF4-FFF2-40B4-BE49-F238E27FC236}">
              <a16:creationId xmlns:a16="http://schemas.microsoft.com/office/drawing/2014/main" id="{976B5A15-F0BE-4ED4-97DD-F05C424B94B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2" name="Line 1702">
          <a:extLst>
            <a:ext uri="{FF2B5EF4-FFF2-40B4-BE49-F238E27FC236}">
              <a16:creationId xmlns:a16="http://schemas.microsoft.com/office/drawing/2014/main" id="{0A608AB7-495D-44EB-8704-A90099049610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3" name="Line 1703">
          <a:extLst>
            <a:ext uri="{FF2B5EF4-FFF2-40B4-BE49-F238E27FC236}">
              <a16:creationId xmlns:a16="http://schemas.microsoft.com/office/drawing/2014/main" id="{E0E1A711-8176-4716-8A2F-3722BB97F05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4" name="Line 1704">
          <a:extLst>
            <a:ext uri="{FF2B5EF4-FFF2-40B4-BE49-F238E27FC236}">
              <a16:creationId xmlns:a16="http://schemas.microsoft.com/office/drawing/2014/main" id="{28E84EB3-79C3-45BC-9AC3-9E9F80CA1C6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5" name="Line 1705">
          <a:extLst>
            <a:ext uri="{FF2B5EF4-FFF2-40B4-BE49-F238E27FC236}">
              <a16:creationId xmlns:a16="http://schemas.microsoft.com/office/drawing/2014/main" id="{515088A2-E9DF-4435-AA3A-B524A80F93A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6" name="Line 1706">
          <a:extLst>
            <a:ext uri="{FF2B5EF4-FFF2-40B4-BE49-F238E27FC236}">
              <a16:creationId xmlns:a16="http://schemas.microsoft.com/office/drawing/2014/main" id="{D65EA2F1-A513-4A95-8869-FCDE2C44EE1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7" name="Line 1707">
          <a:extLst>
            <a:ext uri="{FF2B5EF4-FFF2-40B4-BE49-F238E27FC236}">
              <a16:creationId xmlns:a16="http://schemas.microsoft.com/office/drawing/2014/main" id="{1B276548-4E6F-4133-B53B-020E78695EA4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8" name="Line 1694">
          <a:extLst>
            <a:ext uri="{FF2B5EF4-FFF2-40B4-BE49-F238E27FC236}">
              <a16:creationId xmlns:a16="http://schemas.microsoft.com/office/drawing/2014/main" id="{BEA823EE-D1FE-4331-B775-62D88C447BAE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69" name="Line 1695">
          <a:extLst>
            <a:ext uri="{FF2B5EF4-FFF2-40B4-BE49-F238E27FC236}">
              <a16:creationId xmlns:a16="http://schemas.microsoft.com/office/drawing/2014/main" id="{6612788B-B62B-4380-8853-0CC56866F4EE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0" name="Line 1696">
          <a:extLst>
            <a:ext uri="{FF2B5EF4-FFF2-40B4-BE49-F238E27FC236}">
              <a16:creationId xmlns:a16="http://schemas.microsoft.com/office/drawing/2014/main" id="{1EA1540A-3C42-4E39-B896-443564A4453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1" name="Line 1697">
          <a:extLst>
            <a:ext uri="{FF2B5EF4-FFF2-40B4-BE49-F238E27FC236}">
              <a16:creationId xmlns:a16="http://schemas.microsoft.com/office/drawing/2014/main" id="{02A3AAC5-E711-46EC-A37F-E9A2BF6027E8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2" name="Line 1698">
          <a:extLst>
            <a:ext uri="{FF2B5EF4-FFF2-40B4-BE49-F238E27FC236}">
              <a16:creationId xmlns:a16="http://schemas.microsoft.com/office/drawing/2014/main" id="{716B7E83-4741-4060-9C8C-5D099727077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3" name="Line 1699">
          <a:extLst>
            <a:ext uri="{FF2B5EF4-FFF2-40B4-BE49-F238E27FC236}">
              <a16:creationId xmlns:a16="http://schemas.microsoft.com/office/drawing/2014/main" id="{59BD0588-864D-42A7-9DC2-9F8A562A8FF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4" name="Line 1700">
          <a:extLst>
            <a:ext uri="{FF2B5EF4-FFF2-40B4-BE49-F238E27FC236}">
              <a16:creationId xmlns:a16="http://schemas.microsoft.com/office/drawing/2014/main" id="{AA4E7EA7-C361-4541-85D5-7CC7D55BE00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5" name="Line 1701">
          <a:extLst>
            <a:ext uri="{FF2B5EF4-FFF2-40B4-BE49-F238E27FC236}">
              <a16:creationId xmlns:a16="http://schemas.microsoft.com/office/drawing/2014/main" id="{F8F53E74-AF3E-4D3A-B587-BAAD320F3CFD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6" name="Line 1702">
          <a:extLst>
            <a:ext uri="{FF2B5EF4-FFF2-40B4-BE49-F238E27FC236}">
              <a16:creationId xmlns:a16="http://schemas.microsoft.com/office/drawing/2014/main" id="{7E32BE39-7D19-4683-806C-627E5F2B329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7" name="Line 1703">
          <a:extLst>
            <a:ext uri="{FF2B5EF4-FFF2-40B4-BE49-F238E27FC236}">
              <a16:creationId xmlns:a16="http://schemas.microsoft.com/office/drawing/2014/main" id="{B3B3BA63-B906-4B92-8F78-888490838CC8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8" name="Line 1704">
          <a:extLst>
            <a:ext uri="{FF2B5EF4-FFF2-40B4-BE49-F238E27FC236}">
              <a16:creationId xmlns:a16="http://schemas.microsoft.com/office/drawing/2014/main" id="{634731F6-6FBF-485E-A797-2370866ADDE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79" name="Line 1705">
          <a:extLst>
            <a:ext uri="{FF2B5EF4-FFF2-40B4-BE49-F238E27FC236}">
              <a16:creationId xmlns:a16="http://schemas.microsoft.com/office/drawing/2014/main" id="{EBE1F0B6-CE7E-4A3F-94F2-93B1C82ABBF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0" name="Line 1706">
          <a:extLst>
            <a:ext uri="{FF2B5EF4-FFF2-40B4-BE49-F238E27FC236}">
              <a16:creationId xmlns:a16="http://schemas.microsoft.com/office/drawing/2014/main" id="{A007EB4C-FA5C-4BB2-9C0E-6C07C22FB36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1" name="Line 1707">
          <a:extLst>
            <a:ext uri="{FF2B5EF4-FFF2-40B4-BE49-F238E27FC236}">
              <a16:creationId xmlns:a16="http://schemas.microsoft.com/office/drawing/2014/main" id="{C3B7B057-664B-498B-B2EE-8469F14DE0B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2" name="Line 1694">
          <a:extLst>
            <a:ext uri="{FF2B5EF4-FFF2-40B4-BE49-F238E27FC236}">
              <a16:creationId xmlns:a16="http://schemas.microsoft.com/office/drawing/2014/main" id="{085B3E5E-2A8A-4E11-B656-476673173E8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3" name="Line 1695">
          <a:extLst>
            <a:ext uri="{FF2B5EF4-FFF2-40B4-BE49-F238E27FC236}">
              <a16:creationId xmlns:a16="http://schemas.microsoft.com/office/drawing/2014/main" id="{C4352A47-00E1-44C7-BD52-4597AFEB365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4" name="Line 1696">
          <a:extLst>
            <a:ext uri="{FF2B5EF4-FFF2-40B4-BE49-F238E27FC236}">
              <a16:creationId xmlns:a16="http://schemas.microsoft.com/office/drawing/2014/main" id="{7CF35E2F-A531-4CBD-B69B-9C44C826FD52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5" name="Line 1697">
          <a:extLst>
            <a:ext uri="{FF2B5EF4-FFF2-40B4-BE49-F238E27FC236}">
              <a16:creationId xmlns:a16="http://schemas.microsoft.com/office/drawing/2014/main" id="{31F041C4-1575-4CB2-9A05-23B3BAF3BE5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6" name="Line 1698">
          <a:extLst>
            <a:ext uri="{FF2B5EF4-FFF2-40B4-BE49-F238E27FC236}">
              <a16:creationId xmlns:a16="http://schemas.microsoft.com/office/drawing/2014/main" id="{6AF69553-7169-4C55-A543-0B6DF2B0FD32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7" name="Line 1699">
          <a:extLst>
            <a:ext uri="{FF2B5EF4-FFF2-40B4-BE49-F238E27FC236}">
              <a16:creationId xmlns:a16="http://schemas.microsoft.com/office/drawing/2014/main" id="{B1FD116E-525D-4793-8117-4682EEE52EA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8" name="Line 1700">
          <a:extLst>
            <a:ext uri="{FF2B5EF4-FFF2-40B4-BE49-F238E27FC236}">
              <a16:creationId xmlns:a16="http://schemas.microsoft.com/office/drawing/2014/main" id="{0B2FA615-191E-49C3-9776-83EE566B00D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89" name="Line 1701">
          <a:extLst>
            <a:ext uri="{FF2B5EF4-FFF2-40B4-BE49-F238E27FC236}">
              <a16:creationId xmlns:a16="http://schemas.microsoft.com/office/drawing/2014/main" id="{030A57D7-60D8-428D-B4D5-F85566DD9A9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0" name="Line 1702">
          <a:extLst>
            <a:ext uri="{FF2B5EF4-FFF2-40B4-BE49-F238E27FC236}">
              <a16:creationId xmlns:a16="http://schemas.microsoft.com/office/drawing/2014/main" id="{1EBB95F8-9CB9-463C-9677-076816AD72A2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1" name="Line 1703">
          <a:extLst>
            <a:ext uri="{FF2B5EF4-FFF2-40B4-BE49-F238E27FC236}">
              <a16:creationId xmlns:a16="http://schemas.microsoft.com/office/drawing/2014/main" id="{2380BEFF-79B5-4D9D-B417-56BA5F522D32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2" name="Line 1704">
          <a:extLst>
            <a:ext uri="{FF2B5EF4-FFF2-40B4-BE49-F238E27FC236}">
              <a16:creationId xmlns:a16="http://schemas.microsoft.com/office/drawing/2014/main" id="{C032CF22-EB4F-455F-B076-B5CB352FE51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3" name="Line 1705">
          <a:extLst>
            <a:ext uri="{FF2B5EF4-FFF2-40B4-BE49-F238E27FC236}">
              <a16:creationId xmlns:a16="http://schemas.microsoft.com/office/drawing/2014/main" id="{459FFA06-C37C-4673-91D1-3CBC899657A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4" name="Line 1706">
          <a:extLst>
            <a:ext uri="{FF2B5EF4-FFF2-40B4-BE49-F238E27FC236}">
              <a16:creationId xmlns:a16="http://schemas.microsoft.com/office/drawing/2014/main" id="{8603D11C-AC77-454D-AB49-F79DC8EF44A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5" name="Line 1707">
          <a:extLst>
            <a:ext uri="{FF2B5EF4-FFF2-40B4-BE49-F238E27FC236}">
              <a16:creationId xmlns:a16="http://schemas.microsoft.com/office/drawing/2014/main" id="{929F8520-9370-4CAA-9644-C61FEC59CEF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6" name="Line 1694">
          <a:extLst>
            <a:ext uri="{FF2B5EF4-FFF2-40B4-BE49-F238E27FC236}">
              <a16:creationId xmlns:a16="http://schemas.microsoft.com/office/drawing/2014/main" id="{6602472B-E26A-4CD5-BED0-5CF8B7ADA8DE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7" name="Line 1695">
          <a:extLst>
            <a:ext uri="{FF2B5EF4-FFF2-40B4-BE49-F238E27FC236}">
              <a16:creationId xmlns:a16="http://schemas.microsoft.com/office/drawing/2014/main" id="{8588C23B-85F9-449E-A1A9-B9FEEFA1CDE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8" name="Line 1696">
          <a:extLst>
            <a:ext uri="{FF2B5EF4-FFF2-40B4-BE49-F238E27FC236}">
              <a16:creationId xmlns:a16="http://schemas.microsoft.com/office/drawing/2014/main" id="{F5F94915-68C7-4DAA-9CC8-D64FD6901F15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999" name="Line 1697">
          <a:extLst>
            <a:ext uri="{FF2B5EF4-FFF2-40B4-BE49-F238E27FC236}">
              <a16:creationId xmlns:a16="http://schemas.microsoft.com/office/drawing/2014/main" id="{4A89BA23-46CC-4461-B95B-977D12F16F2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0" name="Line 1698">
          <a:extLst>
            <a:ext uri="{FF2B5EF4-FFF2-40B4-BE49-F238E27FC236}">
              <a16:creationId xmlns:a16="http://schemas.microsoft.com/office/drawing/2014/main" id="{EC17BCB5-DBFA-4434-AD23-6D848B735BE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1" name="Line 1699">
          <a:extLst>
            <a:ext uri="{FF2B5EF4-FFF2-40B4-BE49-F238E27FC236}">
              <a16:creationId xmlns:a16="http://schemas.microsoft.com/office/drawing/2014/main" id="{D7F66905-CEC0-4E71-81F7-E9A9BBF0E68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2" name="Line 1700">
          <a:extLst>
            <a:ext uri="{FF2B5EF4-FFF2-40B4-BE49-F238E27FC236}">
              <a16:creationId xmlns:a16="http://schemas.microsoft.com/office/drawing/2014/main" id="{796BEFAF-E654-4280-AB55-D8E473C4F2A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3" name="Line 1701">
          <a:extLst>
            <a:ext uri="{FF2B5EF4-FFF2-40B4-BE49-F238E27FC236}">
              <a16:creationId xmlns:a16="http://schemas.microsoft.com/office/drawing/2014/main" id="{63954F81-9D58-430D-8C5F-E7ECE2D0884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4" name="Line 1702">
          <a:extLst>
            <a:ext uri="{FF2B5EF4-FFF2-40B4-BE49-F238E27FC236}">
              <a16:creationId xmlns:a16="http://schemas.microsoft.com/office/drawing/2014/main" id="{F10ED84A-BCE0-4628-8A83-A57EC1846EE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5" name="Line 1703">
          <a:extLst>
            <a:ext uri="{FF2B5EF4-FFF2-40B4-BE49-F238E27FC236}">
              <a16:creationId xmlns:a16="http://schemas.microsoft.com/office/drawing/2014/main" id="{8F682AFF-B8BD-4A4B-9C7C-056844118B0B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6" name="Line 1704">
          <a:extLst>
            <a:ext uri="{FF2B5EF4-FFF2-40B4-BE49-F238E27FC236}">
              <a16:creationId xmlns:a16="http://schemas.microsoft.com/office/drawing/2014/main" id="{5605632F-E8F4-4A6B-BFA4-2487CDD7F3DD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7" name="Line 1705">
          <a:extLst>
            <a:ext uri="{FF2B5EF4-FFF2-40B4-BE49-F238E27FC236}">
              <a16:creationId xmlns:a16="http://schemas.microsoft.com/office/drawing/2014/main" id="{67A80C1D-40DD-4754-99E0-C3CD24FD00F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8" name="Line 1706">
          <a:extLst>
            <a:ext uri="{FF2B5EF4-FFF2-40B4-BE49-F238E27FC236}">
              <a16:creationId xmlns:a16="http://schemas.microsoft.com/office/drawing/2014/main" id="{E747442A-2CCF-4539-A6DC-D38958B994C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009" name="Line 1707">
          <a:extLst>
            <a:ext uri="{FF2B5EF4-FFF2-40B4-BE49-F238E27FC236}">
              <a16:creationId xmlns:a16="http://schemas.microsoft.com/office/drawing/2014/main" id="{5906E581-1C1E-4214-8D17-128FDD30E46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0" name="Line 1694">
          <a:extLst>
            <a:ext uri="{FF2B5EF4-FFF2-40B4-BE49-F238E27FC236}">
              <a16:creationId xmlns:a16="http://schemas.microsoft.com/office/drawing/2014/main" id="{9177EB86-A573-4DAC-91CD-54D1A3CB57D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1" name="Line 1695">
          <a:extLst>
            <a:ext uri="{FF2B5EF4-FFF2-40B4-BE49-F238E27FC236}">
              <a16:creationId xmlns:a16="http://schemas.microsoft.com/office/drawing/2014/main" id="{D9790C3A-BB32-4764-A8E9-A7FCDCC8F19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2" name="Line 1696">
          <a:extLst>
            <a:ext uri="{FF2B5EF4-FFF2-40B4-BE49-F238E27FC236}">
              <a16:creationId xmlns:a16="http://schemas.microsoft.com/office/drawing/2014/main" id="{4EAF18E5-8605-48F1-83ED-0DC7E03AB5C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3" name="Line 1697">
          <a:extLst>
            <a:ext uri="{FF2B5EF4-FFF2-40B4-BE49-F238E27FC236}">
              <a16:creationId xmlns:a16="http://schemas.microsoft.com/office/drawing/2014/main" id="{3C4E60AA-E2F9-4A0F-85FF-F586BAB38D4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4" name="Line 1698">
          <a:extLst>
            <a:ext uri="{FF2B5EF4-FFF2-40B4-BE49-F238E27FC236}">
              <a16:creationId xmlns:a16="http://schemas.microsoft.com/office/drawing/2014/main" id="{F011CA55-A4F8-4066-8B59-102CFDC5D36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5" name="Line 1699">
          <a:extLst>
            <a:ext uri="{FF2B5EF4-FFF2-40B4-BE49-F238E27FC236}">
              <a16:creationId xmlns:a16="http://schemas.microsoft.com/office/drawing/2014/main" id="{B5A06D3C-4F31-47A0-9336-AA725C33C149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6" name="Line 1700">
          <a:extLst>
            <a:ext uri="{FF2B5EF4-FFF2-40B4-BE49-F238E27FC236}">
              <a16:creationId xmlns:a16="http://schemas.microsoft.com/office/drawing/2014/main" id="{9089C647-24C7-4AFC-8172-FA9DADDAE429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7" name="Line 1701">
          <a:extLst>
            <a:ext uri="{FF2B5EF4-FFF2-40B4-BE49-F238E27FC236}">
              <a16:creationId xmlns:a16="http://schemas.microsoft.com/office/drawing/2014/main" id="{8FAB0071-2677-42E9-99E7-C2582AFAEF6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8" name="Line 1702">
          <a:extLst>
            <a:ext uri="{FF2B5EF4-FFF2-40B4-BE49-F238E27FC236}">
              <a16:creationId xmlns:a16="http://schemas.microsoft.com/office/drawing/2014/main" id="{7B053F4F-DD14-4C24-95C8-6672BF4D444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19" name="Line 1703">
          <a:extLst>
            <a:ext uri="{FF2B5EF4-FFF2-40B4-BE49-F238E27FC236}">
              <a16:creationId xmlns:a16="http://schemas.microsoft.com/office/drawing/2014/main" id="{B2F7A279-3C0A-4882-8762-921F39F8FBE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0" name="Line 1704">
          <a:extLst>
            <a:ext uri="{FF2B5EF4-FFF2-40B4-BE49-F238E27FC236}">
              <a16:creationId xmlns:a16="http://schemas.microsoft.com/office/drawing/2014/main" id="{9E0E0761-24FD-403B-A633-2EDC02189F7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1" name="Line 1705">
          <a:extLst>
            <a:ext uri="{FF2B5EF4-FFF2-40B4-BE49-F238E27FC236}">
              <a16:creationId xmlns:a16="http://schemas.microsoft.com/office/drawing/2014/main" id="{37D36491-FF70-449F-A534-B84E3C7C503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2" name="Line 1706">
          <a:extLst>
            <a:ext uri="{FF2B5EF4-FFF2-40B4-BE49-F238E27FC236}">
              <a16:creationId xmlns:a16="http://schemas.microsoft.com/office/drawing/2014/main" id="{5203E119-8607-4C8E-9A3B-D948F2FD851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3" name="Line 1707">
          <a:extLst>
            <a:ext uri="{FF2B5EF4-FFF2-40B4-BE49-F238E27FC236}">
              <a16:creationId xmlns:a16="http://schemas.microsoft.com/office/drawing/2014/main" id="{61ED2E32-4961-4F7B-9C88-9DF005A33797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4" name="Line 1694">
          <a:extLst>
            <a:ext uri="{FF2B5EF4-FFF2-40B4-BE49-F238E27FC236}">
              <a16:creationId xmlns:a16="http://schemas.microsoft.com/office/drawing/2014/main" id="{F365631C-E785-4F72-BB38-A30A7CAAAE7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5" name="Line 1695">
          <a:extLst>
            <a:ext uri="{FF2B5EF4-FFF2-40B4-BE49-F238E27FC236}">
              <a16:creationId xmlns:a16="http://schemas.microsoft.com/office/drawing/2014/main" id="{C170C7A7-6FC6-415D-A077-2CB5B02DA0D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6" name="Line 1696">
          <a:extLst>
            <a:ext uri="{FF2B5EF4-FFF2-40B4-BE49-F238E27FC236}">
              <a16:creationId xmlns:a16="http://schemas.microsoft.com/office/drawing/2014/main" id="{E35C2ADE-B864-47A8-93AB-D9376E03BB5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7" name="Line 1697">
          <a:extLst>
            <a:ext uri="{FF2B5EF4-FFF2-40B4-BE49-F238E27FC236}">
              <a16:creationId xmlns:a16="http://schemas.microsoft.com/office/drawing/2014/main" id="{024CDC35-51E4-4D55-940A-F511444FB0E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8" name="Line 1698">
          <a:extLst>
            <a:ext uri="{FF2B5EF4-FFF2-40B4-BE49-F238E27FC236}">
              <a16:creationId xmlns:a16="http://schemas.microsoft.com/office/drawing/2014/main" id="{BF6CB1F3-5F4F-4F1F-A72A-DDACD495B1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29" name="Line 1699">
          <a:extLst>
            <a:ext uri="{FF2B5EF4-FFF2-40B4-BE49-F238E27FC236}">
              <a16:creationId xmlns:a16="http://schemas.microsoft.com/office/drawing/2014/main" id="{D9CE99DF-EAB8-4003-9348-DEA9438B9DB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0" name="Line 1700">
          <a:extLst>
            <a:ext uri="{FF2B5EF4-FFF2-40B4-BE49-F238E27FC236}">
              <a16:creationId xmlns:a16="http://schemas.microsoft.com/office/drawing/2014/main" id="{BD4635DF-13A4-4082-A16A-9DCD6B3DB13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1" name="Line 1701">
          <a:extLst>
            <a:ext uri="{FF2B5EF4-FFF2-40B4-BE49-F238E27FC236}">
              <a16:creationId xmlns:a16="http://schemas.microsoft.com/office/drawing/2014/main" id="{E5191A09-72A9-4479-87A8-344E4596C6D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2" name="Line 1702">
          <a:extLst>
            <a:ext uri="{FF2B5EF4-FFF2-40B4-BE49-F238E27FC236}">
              <a16:creationId xmlns:a16="http://schemas.microsoft.com/office/drawing/2014/main" id="{1527E8C7-EBB0-4012-86C7-F20D6A040C2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3" name="Line 1703">
          <a:extLst>
            <a:ext uri="{FF2B5EF4-FFF2-40B4-BE49-F238E27FC236}">
              <a16:creationId xmlns:a16="http://schemas.microsoft.com/office/drawing/2014/main" id="{2D2865F2-30C6-480B-9366-AC15B9FBBC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4" name="Line 1704">
          <a:extLst>
            <a:ext uri="{FF2B5EF4-FFF2-40B4-BE49-F238E27FC236}">
              <a16:creationId xmlns:a16="http://schemas.microsoft.com/office/drawing/2014/main" id="{2D057B54-D4F1-4A60-A657-F7C24F04AD2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5" name="Line 1705">
          <a:extLst>
            <a:ext uri="{FF2B5EF4-FFF2-40B4-BE49-F238E27FC236}">
              <a16:creationId xmlns:a16="http://schemas.microsoft.com/office/drawing/2014/main" id="{A793C164-8FED-4927-9286-80AF6DBB13F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6" name="Line 1706">
          <a:extLst>
            <a:ext uri="{FF2B5EF4-FFF2-40B4-BE49-F238E27FC236}">
              <a16:creationId xmlns:a16="http://schemas.microsoft.com/office/drawing/2014/main" id="{16437819-1FDB-42F1-90DE-CD7DEB6A46F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7" name="Line 1707">
          <a:extLst>
            <a:ext uri="{FF2B5EF4-FFF2-40B4-BE49-F238E27FC236}">
              <a16:creationId xmlns:a16="http://schemas.microsoft.com/office/drawing/2014/main" id="{A8E53579-C395-4368-AB9F-208A36782B99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8" name="Line 1694">
          <a:extLst>
            <a:ext uri="{FF2B5EF4-FFF2-40B4-BE49-F238E27FC236}">
              <a16:creationId xmlns:a16="http://schemas.microsoft.com/office/drawing/2014/main" id="{3979C486-2DA3-4505-8A9E-DF613F7CA95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39" name="Line 1695">
          <a:extLst>
            <a:ext uri="{FF2B5EF4-FFF2-40B4-BE49-F238E27FC236}">
              <a16:creationId xmlns:a16="http://schemas.microsoft.com/office/drawing/2014/main" id="{840C3F77-42A9-460C-B0DF-82699FF0E39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0" name="Line 1696">
          <a:extLst>
            <a:ext uri="{FF2B5EF4-FFF2-40B4-BE49-F238E27FC236}">
              <a16:creationId xmlns:a16="http://schemas.microsoft.com/office/drawing/2014/main" id="{47FD3D66-2FCD-43BF-B6AB-91565C4B43A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1" name="Line 1697">
          <a:extLst>
            <a:ext uri="{FF2B5EF4-FFF2-40B4-BE49-F238E27FC236}">
              <a16:creationId xmlns:a16="http://schemas.microsoft.com/office/drawing/2014/main" id="{2A70464D-D058-4403-9848-7C9F3151A8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2" name="Line 1698">
          <a:extLst>
            <a:ext uri="{FF2B5EF4-FFF2-40B4-BE49-F238E27FC236}">
              <a16:creationId xmlns:a16="http://schemas.microsoft.com/office/drawing/2014/main" id="{193C3846-0816-45DE-9053-10524427365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3" name="Line 1699">
          <a:extLst>
            <a:ext uri="{FF2B5EF4-FFF2-40B4-BE49-F238E27FC236}">
              <a16:creationId xmlns:a16="http://schemas.microsoft.com/office/drawing/2014/main" id="{9017FC05-BBCB-4830-BC36-041070A03E9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4" name="Line 1700">
          <a:extLst>
            <a:ext uri="{FF2B5EF4-FFF2-40B4-BE49-F238E27FC236}">
              <a16:creationId xmlns:a16="http://schemas.microsoft.com/office/drawing/2014/main" id="{F7C65DB3-81B5-4322-81B6-941919AC482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5" name="Line 1701">
          <a:extLst>
            <a:ext uri="{FF2B5EF4-FFF2-40B4-BE49-F238E27FC236}">
              <a16:creationId xmlns:a16="http://schemas.microsoft.com/office/drawing/2014/main" id="{C78C8B66-5E9E-46EB-A497-5C49E194B965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6" name="Line 1702">
          <a:extLst>
            <a:ext uri="{FF2B5EF4-FFF2-40B4-BE49-F238E27FC236}">
              <a16:creationId xmlns:a16="http://schemas.microsoft.com/office/drawing/2014/main" id="{19A0F582-CFD0-4DE0-8AC9-F7F2A07ACAC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7" name="Line 1703">
          <a:extLst>
            <a:ext uri="{FF2B5EF4-FFF2-40B4-BE49-F238E27FC236}">
              <a16:creationId xmlns:a16="http://schemas.microsoft.com/office/drawing/2014/main" id="{E84507EA-9524-41CF-AAAA-790656543CB2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8" name="Line 1704">
          <a:extLst>
            <a:ext uri="{FF2B5EF4-FFF2-40B4-BE49-F238E27FC236}">
              <a16:creationId xmlns:a16="http://schemas.microsoft.com/office/drawing/2014/main" id="{5ACA1CD7-F7DE-4C15-9356-2765DDB7678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49" name="Line 1705">
          <a:extLst>
            <a:ext uri="{FF2B5EF4-FFF2-40B4-BE49-F238E27FC236}">
              <a16:creationId xmlns:a16="http://schemas.microsoft.com/office/drawing/2014/main" id="{9167D875-F457-46A1-B47B-96ACA4634B2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0" name="Line 1706">
          <a:extLst>
            <a:ext uri="{FF2B5EF4-FFF2-40B4-BE49-F238E27FC236}">
              <a16:creationId xmlns:a16="http://schemas.microsoft.com/office/drawing/2014/main" id="{A5F5DA26-26D8-442A-80CD-0553498E415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1" name="Line 1707">
          <a:extLst>
            <a:ext uri="{FF2B5EF4-FFF2-40B4-BE49-F238E27FC236}">
              <a16:creationId xmlns:a16="http://schemas.microsoft.com/office/drawing/2014/main" id="{059072AF-84E1-4751-9B7C-4E43755C956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2" name="Line 1694">
          <a:extLst>
            <a:ext uri="{FF2B5EF4-FFF2-40B4-BE49-F238E27FC236}">
              <a16:creationId xmlns:a16="http://schemas.microsoft.com/office/drawing/2014/main" id="{FD6C4B1B-876D-49F4-99FD-7E7B8158799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3" name="Line 1695">
          <a:extLst>
            <a:ext uri="{FF2B5EF4-FFF2-40B4-BE49-F238E27FC236}">
              <a16:creationId xmlns:a16="http://schemas.microsoft.com/office/drawing/2014/main" id="{3FFFBC8A-EB6C-4991-B3DC-6DF236B5933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4" name="Line 1696">
          <a:extLst>
            <a:ext uri="{FF2B5EF4-FFF2-40B4-BE49-F238E27FC236}">
              <a16:creationId xmlns:a16="http://schemas.microsoft.com/office/drawing/2014/main" id="{9024696B-B6FA-42FB-B5AF-137D66B42BD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5" name="Line 1697">
          <a:extLst>
            <a:ext uri="{FF2B5EF4-FFF2-40B4-BE49-F238E27FC236}">
              <a16:creationId xmlns:a16="http://schemas.microsoft.com/office/drawing/2014/main" id="{F920A53C-495F-4F75-A581-BFE6B0E1CDA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6" name="Line 1698">
          <a:extLst>
            <a:ext uri="{FF2B5EF4-FFF2-40B4-BE49-F238E27FC236}">
              <a16:creationId xmlns:a16="http://schemas.microsoft.com/office/drawing/2014/main" id="{1567FD3F-A24C-4747-A02D-70EAE410E19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7" name="Line 1699">
          <a:extLst>
            <a:ext uri="{FF2B5EF4-FFF2-40B4-BE49-F238E27FC236}">
              <a16:creationId xmlns:a16="http://schemas.microsoft.com/office/drawing/2014/main" id="{8BEFDD38-5852-4BB2-8F88-303F9465F96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8" name="Line 1700">
          <a:extLst>
            <a:ext uri="{FF2B5EF4-FFF2-40B4-BE49-F238E27FC236}">
              <a16:creationId xmlns:a16="http://schemas.microsoft.com/office/drawing/2014/main" id="{26CD1285-ABD8-4D73-8D8D-277533CE304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59" name="Line 1701">
          <a:extLst>
            <a:ext uri="{FF2B5EF4-FFF2-40B4-BE49-F238E27FC236}">
              <a16:creationId xmlns:a16="http://schemas.microsoft.com/office/drawing/2014/main" id="{DC69BB0D-C781-411A-A6DB-DBDA5F4074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0" name="Line 1702">
          <a:extLst>
            <a:ext uri="{FF2B5EF4-FFF2-40B4-BE49-F238E27FC236}">
              <a16:creationId xmlns:a16="http://schemas.microsoft.com/office/drawing/2014/main" id="{00C9482D-AC09-4D13-B2C9-46C697846C8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1" name="Line 1703">
          <a:extLst>
            <a:ext uri="{FF2B5EF4-FFF2-40B4-BE49-F238E27FC236}">
              <a16:creationId xmlns:a16="http://schemas.microsoft.com/office/drawing/2014/main" id="{EA76010B-4CEA-4FB3-AC7F-7282E1205E5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2" name="Line 1704">
          <a:extLst>
            <a:ext uri="{FF2B5EF4-FFF2-40B4-BE49-F238E27FC236}">
              <a16:creationId xmlns:a16="http://schemas.microsoft.com/office/drawing/2014/main" id="{FD5142D5-0B35-4BF4-AC0A-0841AECEA04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3" name="Line 1705">
          <a:extLst>
            <a:ext uri="{FF2B5EF4-FFF2-40B4-BE49-F238E27FC236}">
              <a16:creationId xmlns:a16="http://schemas.microsoft.com/office/drawing/2014/main" id="{179DA607-22C3-44EB-85DC-FCF16DB7F71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4" name="Line 1706">
          <a:extLst>
            <a:ext uri="{FF2B5EF4-FFF2-40B4-BE49-F238E27FC236}">
              <a16:creationId xmlns:a16="http://schemas.microsoft.com/office/drawing/2014/main" id="{A164250B-9C56-4CFD-BD6E-991EDCDFC6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5" name="Line 1707">
          <a:extLst>
            <a:ext uri="{FF2B5EF4-FFF2-40B4-BE49-F238E27FC236}">
              <a16:creationId xmlns:a16="http://schemas.microsoft.com/office/drawing/2014/main" id="{858EF43E-D0E2-4CAD-98C7-A415BAE01DC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6" name="Line 1694">
          <a:extLst>
            <a:ext uri="{FF2B5EF4-FFF2-40B4-BE49-F238E27FC236}">
              <a16:creationId xmlns:a16="http://schemas.microsoft.com/office/drawing/2014/main" id="{FC94ADC9-AF53-4951-9290-68DE00C3DE6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7" name="Line 1695">
          <a:extLst>
            <a:ext uri="{FF2B5EF4-FFF2-40B4-BE49-F238E27FC236}">
              <a16:creationId xmlns:a16="http://schemas.microsoft.com/office/drawing/2014/main" id="{7F5E7C8B-4011-452D-A592-2B5785628135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8" name="Line 1696">
          <a:extLst>
            <a:ext uri="{FF2B5EF4-FFF2-40B4-BE49-F238E27FC236}">
              <a16:creationId xmlns:a16="http://schemas.microsoft.com/office/drawing/2014/main" id="{5D2E0794-47C1-42D2-AF93-4FDE8EF40F09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69" name="Line 1697">
          <a:extLst>
            <a:ext uri="{FF2B5EF4-FFF2-40B4-BE49-F238E27FC236}">
              <a16:creationId xmlns:a16="http://schemas.microsoft.com/office/drawing/2014/main" id="{909181EB-CA36-4D44-8505-B4636750393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0" name="Line 1698">
          <a:extLst>
            <a:ext uri="{FF2B5EF4-FFF2-40B4-BE49-F238E27FC236}">
              <a16:creationId xmlns:a16="http://schemas.microsoft.com/office/drawing/2014/main" id="{627E8CE1-1D2D-48DF-885A-A9CA897A765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1" name="Line 1699">
          <a:extLst>
            <a:ext uri="{FF2B5EF4-FFF2-40B4-BE49-F238E27FC236}">
              <a16:creationId xmlns:a16="http://schemas.microsoft.com/office/drawing/2014/main" id="{E5E7AED9-6A38-4528-9A90-17615144763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2" name="Line 1700">
          <a:extLst>
            <a:ext uri="{FF2B5EF4-FFF2-40B4-BE49-F238E27FC236}">
              <a16:creationId xmlns:a16="http://schemas.microsoft.com/office/drawing/2014/main" id="{B67612CA-4D10-49F9-94D5-8F83A9EA841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3" name="Line 1701">
          <a:extLst>
            <a:ext uri="{FF2B5EF4-FFF2-40B4-BE49-F238E27FC236}">
              <a16:creationId xmlns:a16="http://schemas.microsoft.com/office/drawing/2014/main" id="{5E5AC048-4F95-4175-968C-957E85A342D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4" name="Line 1702">
          <a:extLst>
            <a:ext uri="{FF2B5EF4-FFF2-40B4-BE49-F238E27FC236}">
              <a16:creationId xmlns:a16="http://schemas.microsoft.com/office/drawing/2014/main" id="{CD05D493-0EE3-4DC5-9C8D-4C90ED316BD5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5" name="Line 1703">
          <a:extLst>
            <a:ext uri="{FF2B5EF4-FFF2-40B4-BE49-F238E27FC236}">
              <a16:creationId xmlns:a16="http://schemas.microsoft.com/office/drawing/2014/main" id="{75A2F720-51C2-4C7B-A1ED-340CB688947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6" name="Line 1704">
          <a:extLst>
            <a:ext uri="{FF2B5EF4-FFF2-40B4-BE49-F238E27FC236}">
              <a16:creationId xmlns:a16="http://schemas.microsoft.com/office/drawing/2014/main" id="{A5420EA8-5A2B-4546-9FBB-9B66395FA5E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7" name="Line 1705">
          <a:extLst>
            <a:ext uri="{FF2B5EF4-FFF2-40B4-BE49-F238E27FC236}">
              <a16:creationId xmlns:a16="http://schemas.microsoft.com/office/drawing/2014/main" id="{97CF6D4D-F01B-4608-861D-656B3E1DC40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8" name="Line 1706">
          <a:extLst>
            <a:ext uri="{FF2B5EF4-FFF2-40B4-BE49-F238E27FC236}">
              <a16:creationId xmlns:a16="http://schemas.microsoft.com/office/drawing/2014/main" id="{7885860E-EAD2-412A-9AEC-A9F867137F1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79" name="Line 1707">
          <a:extLst>
            <a:ext uri="{FF2B5EF4-FFF2-40B4-BE49-F238E27FC236}">
              <a16:creationId xmlns:a16="http://schemas.microsoft.com/office/drawing/2014/main" id="{5220F532-B317-4EE8-A687-14513D9F986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0" name="Line 1694">
          <a:extLst>
            <a:ext uri="{FF2B5EF4-FFF2-40B4-BE49-F238E27FC236}">
              <a16:creationId xmlns:a16="http://schemas.microsoft.com/office/drawing/2014/main" id="{F5336769-3EAD-4336-8FB9-1CC483D0992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1" name="Line 1695">
          <a:extLst>
            <a:ext uri="{FF2B5EF4-FFF2-40B4-BE49-F238E27FC236}">
              <a16:creationId xmlns:a16="http://schemas.microsoft.com/office/drawing/2014/main" id="{32F00112-F2B3-48ED-9301-3CC09B010C7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2" name="Line 1696">
          <a:extLst>
            <a:ext uri="{FF2B5EF4-FFF2-40B4-BE49-F238E27FC236}">
              <a16:creationId xmlns:a16="http://schemas.microsoft.com/office/drawing/2014/main" id="{C3D1D5DE-229C-496E-A9C1-0BD850CEEFC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3" name="Line 1697">
          <a:extLst>
            <a:ext uri="{FF2B5EF4-FFF2-40B4-BE49-F238E27FC236}">
              <a16:creationId xmlns:a16="http://schemas.microsoft.com/office/drawing/2014/main" id="{AA639F84-6127-456D-A385-E6E9676EAFC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4" name="Line 1698">
          <a:extLst>
            <a:ext uri="{FF2B5EF4-FFF2-40B4-BE49-F238E27FC236}">
              <a16:creationId xmlns:a16="http://schemas.microsoft.com/office/drawing/2014/main" id="{57323631-B40C-4775-9EA1-F958F2F28E3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5" name="Line 1699">
          <a:extLst>
            <a:ext uri="{FF2B5EF4-FFF2-40B4-BE49-F238E27FC236}">
              <a16:creationId xmlns:a16="http://schemas.microsoft.com/office/drawing/2014/main" id="{7214F228-6ED9-4EA7-8295-22F8CF6B743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6" name="Line 1700">
          <a:extLst>
            <a:ext uri="{FF2B5EF4-FFF2-40B4-BE49-F238E27FC236}">
              <a16:creationId xmlns:a16="http://schemas.microsoft.com/office/drawing/2014/main" id="{FE2F5512-B900-4C1F-870B-2C829101B817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7" name="Line 1701">
          <a:extLst>
            <a:ext uri="{FF2B5EF4-FFF2-40B4-BE49-F238E27FC236}">
              <a16:creationId xmlns:a16="http://schemas.microsoft.com/office/drawing/2014/main" id="{F1BCED22-C869-4163-B491-37962999A8D7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8" name="Line 1702">
          <a:extLst>
            <a:ext uri="{FF2B5EF4-FFF2-40B4-BE49-F238E27FC236}">
              <a16:creationId xmlns:a16="http://schemas.microsoft.com/office/drawing/2014/main" id="{F766CFEA-F514-44E2-9B26-975B80BC84E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89" name="Line 1703">
          <a:extLst>
            <a:ext uri="{FF2B5EF4-FFF2-40B4-BE49-F238E27FC236}">
              <a16:creationId xmlns:a16="http://schemas.microsoft.com/office/drawing/2014/main" id="{FEA8E9A5-55F8-4BDC-A334-D914AD9C2285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0" name="Line 1704">
          <a:extLst>
            <a:ext uri="{FF2B5EF4-FFF2-40B4-BE49-F238E27FC236}">
              <a16:creationId xmlns:a16="http://schemas.microsoft.com/office/drawing/2014/main" id="{45B310DB-AD7D-4B85-AA7A-30E17FFC005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1" name="Line 1705">
          <a:extLst>
            <a:ext uri="{FF2B5EF4-FFF2-40B4-BE49-F238E27FC236}">
              <a16:creationId xmlns:a16="http://schemas.microsoft.com/office/drawing/2014/main" id="{ECF867C9-9E51-4B4B-BC16-19FB28CAA5A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2" name="Line 1706">
          <a:extLst>
            <a:ext uri="{FF2B5EF4-FFF2-40B4-BE49-F238E27FC236}">
              <a16:creationId xmlns:a16="http://schemas.microsoft.com/office/drawing/2014/main" id="{CD4A7F1D-88E8-4F46-B05E-B594AE1F0FD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093" name="Line 1707">
          <a:extLst>
            <a:ext uri="{FF2B5EF4-FFF2-40B4-BE49-F238E27FC236}">
              <a16:creationId xmlns:a16="http://schemas.microsoft.com/office/drawing/2014/main" id="{EFD3F536-BDA5-45A9-A65D-148C338DBA8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4" name="Line 1694">
          <a:extLst>
            <a:ext uri="{FF2B5EF4-FFF2-40B4-BE49-F238E27FC236}">
              <a16:creationId xmlns:a16="http://schemas.microsoft.com/office/drawing/2014/main" id="{2B50B974-D874-40BB-AC17-54CC50DB813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5" name="Line 1695">
          <a:extLst>
            <a:ext uri="{FF2B5EF4-FFF2-40B4-BE49-F238E27FC236}">
              <a16:creationId xmlns:a16="http://schemas.microsoft.com/office/drawing/2014/main" id="{B002EAD6-B32E-423F-A634-1B92159D4CAB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6" name="Line 1696">
          <a:extLst>
            <a:ext uri="{FF2B5EF4-FFF2-40B4-BE49-F238E27FC236}">
              <a16:creationId xmlns:a16="http://schemas.microsoft.com/office/drawing/2014/main" id="{D6AB1358-79B3-4879-AADE-D53DF1A4A95B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7" name="Line 1697">
          <a:extLst>
            <a:ext uri="{FF2B5EF4-FFF2-40B4-BE49-F238E27FC236}">
              <a16:creationId xmlns:a16="http://schemas.microsoft.com/office/drawing/2014/main" id="{E5B981D4-1662-4406-BE18-26A550CEBF4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8" name="Line 1698">
          <a:extLst>
            <a:ext uri="{FF2B5EF4-FFF2-40B4-BE49-F238E27FC236}">
              <a16:creationId xmlns:a16="http://schemas.microsoft.com/office/drawing/2014/main" id="{4D895283-2E14-4894-BE09-D8893782AA5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099" name="Line 1699">
          <a:extLst>
            <a:ext uri="{FF2B5EF4-FFF2-40B4-BE49-F238E27FC236}">
              <a16:creationId xmlns:a16="http://schemas.microsoft.com/office/drawing/2014/main" id="{71B44916-3726-4ACB-B086-06BBD6C1716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0" name="Line 1700">
          <a:extLst>
            <a:ext uri="{FF2B5EF4-FFF2-40B4-BE49-F238E27FC236}">
              <a16:creationId xmlns:a16="http://schemas.microsoft.com/office/drawing/2014/main" id="{8321B99B-4F7C-4424-A3A1-466ACEAF911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1" name="Line 1701">
          <a:extLst>
            <a:ext uri="{FF2B5EF4-FFF2-40B4-BE49-F238E27FC236}">
              <a16:creationId xmlns:a16="http://schemas.microsoft.com/office/drawing/2014/main" id="{A1005FF5-BDDD-41D3-B808-7831433C7FC4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2" name="Line 1702">
          <a:extLst>
            <a:ext uri="{FF2B5EF4-FFF2-40B4-BE49-F238E27FC236}">
              <a16:creationId xmlns:a16="http://schemas.microsoft.com/office/drawing/2014/main" id="{AA675737-A2A9-4A37-A500-EAA9D35FFDE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3" name="Line 1703">
          <a:extLst>
            <a:ext uri="{FF2B5EF4-FFF2-40B4-BE49-F238E27FC236}">
              <a16:creationId xmlns:a16="http://schemas.microsoft.com/office/drawing/2014/main" id="{0C9E3019-D257-4DCA-BE55-AB7A627E73D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4" name="Line 1704">
          <a:extLst>
            <a:ext uri="{FF2B5EF4-FFF2-40B4-BE49-F238E27FC236}">
              <a16:creationId xmlns:a16="http://schemas.microsoft.com/office/drawing/2014/main" id="{7287DAB1-F0C7-4E55-B034-4DF395CCFF7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5" name="Line 1705">
          <a:extLst>
            <a:ext uri="{FF2B5EF4-FFF2-40B4-BE49-F238E27FC236}">
              <a16:creationId xmlns:a16="http://schemas.microsoft.com/office/drawing/2014/main" id="{F6050A64-A2DE-4132-93A4-463D22686AEB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6" name="Line 1706">
          <a:extLst>
            <a:ext uri="{FF2B5EF4-FFF2-40B4-BE49-F238E27FC236}">
              <a16:creationId xmlns:a16="http://schemas.microsoft.com/office/drawing/2014/main" id="{00B641EE-1378-4DAF-B5C0-3C5BD7E1578D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7" name="Line 1707">
          <a:extLst>
            <a:ext uri="{FF2B5EF4-FFF2-40B4-BE49-F238E27FC236}">
              <a16:creationId xmlns:a16="http://schemas.microsoft.com/office/drawing/2014/main" id="{8B85289E-B2E6-4E1C-96EE-E79FCEEE9E6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8" name="Line 1694">
          <a:extLst>
            <a:ext uri="{FF2B5EF4-FFF2-40B4-BE49-F238E27FC236}">
              <a16:creationId xmlns:a16="http://schemas.microsoft.com/office/drawing/2014/main" id="{744A326C-62E0-429B-86F3-85C085C0B19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09" name="Line 1695">
          <a:extLst>
            <a:ext uri="{FF2B5EF4-FFF2-40B4-BE49-F238E27FC236}">
              <a16:creationId xmlns:a16="http://schemas.microsoft.com/office/drawing/2014/main" id="{2E8FD60C-D469-47ED-B0BB-3A3C34D9DFD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0" name="Line 1696">
          <a:extLst>
            <a:ext uri="{FF2B5EF4-FFF2-40B4-BE49-F238E27FC236}">
              <a16:creationId xmlns:a16="http://schemas.microsoft.com/office/drawing/2014/main" id="{BEF75281-CE08-408E-A713-567C61842D7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1" name="Line 1697">
          <a:extLst>
            <a:ext uri="{FF2B5EF4-FFF2-40B4-BE49-F238E27FC236}">
              <a16:creationId xmlns:a16="http://schemas.microsoft.com/office/drawing/2014/main" id="{CAAF858E-8CB8-4624-B80B-9428F5A82AF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2" name="Line 1698">
          <a:extLst>
            <a:ext uri="{FF2B5EF4-FFF2-40B4-BE49-F238E27FC236}">
              <a16:creationId xmlns:a16="http://schemas.microsoft.com/office/drawing/2014/main" id="{801AD696-540E-43F0-B409-36D06F1C84A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3" name="Line 1699">
          <a:extLst>
            <a:ext uri="{FF2B5EF4-FFF2-40B4-BE49-F238E27FC236}">
              <a16:creationId xmlns:a16="http://schemas.microsoft.com/office/drawing/2014/main" id="{2AFEFDC2-464D-4553-A433-F031E5DFD09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4" name="Line 1700">
          <a:extLst>
            <a:ext uri="{FF2B5EF4-FFF2-40B4-BE49-F238E27FC236}">
              <a16:creationId xmlns:a16="http://schemas.microsoft.com/office/drawing/2014/main" id="{159C4899-AA6B-4CC9-A90F-AEEC7476D73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5" name="Line 1701">
          <a:extLst>
            <a:ext uri="{FF2B5EF4-FFF2-40B4-BE49-F238E27FC236}">
              <a16:creationId xmlns:a16="http://schemas.microsoft.com/office/drawing/2014/main" id="{0119FD69-33F6-484F-8C3D-D7EB94F0BE0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6" name="Line 1702">
          <a:extLst>
            <a:ext uri="{FF2B5EF4-FFF2-40B4-BE49-F238E27FC236}">
              <a16:creationId xmlns:a16="http://schemas.microsoft.com/office/drawing/2014/main" id="{6592BADC-8F12-416C-9367-3A533752DAB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7" name="Line 1703">
          <a:extLst>
            <a:ext uri="{FF2B5EF4-FFF2-40B4-BE49-F238E27FC236}">
              <a16:creationId xmlns:a16="http://schemas.microsoft.com/office/drawing/2014/main" id="{6FBE3080-710E-4F4C-8415-1353C1EFBAA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8" name="Line 1704">
          <a:extLst>
            <a:ext uri="{FF2B5EF4-FFF2-40B4-BE49-F238E27FC236}">
              <a16:creationId xmlns:a16="http://schemas.microsoft.com/office/drawing/2014/main" id="{E44302DD-B963-4D58-8F6A-7FAFFAF413B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19" name="Line 1705">
          <a:extLst>
            <a:ext uri="{FF2B5EF4-FFF2-40B4-BE49-F238E27FC236}">
              <a16:creationId xmlns:a16="http://schemas.microsoft.com/office/drawing/2014/main" id="{87C37E6D-2E42-4B4E-97AE-339A8939B0ED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0" name="Line 1706">
          <a:extLst>
            <a:ext uri="{FF2B5EF4-FFF2-40B4-BE49-F238E27FC236}">
              <a16:creationId xmlns:a16="http://schemas.microsoft.com/office/drawing/2014/main" id="{82A9A870-9170-4B04-B05A-FFBEFDB99F3B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1" name="Line 1707">
          <a:extLst>
            <a:ext uri="{FF2B5EF4-FFF2-40B4-BE49-F238E27FC236}">
              <a16:creationId xmlns:a16="http://schemas.microsoft.com/office/drawing/2014/main" id="{3F900803-2112-411E-9B9F-8E8DBA77A2A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2" name="Line 1694">
          <a:extLst>
            <a:ext uri="{FF2B5EF4-FFF2-40B4-BE49-F238E27FC236}">
              <a16:creationId xmlns:a16="http://schemas.microsoft.com/office/drawing/2014/main" id="{4E29595C-6008-44F6-8560-15CF40F8909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3" name="Line 1695">
          <a:extLst>
            <a:ext uri="{FF2B5EF4-FFF2-40B4-BE49-F238E27FC236}">
              <a16:creationId xmlns:a16="http://schemas.microsoft.com/office/drawing/2014/main" id="{3199D054-4113-4EEB-805B-B88D9354872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4" name="Line 1696">
          <a:extLst>
            <a:ext uri="{FF2B5EF4-FFF2-40B4-BE49-F238E27FC236}">
              <a16:creationId xmlns:a16="http://schemas.microsoft.com/office/drawing/2014/main" id="{008AD4A5-B019-4F81-B1BE-16C4E334D16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5" name="Line 1697">
          <a:extLst>
            <a:ext uri="{FF2B5EF4-FFF2-40B4-BE49-F238E27FC236}">
              <a16:creationId xmlns:a16="http://schemas.microsoft.com/office/drawing/2014/main" id="{30256887-F952-4020-BABE-8230718F3F3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6" name="Line 1698">
          <a:extLst>
            <a:ext uri="{FF2B5EF4-FFF2-40B4-BE49-F238E27FC236}">
              <a16:creationId xmlns:a16="http://schemas.microsoft.com/office/drawing/2014/main" id="{107E9DEA-13E6-45A8-9509-F4FAE46EB872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7" name="Line 1699">
          <a:extLst>
            <a:ext uri="{FF2B5EF4-FFF2-40B4-BE49-F238E27FC236}">
              <a16:creationId xmlns:a16="http://schemas.microsoft.com/office/drawing/2014/main" id="{3A727037-2B08-4558-82D8-E92A6F96A5A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8" name="Line 1700">
          <a:extLst>
            <a:ext uri="{FF2B5EF4-FFF2-40B4-BE49-F238E27FC236}">
              <a16:creationId xmlns:a16="http://schemas.microsoft.com/office/drawing/2014/main" id="{09E5E9BD-B3DF-4FA5-8893-172E4BDEE4C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29" name="Line 1701">
          <a:extLst>
            <a:ext uri="{FF2B5EF4-FFF2-40B4-BE49-F238E27FC236}">
              <a16:creationId xmlns:a16="http://schemas.microsoft.com/office/drawing/2014/main" id="{EF86B89E-7011-4C58-B9B8-8B9692A96EB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0" name="Line 1702">
          <a:extLst>
            <a:ext uri="{FF2B5EF4-FFF2-40B4-BE49-F238E27FC236}">
              <a16:creationId xmlns:a16="http://schemas.microsoft.com/office/drawing/2014/main" id="{DD28A640-C475-4BEF-B1B5-4EFC70721BB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1" name="Line 1703">
          <a:extLst>
            <a:ext uri="{FF2B5EF4-FFF2-40B4-BE49-F238E27FC236}">
              <a16:creationId xmlns:a16="http://schemas.microsoft.com/office/drawing/2014/main" id="{6C3D9766-3B66-42E6-869C-F0CFE3C1D9E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2" name="Line 1704">
          <a:extLst>
            <a:ext uri="{FF2B5EF4-FFF2-40B4-BE49-F238E27FC236}">
              <a16:creationId xmlns:a16="http://schemas.microsoft.com/office/drawing/2014/main" id="{769328C5-C64F-4CDB-A27B-19DB952EFCC4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3" name="Line 1705">
          <a:extLst>
            <a:ext uri="{FF2B5EF4-FFF2-40B4-BE49-F238E27FC236}">
              <a16:creationId xmlns:a16="http://schemas.microsoft.com/office/drawing/2014/main" id="{C214007B-4D6D-4F44-BE98-85F5D895F07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4" name="Line 1706">
          <a:extLst>
            <a:ext uri="{FF2B5EF4-FFF2-40B4-BE49-F238E27FC236}">
              <a16:creationId xmlns:a16="http://schemas.microsoft.com/office/drawing/2014/main" id="{120A816C-5459-4948-8313-593A24AAB4A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5" name="Line 1707">
          <a:extLst>
            <a:ext uri="{FF2B5EF4-FFF2-40B4-BE49-F238E27FC236}">
              <a16:creationId xmlns:a16="http://schemas.microsoft.com/office/drawing/2014/main" id="{547650EE-1470-4C84-8408-A6B4B135661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6" name="Line 1694">
          <a:extLst>
            <a:ext uri="{FF2B5EF4-FFF2-40B4-BE49-F238E27FC236}">
              <a16:creationId xmlns:a16="http://schemas.microsoft.com/office/drawing/2014/main" id="{9F8E4231-FDF4-4585-8C6C-ED0E1A80A30D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7" name="Line 1695">
          <a:extLst>
            <a:ext uri="{FF2B5EF4-FFF2-40B4-BE49-F238E27FC236}">
              <a16:creationId xmlns:a16="http://schemas.microsoft.com/office/drawing/2014/main" id="{19EC59A7-33D0-4789-AF28-C5E9D9AAA70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8" name="Line 1696">
          <a:extLst>
            <a:ext uri="{FF2B5EF4-FFF2-40B4-BE49-F238E27FC236}">
              <a16:creationId xmlns:a16="http://schemas.microsoft.com/office/drawing/2014/main" id="{75DD9B9F-61CF-40AF-BA90-E0AD91BAA49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39" name="Line 1697">
          <a:extLst>
            <a:ext uri="{FF2B5EF4-FFF2-40B4-BE49-F238E27FC236}">
              <a16:creationId xmlns:a16="http://schemas.microsoft.com/office/drawing/2014/main" id="{9BACBAB6-4577-48BD-A1B0-53AB965DEA8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0" name="Line 1698">
          <a:extLst>
            <a:ext uri="{FF2B5EF4-FFF2-40B4-BE49-F238E27FC236}">
              <a16:creationId xmlns:a16="http://schemas.microsoft.com/office/drawing/2014/main" id="{34D16C17-B85F-4BA0-8939-1965DAAC331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1" name="Line 1699">
          <a:extLst>
            <a:ext uri="{FF2B5EF4-FFF2-40B4-BE49-F238E27FC236}">
              <a16:creationId xmlns:a16="http://schemas.microsoft.com/office/drawing/2014/main" id="{0C19F50C-9C43-4891-9E58-79CCB79CEAE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2" name="Line 1700">
          <a:extLst>
            <a:ext uri="{FF2B5EF4-FFF2-40B4-BE49-F238E27FC236}">
              <a16:creationId xmlns:a16="http://schemas.microsoft.com/office/drawing/2014/main" id="{1D450E48-6FA6-46A0-BA8B-AC861443C49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3" name="Line 1701">
          <a:extLst>
            <a:ext uri="{FF2B5EF4-FFF2-40B4-BE49-F238E27FC236}">
              <a16:creationId xmlns:a16="http://schemas.microsoft.com/office/drawing/2014/main" id="{8FD7C17B-B938-40C6-B683-D9D83E5E203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4" name="Line 1702">
          <a:extLst>
            <a:ext uri="{FF2B5EF4-FFF2-40B4-BE49-F238E27FC236}">
              <a16:creationId xmlns:a16="http://schemas.microsoft.com/office/drawing/2014/main" id="{FE421044-C039-43CC-98EE-00E656BBAF1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5" name="Line 1703">
          <a:extLst>
            <a:ext uri="{FF2B5EF4-FFF2-40B4-BE49-F238E27FC236}">
              <a16:creationId xmlns:a16="http://schemas.microsoft.com/office/drawing/2014/main" id="{10462AF6-47A8-48E3-8ECA-4512A323B78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6" name="Line 1704">
          <a:extLst>
            <a:ext uri="{FF2B5EF4-FFF2-40B4-BE49-F238E27FC236}">
              <a16:creationId xmlns:a16="http://schemas.microsoft.com/office/drawing/2014/main" id="{8A45EBEF-1D5F-4B67-BA1D-3C270F90475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7" name="Line 1705">
          <a:extLst>
            <a:ext uri="{FF2B5EF4-FFF2-40B4-BE49-F238E27FC236}">
              <a16:creationId xmlns:a16="http://schemas.microsoft.com/office/drawing/2014/main" id="{AB5E6BC4-58C7-45F6-AD67-9B09690AF08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8" name="Line 1706">
          <a:extLst>
            <a:ext uri="{FF2B5EF4-FFF2-40B4-BE49-F238E27FC236}">
              <a16:creationId xmlns:a16="http://schemas.microsoft.com/office/drawing/2014/main" id="{A2A70891-E761-4C31-9DD5-914B9A31569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49" name="Line 1707">
          <a:extLst>
            <a:ext uri="{FF2B5EF4-FFF2-40B4-BE49-F238E27FC236}">
              <a16:creationId xmlns:a16="http://schemas.microsoft.com/office/drawing/2014/main" id="{3F8A80A7-EFEE-4510-B0C8-767819B3CAB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0" name="Line 1694">
          <a:extLst>
            <a:ext uri="{FF2B5EF4-FFF2-40B4-BE49-F238E27FC236}">
              <a16:creationId xmlns:a16="http://schemas.microsoft.com/office/drawing/2014/main" id="{FB171487-12D0-4885-8458-18A136CFD10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1" name="Line 1695">
          <a:extLst>
            <a:ext uri="{FF2B5EF4-FFF2-40B4-BE49-F238E27FC236}">
              <a16:creationId xmlns:a16="http://schemas.microsoft.com/office/drawing/2014/main" id="{9B8A999E-89D8-4498-B3CF-7CAC0536FA0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2" name="Line 1696">
          <a:extLst>
            <a:ext uri="{FF2B5EF4-FFF2-40B4-BE49-F238E27FC236}">
              <a16:creationId xmlns:a16="http://schemas.microsoft.com/office/drawing/2014/main" id="{02BD3AF3-CA43-40C8-94AA-D7AAF0906BF2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3" name="Line 1697">
          <a:extLst>
            <a:ext uri="{FF2B5EF4-FFF2-40B4-BE49-F238E27FC236}">
              <a16:creationId xmlns:a16="http://schemas.microsoft.com/office/drawing/2014/main" id="{A99241AF-97D8-4B87-A5C0-C300C1854E8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4" name="Line 1698">
          <a:extLst>
            <a:ext uri="{FF2B5EF4-FFF2-40B4-BE49-F238E27FC236}">
              <a16:creationId xmlns:a16="http://schemas.microsoft.com/office/drawing/2014/main" id="{4CBCBF7A-88F2-4094-B513-93507974551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5" name="Line 1699">
          <a:extLst>
            <a:ext uri="{FF2B5EF4-FFF2-40B4-BE49-F238E27FC236}">
              <a16:creationId xmlns:a16="http://schemas.microsoft.com/office/drawing/2014/main" id="{EEE4B7B3-BF57-4739-B646-D5954369817B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6" name="Line 1700">
          <a:extLst>
            <a:ext uri="{FF2B5EF4-FFF2-40B4-BE49-F238E27FC236}">
              <a16:creationId xmlns:a16="http://schemas.microsoft.com/office/drawing/2014/main" id="{1EFFA7D0-4620-4B60-BA0D-09C16018558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7" name="Line 1701">
          <a:extLst>
            <a:ext uri="{FF2B5EF4-FFF2-40B4-BE49-F238E27FC236}">
              <a16:creationId xmlns:a16="http://schemas.microsoft.com/office/drawing/2014/main" id="{2BC41D9A-E394-417C-B4AC-52E99C3AAFA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8" name="Line 1702">
          <a:extLst>
            <a:ext uri="{FF2B5EF4-FFF2-40B4-BE49-F238E27FC236}">
              <a16:creationId xmlns:a16="http://schemas.microsoft.com/office/drawing/2014/main" id="{192AE63D-0F57-4B76-8E19-22CDE344BDB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59" name="Line 1703">
          <a:extLst>
            <a:ext uri="{FF2B5EF4-FFF2-40B4-BE49-F238E27FC236}">
              <a16:creationId xmlns:a16="http://schemas.microsoft.com/office/drawing/2014/main" id="{8CBE7E7C-C769-40F1-A828-FEDB3970A69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0" name="Line 1704">
          <a:extLst>
            <a:ext uri="{FF2B5EF4-FFF2-40B4-BE49-F238E27FC236}">
              <a16:creationId xmlns:a16="http://schemas.microsoft.com/office/drawing/2014/main" id="{6D0F6534-C6F9-45C7-9AD9-FB2E1D4BF73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1" name="Line 1705">
          <a:extLst>
            <a:ext uri="{FF2B5EF4-FFF2-40B4-BE49-F238E27FC236}">
              <a16:creationId xmlns:a16="http://schemas.microsoft.com/office/drawing/2014/main" id="{FBCEF9B6-CA2F-458A-B759-469B67EDC79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2" name="Line 1706">
          <a:extLst>
            <a:ext uri="{FF2B5EF4-FFF2-40B4-BE49-F238E27FC236}">
              <a16:creationId xmlns:a16="http://schemas.microsoft.com/office/drawing/2014/main" id="{C1E3F3F2-CD19-4DD6-BD7B-998202A98AC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3" name="Line 1707">
          <a:extLst>
            <a:ext uri="{FF2B5EF4-FFF2-40B4-BE49-F238E27FC236}">
              <a16:creationId xmlns:a16="http://schemas.microsoft.com/office/drawing/2014/main" id="{0E2D796F-BA27-40DB-8022-6FA9BE9A66A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4" name="Line 1694">
          <a:extLst>
            <a:ext uri="{FF2B5EF4-FFF2-40B4-BE49-F238E27FC236}">
              <a16:creationId xmlns:a16="http://schemas.microsoft.com/office/drawing/2014/main" id="{9157410D-44DA-4A53-A2DF-D5A7E66F2BC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5" name="Line 1695">
          <a:extLst>
            <a:ext uri="{FF2B5EF4-FFF2-40B4-BE49-F238E27FC236}">
              <a16:creationId xmlns:a16="http://schemas.microsoft.com/office/drawing/2014/main" id="{C3E60B11-3620-44D9-A05F-0FA6234865B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6" name="Line 1696">
          <a:extLst>
            <a:ext uri="{FF2B5EF4-FFF2-40B4-BE49-F238E27FC236}">
              <a16:creationId xmlns:a16="http://schemas.microsoft.com/office/drawing/2014/main" id="{6A3DEC9F-80F5-4978-9CE7-7F17FB57C4F2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7" name="Line 1697">
          <a:extLst>
            <a:ext uri="{FF2B5EF4-FFF2-40B4-BE49-F238E27FC236}">
              <a16:creationId xmlns:a16="http://schemas.microsoft.com/office/drawing/2014/main" id="{E257334B-33EF-4993-8B42-A16BF8830AC9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8" name="Line 1698">
          <a:extLst>
            <a:ext uri="{FF2B5EF4-FFF2-40B4-BE49-F238E27FC236}">
              <a16:creationId xmlns:a16="http://schemas.microsoft.com/office/drawing/2014/main" id="{C601C46D-568D-4672-9C54-D5A1BD77507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69" name="Line 1699">
          <a:extLst>
            <a:ext uri="{FF2B5EF4-FFF2-40B4-BE49-F238E27FC236}">
              <a16:creationId xmlns:a16="http://schemas.microsoft.com/office/drawing/2014/main" id="{A2A40F13-FBBD-450E-B099-55E7439B14E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0" name="Line 1700">
          <a:extLst>
            <a:ext uri="{FF2B5EF4-FFF2-40B4-BE49-F238E27FC236}">
              <a16:creationId xmlns:a16="http://schemas.microsoft.com/office/drawing/2014/main" id="{94D173F0-9645-4FB1-A221-B2753A0610A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1" name="Line 1701">
          <a:extLst>
            <a:ext uri="{FF2B5EF4-FFF2-40B4-BE49-F238E27FC236}">
              <a16:creationId xmlns:a16="http://schemas.microsoft.com/office/drawing/2014/main" id="{48EC8CB3-9ED3-4FDA-A0AD-2C751483EA1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2" name="Line 1702">
          <a:extLst>
            <a:ext uri="{FF2B5EF4-FFF2-40B4-BE49-F238E27FC236}">
              <a16:creationId xmlns:a16="http://schemas.microsoft.com/office/drawing/2014/main" id="{CA976FD9-664B-464B-85B7-B99B5E5C2DD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3" name="Line 1703">
          <a:extLst>
            <a:ext uri="{FF2B5EF4-FFF2-40B4-BE49-F238E27FC236}">
              <a16:creationId xmlns:a16="http://schemas.microsoft.com/office/drawing/2014/main" id="{58DB92F4-6B40-4697-9C64-5297E624B7F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4" name="Line 1704">
          <a:extLst>
            <a:ext uri="{FF2B5EF4-FFF2-40B4-BE49-F238E27FC236}">
              <a16:creationId xmlns:a16="http://schemas.microsoft.com/office/drawing/2014/main" id="{C41A0F37-38AA-4992-814D-BB3B9035216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5" name="Line 1705">
          <a:extLst>
            <a:ext uri="{FF2B5EF4-FFF2-40B4-BE49-F238E27FC236}">
              <a16:creationId xmlns:a16="http://schemas.microsoft.com/office/drawing/2014/main" id="{6DAC6B8E-465C-4A12-8736-68A2FB3CB00D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6" name="Line 1706">
          <a:extLst>
            <a:ext uri="{FF2B5EF4-FFF2-40B4-BE49-F238E27FC236}">
              <a16:creationId xmlns:a16="http://schemas.microsoft.com/office/drawing/2014/main" id="{9AE80CB9-50D7-46BB-B312-B8D5379FAD5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177" name="Line 1707">
          <a:extLst>
            <a:ext uri="{FF2B5EF4-FFF2-40B4-BE49-F238E27FC236}">
              <a16:creationId xmlns:a16="http://schemas.microsoft.com/office/drawing/2014/main" id="{42B7CCE0-91B2-406B-8315-1DD2E806C80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78" name="Line 1694">
          <a:extLst>
            <a:ext uri="{FF2B5EF4-FFF2-40B4-BE49-F238E27FC236}">
              <a16:creationId xmlns:a16="http://schemas.microsoft.com/office/drawing/2014/main" id="{006B0F37-77CF-4408-9A18-ABF36E8D0BC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79" name="Line 1695">
          <a:extLst>
            <a:ext uri="{FF2B5EF4-FFF2-40B4-BE49-F238E27FC236}">
              <a16:creationId xmlns:a16="http://schemas.microsoft.com/office/drawing/2014/main" id="{D5CAC2D4-8158-40BC-B491-E9D5045BAF32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0" name="Line 1696">
          <a:extLst>
            <a:ext uri="{FF2B5EF4-FFF2-40B4-BE49-F238E27FC236}">
              <a16:creationId xmlns:a16="http://schemas.microsoft.com/office/drawing/2014/main" id="{8A95562C-1B3E-4F3F-A509-41F57EF26BB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1" name="Line 1697">
          <a:extLst>
            <a:ext uri="{FF2B5EF4-FFF2-40B4-BE49-F238E27FC236}">
              <a16:creationId xmlns:a16="http://schemas.microsoft.com/office/drawing/2014/main" id="{D3815988-960A-4C30-9DC6-7E076D5B7FB8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2" name="Line 1698">
          <a:extLst>
            <a:ext uri="{FF2B5EF4-FFF2-40B4-BE49-F238E27FC236}">
              <a16:creationId xmlns:a16="http://schemas.microsoft.com/office/drawing/2014/main" id="{46E71091-84D6-4C20-9625-557EA251CCC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3" name="Line 1699">
          <a:extLst>
            <a:ext uri="{FF2B5EF4-FFF2-40B4-BE49-F238E27FC236}">
              <a16:creationId xmlns:a16="http://schemas.microsoft.com/office/drawing/2014/main" id="{8898ED81-AA1C-41F6-9BEB-F0E22255D82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4" name="Line 1700">
          <a:extLst>
            <a:ext uri="{FF2B5EF4-FFF2-40B4-BE49-F238E27FC236}">
              <a16:creationId xmlns:a16="http://schemas.microsoft.com/office/drawing/2014/main" id="{551ECCA6-206A-4C5F-9ECD-773EC610E76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5" name="Line 1701">
          <a:extLst>
            <a:ext uri="{FF2B5EF4-FFF2-40B4-BE49-F238E27FC236}">
              <a16:creationId xmlns:a16="http://schemas.microsoft.com/office/drawing/2014/main" id="{E1D8BF33-A072-48CC-A674-2F128EC2E9E6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6" name="Line 1702">
          <a:extLst>
            <a:ext uri="{FF2B5EF4-FFF2-40B4-BE49-F238E27FC236}">
              <a16:creationId xmlns:a16="http://schemas.microsoft.com/office/drawing/2014/main" id="{7ADB1A7D-8B40-45E2-8FD7-79F1DB29E9E5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7" name="Line 1703">
          <a:extLst>
            <a:ext uri="{FF2B5EF4-FFF2-40B4-BE49-F238E27FC236}">
              <a16:creationId xmlns:a16="http://schemas.microsoft.com/office/drawing/2014/main" id="{3844360F-B8BF-4310-8918-3C234DB9CC3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8" name="Line 1704">
          <a:extLst>
            <a:ext uri="{FF2B5EF4-FFF2-40B4-BE49-F238E27FC236}">
              <a16:creationId xmlns:a16="http://schemas.microsoft.com/office/drawing/2014/main" id="{E86E3F5C-479B-4B4A-B322-475D4402E03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89" name="Line 1705">
          <a:extLst>
            <a:ext uri="{FF2B5EF4-FFF2-40B4-BE49-F238E27FC236}">
              <a16:creationId xmlns:a16="http://schemas.microsoft.com/office/drawing/2014/main" id="{9C940BB1-F39C-40C6-9601-4D4322CA3E8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0" name="Line 1706">
          <a:extLst>
            <a:ext uri="{FF2B5EF4-FFF2-40B4-BE49-F238E27FC236}">
              <a16:creationId xmlns:a16="http://schemas.microsoft.com/office/drawing/2014/main" id="{B37910B8-2DA1-4C3A-A615-32625C315C5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1" name="Line 1707">
          <a:extLst>
            <a:ext uri="{FF2B5EF4-FFF2-40B4-BE49-F238E27FC236}">
              <a16:creationId xmlns:a16="http://schemas.microsoft.com/office/drawing/2014/main" id="{05D71B8D-6ABC-4D46-89AD-EC268A01783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2" name="Line 1694">
          <a:extLst>
            <a:ext uri="{FF2B5EF4-FFF2-40B4-BE49-F238E27FC236}">
              <a16:creationId xmlns:a16="http://schemas.microsoft.com/office/drawing/2014/main" id="{4AC9AB71-4B4E-4B9E-B759-5B331F409A6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3" name="Line 1695">
          <a:extLst>
            <a:ext uri="{FF2B5EF4-FFF2-40B4-BE49-F238E27FC236}">
              <a16:creationId xmlns:a16="http://schemas.microsoft.com/office/drawing/2014/main" id="{67451E3E-E5C3-4E0D-9A18-29470338E0F4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4" name="Line 1696">
          <a:extLst>
            <a:ext uri="{FF2B5EF4-FFF2-40B4-BE49-F238E27FC236}">
              <a16:creationId xmlns:a16="http://schemas.microsoft.com/office/drawing/2014/main" id="{F10F965F-4B58-4BE1-B874-122440392693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5" name="Line 1697">
          <a:extLst>
            <a:ext uri="{FF2B5EF4-FFF2-40B4-BE49-F238E27FC236}">
              <a16:creationId xmlns:a16="http://schemas.microsoft.com/office/drawing/2014/main" id="{707D8D11-4A7A-49B3-8DCA-513AEBEBD7B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6" name="Line 1698">
          <a:extLst>
            <a:ext uri="{FF2B5EF4-FFF2-40B4-BE49-F238E27FC236}">
              <a16:creationId xmlns:a16="http://schemas.microsoft.com/office/drawing/2014/main" id="{7982EDE2-BDFD-4F6F-903D-4ACD78839249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7" name="Line 1699">
          <a:extLst>
            <a:ext uri="{FF2B5EF4-FFF2-40B4-BE49-F238E27FC236}">
              <a16:creationId xmlns:a16="http://schemas.microsoft.com/office/drawing/2014/main" id="{A842F24B-85D5-4A75-82A1-A7807E6BCEBF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8" name="Line 1700">
          <a:extLst>
            <a:ext uri="{FF2B5EF4-FFF2-40B4-BE49-F238E27FC236}">
              <a16:creationId xmlns:a16="http://schemas.microsoft.com/office/drawing/2014/main" id="{F83805BE-9366-49F6-82F9-E5967DABE67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199" name="Line 1701">
          <a:extLst>
            <a:ext uri="{FF2B5EF4-FFF2-40B4-BE49-F238E27FC236}">
              <a16:creationId xmlns:a16="http://schemas.microsoft.com/office/drawing/2014/main" id="{69F5ABA5-F10B-4893-BDA4-D362EAF24E7E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0" name="Line 1702">
          <a:extLst>
            <a:ext uri="{FF2B5EF4-FFF2-40B4-BE49-F238E27FC236}">
              <a16:creationId xmlns:a16="http://schemas.microsoft.com/office/drawing/2014/main" id="{5D60FE42-B8F2-4674-8CB3-D567E6DD6D4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1" name="Line 1703">
          <a:extLst>
            <a:ext uri="{FF2B5EF4-FFF2-40B4-BE49-F238E27FC236}">
              <a16:creationId xmlns:a16="http://schemas.microsoft.com/office/drawing/2014/main" id="{CF8B870C-4AF6-4B16-B060-7C79A036ADC7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2" name="Line 1704">
          <a:extLst>
            <a:ext uri="{FF2B5EF4-FFF2-40B4-BE49-F238E27FC236}">
              <a16:creationId xmlns:a16="http://schemas.microsoft.com/office/drawing/2014/main" id="{2AC14F7B-93AC-4B14-9897-1C1FEAF06101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3" name="Line 1705">
          <a:extLst>
            <a:ext uri="{FF2B5EF4-FFF2-40B4-BE49-F238E27FC236}">
              <a16:creationId xmlns:a16="http://schemas.microsoft.com/office/drawing/2014/main" id="{A0C6C3E0-6393-4B59-809E-E86568FB8B8A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4" name="Line 1706">
          <a:extLst>
            <a:ext uri="{FF2B5EF4-FFF2-40B4-BE49-F238E27FC236}">
              <a16:creationId xmlns:a16="http://schemas.microsoft.com/office/drawing/2014/main" id="{DB4F9AB9-FB77-4D80-8687-7237F406F3BD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96</xdr:row>
      <xdr:rowOff>0</xdr:rowOff>
    </xdr:from>
    <xdr:to>
      <xdr:col>10</xdr:col>
      <xdr:colOff>38100</xdr:colOff>
      <xdr:row>96</xdr:row>
      <xdr:rowOff>0</xdr:rowOff>
    </xdr:to>
    <xdr:sp macro="" textlink="">
      <xdr:nvSpPr>
        <xdr:cNvPr id="1205" name="Line 1707">
          <a:extLst>
            <a:ext uri="{FF2B5EF4-FFF2-40B4-BE49-F238E27FC236}">
              <a16:creationId xmlns:a16="http://schemas.microsoft.com/office/drawing/2014/main" id="{F50AD8EC-9F9F-4811-AA95-BFEFD50687DB}"/>
            </a:ext>
          </a:extLst>
        </xdr:cNvPr>
        <xdr:cNvSpPr>
          <a:spLocks noChangeShapeType="1"/>
        </xdr:cNvSpPr>
      </xdr:nvSpPr>
      <xdr:spPr bwMode="auto">
        <a:xfrm>
          <a:off x="5715000" y="138969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06" name="Line 1694">
          <a:extLst>
            <a:ext uri="{FF2B5EF4-FFF2-40B4-BE49-F238E27FC236}">
              <a16:creationId xmlns:a16="http://schemas.microsoft.com/office/drawing/2014/main" id="{D704E4FB-C927-4DD7-B94A-EB142966605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07" name="Line 1695">
          <a:extLst>
            <a:ext uri="{FF2B5EF4-FFF2-40B4-BE49-F238E27FC236}">
              <a16:creationId xmlns:a16="http://schemas.microsoft.com/office/drawing/2014/main" id="{B886752F-0ECC-4174-957E-6A946A4DD3D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08" name="Line 1696">
          <a:extLst>
            <a:ext uri="{FF2B5EF4-FFF2-40B4-BE49-F238E27FC236}">
              <a16:creationId xmlns:a16="http://schemas.microsoft.com/office/drawing/2014/main" id="{70662311-E26D-463D-8024-7BBCE3DDAC4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09" name="Line 1697">
          <a:extLst>
            <a:ext uri="{FF2B5EF4-FFF2-40B4-BE49-F238E27FC236}">
              <a16:creationId xmlns:a16="http://schemas.microsoft.com/office/drawing/2014/main" id="{5FE244AF-B759-4BBD-84AD-A23B5471A4A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0" name="Line 1698">
          <a:extLst>
            <a:ext uri="{FF2B5EF4-FFF2-40B4-BE49-F238E27FC236}">
              <a16:creationId xmlns:a16="http://schemas.microsoft.com/office/drawing/2014/main" id="{156AF8B6-46B8-419A-A4B9-DFA1A04452B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1" name="Line 1699">
          <a:extLst>
            <a:ext uri="{FF2B5EF4-FFF2-40B4-BE49-F238E27FC236}">
              <a16:creationId xmlns:a16="http://schemas.microsoft.com/office/drawing/2014/main" id="{0B5F304B-84E7-4D01-9FBD-B54BAD02BCC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2" name="Line 1700">
          <a:extLst>
            <a:ext uri="{FF2B5EF4-FFF2-40B4-BE49-F238E27FC236}">
              <a16:creationId xmlns:a16="http://schemas.microsoft.com/office/drawing/2014/main" id="{E9A2E42E-DF33-45E8-8FD3-3A5F27A0C86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3" name="Line 1701">
          <a:extLst>
            <a:ext uri="{FF2B5EF4-FFF2-40B4-BE49-F238E27FC236}">
              <a16:creationId xmlns:a16="http://schemas.microsoft.com/office/drawing/2014/main" id="{8B786F10-262E-4795-BBE0-7E54B0FBAEE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4" name="Line 1702">
          <a:extLst>
            <a:ext uri="{FF2B5EF4-FFF2-40B4-BE49-F238E27FC236}">
              <a16:creationId xmlns:a16="http://schemas.microsoft.com/office/drawing/2014/main" id="{5CFE7A98-CF4D-4EA3-AA11-71EA6337B368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5" name="Line 1703">
          <a:extLst>
            <a:ext uri="{FF2B5EF4-FFF2-40B4-BE49-F238E27FC236}">
              <a16:creationId xmlns:a16="http://schemas.microsoft.com/office/drawing/2014/main" id="{C4A6AF7C-48E1-470D-8F34-102AE726BF09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6" name="Line 1704">
          <a:extLst>
            <a:ext uri="{FF2B5EF4-FFF2-40B4-BE49-F238E27FC236}">
              <a16:creationId xmlns:a16="http://schemas.microsoft.com/office/drawing/2014/main" id="{7A160BAA-0956-4E20-A2AD-2B0618E7591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7" name="Line 1705">
          <a:extLst>
            <a:ext uri="{FF2B5EF4-FFF2-40B4-BE49-F238E27FC236}">
              <a16:creationId xmlns:a16="http://schemas.microsoft.com/office/drawing/2014/main" id="{E9374124-AEEA-49DF-A6D8-E19F144DDE40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8" name="Line 1706">
          <a:extLst>
            <a:ext uri="{FF2B5EF4-FFF2-40B4-BE49-F238E27FC236}">
              <a16:creationId xmlns:a16="http://schemas.microsoft.com/office/drawing/2014/main" id="{9FA897FE-CD30-425D-A40C-AC8BBD185DCB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19" name="Line 1707">
          <a:extLst>
            <a:ext uri="{FF2B5EF4-FFF2-40B4-BE49-F238E27FC236}">
              <a16:creationId xmlns:a16="http://schemas.microsoft.com/office/drawing/2014/main" id="{F2748300-6163-4FBB-BA81-15EAAEB2F1E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0" name="Line 1694">
          <a:extLst>
            <a:ext uri="{FF2B5EF4-FFF2-40B4-BE49-F238E27FC236}">
              <a16:creationId xmlns:a16="http://schemas.microsoft.com/office/drawing/2014/main" id="{4C09DE8D-4CEC-4F0F-AE0F-F375BB2D58D0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1" name="Line 1695">
          <a:extLst>
            <a:ext uri="{FF2B5EF4-FFF2-40B4-BE49-F238E27FC236}">
              <a16:creationId xmlns:a16="http://schemas.microsoft.com/office/drawing/2014/main" id="{D361F2D3-CEE7-4357-8C91-78EC07C0A77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2" name="Line 1696">
          <a:extLst>
            <a:ext uri="{FF2B5EF4-FFF2-40B4-BE49-F238E27FC236}">
              <a16:creationId xmlns:a16="http://schemas.microsoft.com/office/drawing/2014/main" id="{226A2B03-66E6-4C1A-AF1E-FB9115315E6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3" name="Line 1697">
          <a:extLst>
            <a:ext uri="{FF2B5EF4-FFF2-40B4-BE49-F238E27FC236}">
              <a16:creationId xmlns:a16="http://schemas.microsoft.com/office/drawing/2014/main" id="{152449F8-BC41-4D6F-836E-AB25AD88304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4" name="Line 1698">
          <a:extLst>
            <a:ext uri="{FF2B5EF4-FFF2-40B4-BE49-F238E27FC236}">
              <a16:creationId xmlns:a16="http://schemas.microsoft.com/office/drawing/2014/main" id="{19637DDE-1C4B-4EFE-97A2-60581406902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5" name="Line 1699">
          <a:extLst>
            <a:ext uri="{FF2B5EF4-FFF2-40B4-BE49-F238E27FC236}">
              <a16:creationId xmlns:a16="http://schemas.microsoft.com/office/drawing/2014/main" id="{2B2EE724-F44B-4E2E-B430-0A831228974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6" name="Line 1700">
          <a:extLst>
            <a:ext uri="{FF2B5EF4-FFF2-40B4-BE49-F238E27FC236}">
              <a16:creationId xmlns:a16="http://schemas.microsoft.com/office/drawing/2014/main" id="{1C64476A-6C3F-4F55-BEC5-83CA65EAE202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7" name="Line 1701">
          <a:extLst>
            <a:ext uri="{FF2B5EF4-FFF2-40B4-BE49-F238E27FC236}">
              <a16:creationId xmlns:a16="http://schemas.microsoft.com/office/drawing/2014/main" id="{AC406EF3-CA8A-4BCE-A329-C7A366F4F3E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8" name="Line 1702">
          <a:extLst>
            <a:ext uri="{FF2B5EF4-FFF2-40B4-BE49-F238E27FC236}">
              <a16:creationId xmlns:a16="http://schemas.microsoft.com/office/drawing/2014/main" id="{4C4A91C9-F16B-4F35-8BDB-134993F4CA6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29" name="Line 1703">
          <a:extLst>
            <a:ext uri="{FF2B5EF4-FFF2-40B4-BE49-F238E27FC236}">
              <a16:creationId xmlns:a16="http://schemas.microsoft.com/office/drawing/2014/main" id="{9F6A5D2F-0688-4CEE-B522-6964C5811B63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30" name="Line 1704">
          <a:extLst>
            <a:ext uri="{FF2B5EF4-FFF2-40B4-BE49-F238E27FC236}">
              <a16:creationId xmlns:a16="http://schemas.microsoft.com/office/drawing/2014/main" id="{E7A6D3D9-FD1C-48BC-9622-E00D1C6F307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31" name="Line 1705">
          <a:extLst>
            <a:ext uri="{FF2B5EF4-FFF2-40B4-BE49-F238E27FC236}">
              <a16:creationId xmlns:a16="http://schemas.microsoft.com/office/drawing/2014/main" id="{BE0C0282-2450-445B-8273-4F04C709FA3F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32" name="Line 1706">
          <a:extLst>
            <a:ext uri="{FF2B5EF4-FFF2-40B4-BE49-F238E27FC236}">
              <a16:creationId xmlns:a16="http://schemas.microsoft.com/office/drawing/2014/main" id="{F056DE9B-F9AF-4B21-AAE2-8EC93C6DF520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33" name="Line 1707">
          <a:extLst>
            <a:ext uri="{FF2B5EF4-FFF2-40B4-BE49-F238E27FC236}">
              <a16:creationId xmlns:a16="http://schemas.microsoft.com/office/drawing/2014/main" id="{C9A75D9F-4151-423A-BB3C-E6E46E6E960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4" name="Line 1694">
          <a:extLst>
            <a:ext uri="{FF2B5EF4-FFF2-40B4-BE49-F238E27FC236}">
              <a16:creationId xmlns:a16="http://schemas.microsoft.com/office/drawing/2014/main" id="{ECF69D5A-CC92-42A8-8A55-657A3D4FF21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5" name="Line 1695">
          <a:extLst>
            <a:ext uri="{FF2B5EF4-FFF2-40B4-BE49-F238E27FC236}">
              <a16:creationId xmlns:a16="http://schemas.microsoft.com/office/drawing/2014/main" id="{8063DF7D-3C2D-4B18-ADC5-4541A69B189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6" name="Line 1696">
          <a:extLst>
            <a:ext uri="{FF2B5EF4-FFF2-40B4-BE49-F238E27FC236}">
              <a16:creationId xmlns:a16="http://schemas.microsoft.com/office/drawing/2014/main" id="{9DC3BB25-D1FC-41C2-A263-FC9E0C0D8F5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7" name="Line 1697">
          <a:extLst>
            <a:ext uri="{FF2B5EF4-FFF2-40B4-BE49-F238E27FC236}">
              <a16:creationId xmlns:a16="http://schemas.microsoft.com/office/drawing/2014/main" id="{723B4921-0C29-4FF8-82C6-E7E2791DF65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8" name="Line 1698">
          <a:extLst>
            <a:ext uri="{FF2B5EF4-FFF2-40B4-BE49-F238E27FC236}">
              <a16:creationId xmlns:a16="http://schemas.microsoft.com/office/drawing/2014/main" id="{A4847269-64AD-4F8D-98BF-6010885A0B0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39" name="Line 1699">
          <a:extLst>
            <a:ext uri="{FF2B5EF4-FFF2-40B4-BE49-F238E27FC236}">
              <a16:creationId xmlns:a16="http://schemas.microsoft.com/office/drawing/2014/main" id="{A2C1C212-71B6-4788-8043-2AE336E236A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0" name="Line 1700">
          <a:extLst>
            <a:ext uri="{FF2B5EF4-FFF2-40B4-BE49-F238E27FC236}">
              <a16:creationId xmlns:a16="http://schemas.microsoft.com/office/drawing/2014/main" id="{B05EB7BC-1BE5-4C52-A146-E6E15370A8A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1" name="Line 1701">
          <a:extLst>
            <a:ext uri="{FF2B5EF4-FFF2-40B4-BE49-F238E27FC236}">
              <a16:creationId xmlns:a16="http://schemas.microsoft.com/office/drawing/2014/main" id="{5187E248-A37B-4B60-8E1F-6249244E504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2" name="Line 1702">
          <a:extLst>
            <a:ext uri="{FF2B5EF4-FFF2-40B4-BE49-F238E27FC236}">
              <a16:creationId xmlns:a16="http://schemas.microsoft.com/office/drawing/2014/main" id="{0164951A-FA43-41BC-9DF0-1F73759F6C86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3" name="Line 1703">
          <a:extLst>
            <a:ext uri="{FF2B5EF4-FFF2-40B4-BE49-F238E27FC236}">
              <a16:creationId xmlns:a16="http://schemas.microsoft.com/office/drawing/2014/main" id="{8E6952B0-0A5A-489A-9FD5-91EA39B51E12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4" name="Line 1704">
          <a:extLst>
            <a:ext uri="{FF2B5EF4-FFF2-40B4-BE49-F238E27FC236}">
              <a16:creationId xmlns:a16="http://schemas.microsoft.com/office/drawing/2014/main" id="{06D69B00-F26B-4F89-8FB7-1ECBA3E97419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5" name="Line 1705">
          <a:extLst>
            <a:ext uri="{FF2B5EF4-FFF2-40B4-BE49-F238E27FC236}">
              <a16:creationId xmlns:a16="http://schemas.microsoft.com/office/drawing/2014/main" id="{80365B95-4E75-435B-B0B1-08CBCA2D7B3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6" name="Line 1706">
          <a:extLst>
            <a:ext uri="{FF2B5EF4-FFF2-40B4-BE49-F238E27FC236}">
              <a16:creationId xmlns:a16="http://schemas.microsoft.com/office/drawing/2014/main" id="{A1778C54-67B3-4C50-9ABF-7FCC30035C2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47" name="Line 1707">
          <a:extLst>
            <a:ext uri="{FF2B5EF4-FFF2-40B4-BE49-F238E27FC236}">
              <a16:creationId xmlns:a16="http://schemas.microsoft.com/office/drawing/2014/main" id="{E86AE6A1-1632-4CF6-892C-958754ADE9D8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48" name="Line 1694">
          <a:extLst>
            <a:ext uri="{FF2B5EF4-FFF2-40B4-BE49-F238E27FC236}">
              <a16:creationId xmlns:a16="http://schemas.microsoft.com/office/drawing/2014/main" id="{F141DA98-009A-4CB4-8F6E-89C68CD6AC5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49" name="Line 1695">
          <a:extLst>
            <a:ext uri="{FF2B5EF4-FFF2-40B4-BE49-F238E27FC236}">
              <a16:creationId xmlns:a16="http://schemas.microsoft.com/office/drawing/2014/main" id="{4C8FFABF-2833-4765-B178-BE8BB87A82BD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0" name="Line 1696">
          <a:extLst>
            <a:ext uri="{FF2B5EF4-FFF2-40B4-BE49-F238E27FC236}">
              <a16:creationId xmlns:a16="http://schemas.microsoft.com/office/drawing/2014/main" id="{6388CAF5-B6E3-46A1-B1A3-88B23792EDB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1" name="Line 1697">
          <a:extLst>
            <a:ext uri="{FF2B5EF4-FFF2-40B4-BE49-F238E27FC236}">
              <a16:creationId xmlns:a16="http://schemas.microsoft.com/office/drawing/2014/main" id="{F668B885-4499-4C6A-B08B-5029D53CCD5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2" name="Line 1698">
          <a:extLst>
            <a:ext uri="{FF2B5EF4-FFF2-40B4-BE49-F238E27FC236}">
              <a16:creationId xmlns:a16="http://schemas.microsoft.com/office/drawing/2014/main" id="{40C4CCD2-2F7A-4926-9927-FAE2F061D88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3" name="Line 1699">
          <a:extLst>
            <a:ext uri="{FF2B5EF4-FFF2-40B4-BE49-F238E27FC236}">
              <a16:creationId xmlns:a16="http://schemas.microsoft.com/office/drawing/2014/main" id="{35D4380B-ADA1-4328-A191-2E2850B3B007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4" name="Line 1700">
          <a:extLst>
            <a:ext uri="{FF2B5EF4-FFF2-40B4-BE49-F238E27FC236}">
              <a16:creationId xmlns:a16="http://schemas.microsoft.com/office/drawing/2014/main" id="{2537FFE5-1507-4941-9581-30B6228E667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5" name="Line 1701">
          <a:extLst>
            <a:ext uri="{FF2B5EF4-FFF2-40B4-BE49-F238E27FC236}">
              <a16:creationId xmlns:a16="http://schemas.microsoft.com/office/drawing/2014/main" id="{669B9075-8619-4336-9C23-E3475F48A33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6" name="Line 1702">
          <a:extLst>
            <a:ext uri="{FF2B5EF4-FFF2-40B4-BE49-F238E27FC236}">
              <a16:creationId xmlns:a16="http://schemas.microsoft.com/office/drawing/2014/main" id="{AFC8CB56-9777-466C-8C44-6FF0889669C9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7" name="Line 1703">
          <a:extLst>
            <a:ext uri="{FF2B5EF4-FFF2-40B4-BE49-F238E27FC236}">
              <a16:creationId xmlns:a16="http://schemas.microsoft.com/office/drawing/2014/main" id="{A2A466C6-1CDC-4078-BF1B-18F1F944F8D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8" name="Line 1704">
          <a:extLst>
            <a:ext uri="{FF2B5EF4-FFF2-40B4-BE49-F238E27FC236}">
              <a16:creationId xmlns:a16="http://schemas.microsoft.com/office/drawing/2014/main" id="{542872E0-C0F8-4D67-A203-152E3707CA94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59" name="Line 1705">
          <a:extLst>
            <a:ext uri="{FF2B5EF4-FFF2-40B4-BE49-F238E27FC236}">
              <a16:creationId xmlns:a16="http://schemas.microsoft.com/office/drawing/2014/main" id="{45D0E82F-42CB-4EBF-A88A-ACC0298E8C5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60" name="Line 1706">
          <a:extLst>
            <a:ext uri="{FF2B5EF4-FFF2-40B4-BE49-F238E27FC236}">
              <a16:creationId xmlns:a16="http://schemas.microsoft.com/office/drawing/2014/main" id="{EA0E27E5-6F87-4895-92B8-8EB14D7486A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261" name="Line 1707">
          <a:extLst>
            <a:ext uri="{FF2B5EF4-FFF2-40B4-BE49-F238E27FC236}">
              <a16:creationId xmlns:a16="http://schemas.microsoft.com/office/drawing/2014/main" id="{23522961-C978-4613-BC7D-747568B6DCE6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2" name="Line 1694">
          <a:extLst>
            <a:ext uri="{FF2B5EF4-FFF2-40B4-BE49-F238E27FC236}">
              <a16:creationId xmlns:a16="http://schemas.microsoft.com/office/drawing/2014/main" id="{130E8154-7B46-4410-9D8E-88861576E33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3" name="Line 1695">
          <a:extLst>
            <a:ext uri="{FF2B5EF4-FFF2-40B4-BE49-F238E27FC236}">
              <a16:creationId xmlns:a16="http://schemas.microsoft.com/office/drawing/2014/main" id="{01F20921-9362-42C3-8ECD-B36293FD2D9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4" name="Line 1696">
          <a:extLst>
            <a:ext uri="{FF2B5EF4-FFF2-40B4-BE49-F238E27FC236}">
              <a16:creationId xmlns:a16="http://schemas.microsoft.com/office/drawing/2014/main" id="{F2684247-8B40-492B-BFBC-9176F6B325F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5" name="Line 1697">
          <a:extLst>
            <a:ext uri="{FF2B5EF4-FFF2-40B4-BE49-F238E27FC236}">
              <a16:creationId xmlns:a16="http://schemas.microsoft.com/office/drawing/2014/main" id="{4E834CBF-6ED9-44BE-A6F8-9C6DAF594C0D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6" name="Line 1698">
          <a:extLst>
            <a:ext uri="{FF2B5EF4-FFF2-40B4-BE49-F238E27FC236}">
              <a16:creationId xmlns:a16="http://schemas.microsoft.com/office/drawing/2014/main" id="{3D788E56-1397-4C74-AE8E-D71252ECE3B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7" name="Line 1699">
          <a:extLst>
            <a:ext uri="{FF2B5EF4-FFF2-40B4-BE49-F238E27FC236}">
              <a16:creationId xmlns:a16="http://schemas.microsoft.com/office/drawing/2014/main" id="{67D548CE-02B0-4E33-A95E-37B7CC19D9CF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8" name="Line 1700">
          <a:extLst>
            <a:ext uri="{FF2B5EF4-FFF2-40B4-BE49-F238E27FC236}">
              <a16:creationId xmlns:a16="http://schemas.microsoft.com/office/drawing/2014/main" id="{5E26A07B-CFE1-4390-9540-521565A70EA3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69" name="Line 1701">
          <a:extLst>
            <a:ext uri="{FF2B5EF4-FFF2-40B4-BE49-F238E27FC236}">
              <a16:creationId xmlns:a16="http://schemas.microsoft.com/office/drawing/2014/main" id="{46BF892F-BBD3-42FF-AD93-C8E90BD1BA91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0" name="Line 1702">
          <a:extLst>
            <a:ext uri="{FF2B5EF4-FFF2-40B4-BE49-F238E27FC236}">
              <a16:creationId xmlns:a16="http://schemas.microsoft.com/office/drawing/2014/main" id="{B40E6F4D-1DA6-4428-958B-51F466BEA1A6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1" name="Line 1703">
          <a:extLst>
            <a:ext uri="{FF2B5EF4-FFF2-40B4-BE49-F238E27FC236}">
              <a16:creationId xmlns:a16="http://schemas.microsoft.com/office/drawing/2014/main" id="{B32AC9D7-7BE8-44F5-9C22-E376767D210C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2" name="Line 1704">
          <a:extLst>
            <a:ext uri="{FF2B5EF4-FFF2-40B4-BE49-F238E27FC236}">
              <a16:creationId xmlns:a16="http://schemas.microsoft.com/office/drawing/2014/main" id="{549ECB11-E6F7-4D94-86F4-C1D3CC5BA814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3" name="Line 1705">
          <a:extLst>
            <a:ext uri="{FF2B5EF4-FFF2-40B4-BE49-F238E27FC236}">
              <a16:creationId xmlns:a16="http://schemas.microsoft.com/office/drawing/2014/main" id="{08BB43A7-9D7F-49F2-BCC6-7087F7491D65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4" name="Line 1706">
          <a:extLst>
            <a:ext uri="{FF2B5EF4-FFF2-40B4-BE49-F238E27FC236}">
              <a16:creationId xmlns:a16="http://schemas.microsoft.com/office/drawing/2014/main" id="{6EFFAD18-CEB3-4D3C-A8AC-F2A19B250DB2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125</xdr:row>
      <xdr:rowOff>0</xdr:rowOff>
    </xdr:from>
    <xdr:to>
      <xdr:col>10</xdr:col>
      <xdr:colOff>38100</xdr:colOff>
      <xdr:row>125</xdr:row>
      <xdr:rowOff>0</xdr:rowOff>
    </xdr:to>
    <xdr:sp macro="" textlink="">
      <xdr:nvSpPr>
        <xdr:cNvPr id="1275" name="Line 1707">
          <a:extLst>
            <a:ext uri="{FF2B5EF4-FFF2-40B4-BE49-F238E27FC236}">
              <a16:creationId xmlns:a16="http://schemas.microsoft.com/office/drawing/2014/main" id="{541D4399-9A27-4FD3-B0AB-18571F4A990F}"/>
            </a:ext>
          </a:extLst>
        </xdr:cNvPr>
        <xdr:cNvSpPr>
          <a:spLocks noChangeShapeType="1"/>
        </xdr:cNvSpPr>
      </xdr:nvSpPr>
      <xdr:spPr bwMode="auto">
        <a:xfrm>
          <a:off x="5715000" y="18592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76" name="Line 1694">
          <a:extLst>
            <a:ext uri="{FF2B5EF4-FFF2-40B4-BE49-F238E27FC236}">
              <a16:creationId xmlns:a16="http://schemas.microsoft.com/office/drawing/2014/main" id="{7179720E-D6F2-4874-B5B4-E4A26EC7A21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77" name="Line 1695">
          <a:extLst>
            <a:ext uri="{FF2B5EF4-FFF2-40B4-BE49-F238E27FC236}">
              <a16:creationId xmlns:a16="http://schemas.microsoft.com/office/drawing/2014/main" id="{01B60FB1-F792-425C-80CF-B1D05C8AA49C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78" name="Line 1696">
          <a:extLst>
            <a:ext uri="{FF2B5EF4-FFF2-40B4-BE49-F238E27FC236}">
              <a16:creationId xmlns:a16="http://schemas.microsoft.com/office/drawing/2014/main" id="{3D95B8F4-3F5A-49D7-8A0C-575045EC2624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79" name="Line 1697">
          <a:extLst>
            <a:ext uri="{FF2B5EF4-FFF2-40B4-BE49-F238E27FC236}">
              <a16:creationId xmlns:a16="http://schemas.microsoft.com/office/drawing/2014/main" id="{642DD0B4-31F8-4562-A51B-CF394448578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0" name="Line 1698">
          <a:extLst>
            <a:ext uri="{FF2B5EF4-FFF2-40B4-BE49-F238E27FC236}">
              <a16:creationId xmlns:a16="http://schemas.microsoft.com/office/drawing/2014/main" id="{DCD6AD90-788F-4A8F-BA1E-02169178FA3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1" name="Line 1699">
          <a:extLst>
            <a:ext uri="{FF2B5EF4-FFF2-40B4-BE49-F238E27FC236}">
              <a16:creationId xmlns:a16="http://schemas.microsoft.com/office/drawing/2014/main" id="{507387DB-FD74-4BF7-BB29-AD15BF6B964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2" name="Line 1700">
          <a:extLst>
            <a:ext uri="{FF2B5EF4-FFF2-40B4-BE49-F238E27FC236}">
              <a16:creationId xmlns:a16="http://schemas.microsoft.com/office/drawing/2014/main" id="{79A9A25C-DEA6-4AE1-B473-89FF91F2B15A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3" name="Line 1701">
          <a:extLst>
            <a:ext uri="{FF2B5EF4-FFF2-40B4-BE49-F238E27FC236}">
              <a16:creationId xmlns:a16="http://schemas.microsoft.com/office/drawing/2014/main" id="{1C987E9D-A238-4744-8D4F-2264951DC0C1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4" name="Line 1702">
          <a:extLst>
            <a:ext uri="{FF2B5EF4-FFF2-40B4-BE49-F238E27FC236}">
              <a16:creationId xmlns:a16="http://schemas.microsoft.com/office/drawing/2014/main" id="{FB12DEDE-925D-4B7C-AA3C-56AF6DBA8107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5" name="Line 1703">
          <a:extLst>
            <a:ext uri="{FF2B5EF4-FFF2-40B4-BE49-F238E27FC236}">
              <a16:creationId xmlns:a16="http://schemas.microsoft.com/office/drawing/2014/main" id="{7F74CA32-992F-4698-A05D-B1E9FC65129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6" name="Line 1704">
          <a:extLst>
            <a:ext uri="{FF2B5EF4-FFF2-40B4-BE49-F238E27FC236}">
              <a16:creationId xmlns:a16="http://schemas.microsoft.com/office/drawing/2014/main" id="{1DA25BA0-DC2A-4FFC-ADB6-12C7628C4B74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7" name="Line 1705">
          <a:extLst>
            <a:ext uri="{FF2B5EF4-FFF2-40B4-BE49-F238E27FC236}">
              <a16:creationId xmlns:a16="http://schemas.microsoft.com/office/drawing/2014/main" id="{37B5E39A-CD17-41A8-AA78-51F26CB2DFC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8" name="Line 1706">
          <a:extLst>
            <a:ext uri="{FF2B5EF4-FFF2-40B4-BE49-F238E27FC236}">
              <a16:creationId xmlns:a16="http://schemas.microsoft.com/office/drawing/2014/main" id="{AA5D679B-D178-4BF5-9FC4-5074CF323386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129</xdr:row>
      <xdr:rowOff>0</xdr:rowOff>
    </xdr:from>
    <xdr:to>
      <xdr:col>10</xdr:col>
      <xdr:colOff>38100</xdr:colOff>
      <xdr:row>129</xdr:row>
      <xdr:rowOff>0</xdr:rowOff>
    </xdr:to>
    <xdr:sp macro="" textlink="">
      <xdr:nvSpPr>
        <xdr:cNvPr id="1289" name="Line 1707">
          <a:extLst>
            <a:ext uri="{FF2B5EF4-FFF2-40B4-BE49-F238E27FC236}">
              <a16:creationId xmlns:a16="http://schemas.microsoft.com/office/drawing/2014/main" id="{0968CC4A-71E5-4886-B4B3-96DE0B3FF8E9}"/>
            </a:ext>
          </a:extLst>
        </xdr:cNvPr>
        <xdr:cNvSpPr>
          <a:spLocks noChangeShapeType="1"/>
        </xdr:cNvSpPr>
      </xdr:nvSpPr>
      <xdr:spPr bwMode="auto">
        <a:xfrm>
          <a:off x="5715000" y="19240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0" name="Line 1694">
          <a:extLst>
            <a:ext uri="{FF2B5EF4-FFF2-40B4-BE49-F238E27FC236}">
              <a16:creationId xmlns:a16="http://schemas.microsoft.com/office/drawing/2014/main" id="{E8EF27F9-0044-4973-B1CB-83C66EDA50F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1" name="Line 1695">
          <a:extLst>
            <a:ext uri="{FF2B5EF4-FFF2-40B4-BE49-F238E27FC236}">
              <a16:creationId xmlns:a16="http://schemas.microsoft.com/office/drawing/2014/main" id="{8A33DA0F-90FA-41CA-BD63-3D29053847AA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2" name="Line 1696">
          <a:extLst>
            <a:ext uri="{FF2B5EF4-FFF2-40B4-BE49-F238E27FC236}">
              <a16:creationId xmlns:a16="http://schemas.microsoft.com/office/drawing/2014/main" id="{8931B3A7-E368-4244-BB70-544A6B9F7A9B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3" name="Line 1697">
          <a:extLst>
            <a:ext uri="{FF2B5EF4-FFF2-40B4-BE49-F238E27FC236}">
              <a16:creationId xmlns:a16="http://schemas.microsoft.com/office/drawing/2014/main" id="{508DED6C-36E9-4B45-8887-F7B499F70FB4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4" name="Line 1698">
          <a:extLst>
            <a:ext uri="{FF2B5EF4-FFF2-40B4-BE49-F238E27FC236}">
              <a16:creationId xmlns:a16="http://schemas.microsoft.com/office/drawing/2014/main" id="{778C227F-8AB6-4F4C-A514-AABA741F6585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5" name="Line 1699">
          <a:extLst>
            <a:ext uri="{FF2B5EF4-FFF2-40B4-BE49-F238E27FC236}">
              <a16:creationId xmlns:a16="http://schemas.microsoft.com/office/drawing/2014/main" id="{684BEB9C-28C0-46D9-979C-D72A02FB268C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6" name="Line 1700">
          <a:extLst>
            <a:ext uri="{FF2B5EF4-FFF2-40B4-BE49-F238E27FC236}">
              <a16:creationId xmlns:a16="http://schemas.microsoft.com/office/drawing/2014/main" id="{676DC176-7FE3-45F5-8BEA-65CF0DB719F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7" name="Line 1701">
          <a:extLst>
            <a:ext uri="{FF2B5EF4-FFF2-40B4-BE49-F238E27FC236}">
              <a16:creationId xmlns:a16="http://schemas.microsoft.com/office/drawing/2014/main" id="{21A2674B-809A-4258-965E-3AD66BA6039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8" name="Line 1702">
          <a:extLst>
            <a:ext uri="{FF2B5EF4-FFF2-40B4-BE49-F238E27FC236}">
              <a16:creationId xmlns:a16="http://schemas.microsoft.com/office/drawing/2014/main" id="{8514EC1D-4CF2-4B56-A0FE-96BB612121B1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299" name="Line 1703">
          <a:extLst>
            <a:ext uri="{FF2B5EF4-FFF2-40B4-BE49-F238E27FC236}">
              <a16:creationId xmlns:a16="http://schemas.microsoft.com/office/drawing/2014/main" id="{D18E4868-FD1D-409E-9B1B-CC8ECACD789E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300" name="Line 1704">
          <a:extLst>
            <a:ext uri="{FF2B5EF4-FFF2-40B4-BE49-F238E27FC236}">
              <a16:creationId xmlns:a16="http://schemas.microsoft.com/office/drawing/2014/main" id="{E53E5A58-AF92-43B2-946E-6CDD820A22F0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301" name="Line 1705">
          <a:extLst>
            <a:ext uri="{FF2B5EF4-FFF2-40B4-BE49-F238E27FC236}">
              <a16:creationId xmlns:a16="http://schemas.microsoft.com/office/drawing/2014/main" id="{D30908B1-C23F-44F8-A8E2-594D5533988D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302" name="Line 1706">
          <a:extLst>
            <a:ext uri="{FF2B5EF4-FFF2-40B4-BE49-F238E27FC236}">
              <a16:creationId xmlns:a16="http://schemas.microsoft.com/office/drawing/2014/main" id="{25DBDB35-1097-4398-AF64-2B6394F0A9FF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133</xdr:row>
      <xdr:rowOff>0</xdr:rowOff>
    </xdr:from>
    <xdr:to>
      <xdr:col>10</xdr:col>
      <xdr:colOff>38100</xdr:colOff>
      <xdr:row>133</xdr:row>
      <xdr:rowOff>0</xdr:rowOff>
    </xdr:to>
    <xdr:sp macro="" textlink="">
      <xdr:nvSpPr>
        <xdr:cNvPr id="1303" name="Line 1707">
          <a:extLst>
            <a:ext uri="{FF2B5EF4-FFF2-40B4-BE49-F238E27FC236}">
              <a16:creationId xmlns:a16="http://schemas.microsoft.com/office/drawing/2014/main" id="{5524CDDB-1889-4C8E-8F9D-B62D6C055513}"/>
            </a:ext>
          </a:extLst>
        </xdr:cNvPr>
        <xdr:cNvSpPr>
          <a:spLocks noChangeShapeType="1"/>
        </xdr:cNvSpPr>
      </xdr:nvSpPr>
      <xdr:spPr bwMode="auto">
        <a:xfrm>
          <a:off x="5715000" y="19888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4" name="Line 1694">
          <a:extLst>
            <a:ext uri="{FF2B5EF4-FFF2-40B4-BE49-F238E27FC236}">
              <a16:creationId xmlns:a16="http://schemas.microsoft.com/office/drawing/2014/main" id="{638816E8-F5D3-496B-9086-192AC46EE20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5" name="Line 1695">
          <a:extLst>
            <a:ext uri="{FF2B5EF4-FFF2-40B4-BE49-F238E27FC236}">
              <a16:creationId xmlns:a16="http://schemas.microsoft.com/office/drawing/2014/main" id="{E2767026-8208-42F8-BD40-723AC8E7F86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6" name="Line 1696">
          <a:extLst>
            <a:ext uri="{FF2B5EF4-FFF2-40B4-BE49-F238E27FC236}">
              <a16:creationId xmlns:a16="http://schemas.microsoft.com/office/drawing/2014/main" id="{98E48E4E-630B-4304-966A-E7DC1DF520A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7" name="Line 1697">
          <a:extLst>
            <a:ext uri="{FF2B5EF4-FFF2-40B4-BE49-F238E27FC236}">
              <a16:creationId xmlns:a16="http://schemas.microsoft.com/office/drawing/2014/main" id="{C6F6C8BF-4C6E-405A-BA45-58E28EC560BF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8" name="Line 1698">
          <a:extLst>
            <a:ext uri="{FF2B5EF4-FFF2-40B4-BE49-F238E27FC236}">
              <a16:creationId xmlns:a16="http://schemas.microsoft.com/office/drawing/2014/main" id="{824A9FAD-3497-4352-A26C-56E0ECBBD78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09" name="Line 1699">
          <a:extLst>
            <a:ext uri="{FF2B5EF4-FFF2-40B4-BE49-F238E27FC236}">
              <a16:creationId xmlns:a16="http://schemas.microsoft.com/office/drawing/2014/main" id="{22BC5149-8C52-4BBB-B240-58DD97B9AD05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0" name="Line 1700">
          <a:extLst>
            <a:ext uri="{FF2B5EF4-FFF2-40B4-BE49-F238E27FC236}">
              <a16:creationId xmlns:a16="http://schemas.microsoft.com/office/drawing/2014/main" id="{7C724598-6200-4AB1-8BD8-E6205B3B2B9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1" name="Line 1701">
          <a:extLst>
            <a:ext uri="{FF2B5EF4-FFF2-40B4-BE49-F238E27FC236}">
              <a16:creationId xmlns:a16="http://schemas.microsoft.com/office/drawing/2014/main" id="{C4EF91D1-2DF6-4BAD-BDE1-3DC7AC487EAE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2" name="Line 1702">
          <a:extLst>
            <a:ext uri="{FF2B5EF4-FFF2-40B4-BE49-F238E27FC236}">
              <a16:creationId xmlns:a16="http://schemas.microsoft.com/office/drawing/2014/main" id="{E4BEE502-79AB-496B-8AAE-41F6BE757641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3" name="Line 1703">
          <a:extLst>
            <a:ext uri="{FF2B5EF4-FFF2-40B4-BE49-F238E27FC236}">
              <a16:creationId xmlns:a16="http://schemas.microsoft.com/office/drawing/2014/main" id="{BAF2D215-80BE-415A-8EE6-AB15A4E486A8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4" name="Line 1704">
          <a:extLst>
            <a:ext uri="{FF2B5EF4-FFF2-40B4-BE49-F238E27FC236}">
              <a16:creationId xmlns:a16="http://schemas.microsoft.com/office/drawing/2014/main" id="{E6E7CE66-DFFB-4CCE-A6C1-A03B749ADF2A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5" name="Line 1705">
          <a:extLst>
            <a:ext uri="{FF2B5EF4-FFF2-40B4-BE49-F238E27FC236}">
              <a16:creationId xmlns:a16="http://schemas.microsoft.com/office/drawing/2014/main" id="{A98832EE-0899-4ADE-BDA5-32C9D88EA8BC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6" name="Line 1706">
          <a:extLst>
            <a:ext uri="{FF2B5EF4-FFF2-40B4-BE49-F238E27FC236}">
              <a16:creationId xmlns:a16="http://schemas.microsoft.com/office/drawing/2014/main" id="{FA2E234E-C138-4CEC-BF16-AC91D311A883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137</xdr:row>
      <xdr:rowOff>0</xdr:rowOff>
    </xdr:from>
    <xdr:to>
      <xdr:col>10</xdr:col>
      <xdr:colOff>38100</xdr:colOff>
      <xdr:row>137</xdr:row>
      <xdr:rowOff>0</xdr:rowOff>
    </xdr:to>
    <xdr:sp macro="" textlink="">
      <xdr:nvSpPr>
        <xdr:cNvPr id="1317" name="Line 1707">
          <a:extLst>
            <a:ext uri="{FF2B5EF4-FFF2-40B4-BE49-F238E27FC236}">
              <a16:creationId xmlns:a16="http://schemas.microsoft.com/office/drawing/2014/main" id="{FE0292DE-EA18-412E-A36A-4A47F031B260}"/>
            </a:ext>
          </a:extLst>
        </xdr:cNvPr>
        <xdr:cNvSpPr>
          <a:spLocks noChangeShapeType="1"/>
        </xdr:cNvSpPr>
      </xdr:nvSpPr>
      <xdr:spPr bwMode="auto">
        <a:xfrm>
          <a:off x="5715000" y="20535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19" name="Line 1694">
          <a:extLst>
            <a:ext uri="{FF2B5EF4-FFF2-40B4-BE49-F238E27FC236}">
              <a16:creationId xmlns:a16="http://schemas.microsoft.com/office/drawing/2014/main" id="{1722D50D-573A-486A-8000-36D024647C8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0" name="Line 1695">
          <a:extLst>
            <a:ext uri="{FF2B5EF4-FFF2-40B4-BE49-F238E27FC236}">
              <a16:creationId xmlns:a16="http://schemas.microsoft.com/office/drawing/2014/main" id="{D4987D09-D3CE-45E4-B5D8-19862658070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1" name="Line 1696">
          <a:extLst>
            <a:ext uri="{FF2B5EF4-FFF2-40B4-BE49-F238E27FC236}">
              <a16:creationId xmlns:a16="http://schemas.microsoft.com/office/drawing/2014/main" id="{FF00F69C-3B44-4BEE-B16B-CE18CC40530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2" name="Line 1697">
          <a:extLst>
            <a:ext uri="{FF2B5EF4-FFF2-40B4-BE49-F238E27FC236}">
              <a16:creationId xmlns:a16="http://schemas.microsoft.com/office/drawing/2014/main" id="{D693BACA-69F8-432C-BD93-89B15D00D7E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3" name="Line 1698">
          <a:extLst>
            <a:ext uri="{FF2B5EF4-FFF2-40B4-BE49-F238E27FC236}">
              <a16:creationId xmlns:a16="http://schemas.microsoft.com/office/drawing/2014/main" id="{FE932FF8-0FF6-4435-9A9D-98C8F65F10D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4" name="Line 1699">
          <a:extLst>
            <a:ext uri="{FF2B5EF4-FFF2-40B4-BE49-F238E27FC236}">
              <a16:creationId xmlns:a16="http://schemas.microsoft.com/office/drawing/2014/main" id="{E75149EE-1CD1-410C-8146-02A80369188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5" name="Line 1700">
          <a:extLst>
            <a:ext uri="{FF2B5EF4-FFF2-40B4-BE49-F238E27FC236}">
              <a16:creationId xmlns:a16="http://schemas.microsoft.com/office/drawing/2014/main" id="{46BB4316-9515-4F52-9E22-91DDB5F6619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6" name="Line 1701">
          <a:extLst>
            <a:ext uri="{FF2B5EF4-FFF2-40B4-BE49-F238E27FC236}">
              <a16:creationId xmlns:a16="http://schemas.microsoft.com/office/drawing/2014/main" id="{DEE9488C-6CDC-477D-B8FD-677C7F1BFDF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7" name="Line 1702">
          <a:extLst>
            <a:ext uri="{FF2B5EF4-FFF2-40B4-BE49-F238E27FC236}">
              <a16:creationId xmlns:a16="http://schemas.microsoft.com/office/drawing/2014/main" id="{7FD84E7C-66A6-4968-A098-9CF6A74227E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8" name="Line 1703">
          <a:extLst>
            <a:ext uri="{FF2B5EF4-FFF2-40B4-BE49-F238E27FC236}">
              <a16:creationId xmlns:a16="http://schemas.microsoft.com/office/drawing/2014/main" id="{6FC0A351-57EF-4A6E-9919-FC70CE3C74B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29" name="Line 1704">
          <a:extLst>
            <a:ext uri="{FF2B5EF4-FFF2-40B4-BE49-F238E27FC236}">
              <a16:creationId xmlns:a16="http://schemas.microsoft.com/office/drawing/2014/main" id="{BB381E36-2550-4CEA-AA53-FAEA5895D33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0" name="Line 1705">
          <a:extLst>
            <a:ext uri="{FF2B5EF4-FFF2-40B4-BE49-F238E27FC236}">
              <a16:creationId xmlns:a16="http://schemas.microsoft.com/office/drawing/2014/main" id="{85A9BD4B-5F01-4787-8667-A00417AB3AA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1" name="Line 1706">
          <a:extLst>
            <a:ext uri="{FF2B5EF4-FFF2-40B4-BE49-F238E27FC236}">
              <a16:creationId xmlns:a16="http://schemas.microsoft.com/office/drawing/2014/main" id="{4BC7D33F-A85A-430E-B34E-C0132C82629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2" name="Line 1707">
          <a:extLst>
            <a:ext uri="{FF2B5EF4-FFF2-40B4-BE49-F238E27FC236}">
              <a16:creationId xmlns:a16="http://schemas.microsoft.com/office/drawing/2014/main" id="{CC521F22-F98A-472B-AFDC-3B706BCD3A7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3" name="Line 1694">
          <a:extLst>
            <a:ext uri="{FF2B5EF4-FFF2-40B4-BE49-F238E27FC236}">
              <a16:creationId xmlns:a16="http://schemas.microsoft.com/office/drawing/2014/main" id="{F2C2EDD7-C526-4171-8339-3EE53C07E67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4" name="Line 1695">
          <a:extLst>
            <a:ext uri="{FF2B5EF4-FFF2-40B4-BE49-F238E27FC236}">
              <a16:creationId xmlns:a16="http://schemas.microsoft.com/office/drawing/2014/main" id="{38597981-6DFE-441E-8ECA-B1BDD4C540B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5" name="Line 1696">
          <a:extLst>
            <a:ext uri="{FF2B5EF4-FFF2-40B4-BE49-F238E27FC236}">
              <a16:creationId xmlns:a16="http://schemas.microsoft.com/office/drawing/2014/main" id="{5A6864FE-413F-47D6-B317-58DBCC642F6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6" name="Line 1697">
          <a:extLst>
            <a:ext uri="{FF2B5EF4-FFF2-40B4-BE49-F238E27FC236}">
              <a16:creationId xmlns:a16="http://schemas.microsoft.com/office/drawing/2014/main" id="{7886586C-B978-48AA-A7C0-3B88790024E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7" name="Line 1698">
          <a:extLst>
            <a:ext uri="{FF2B5EF4-FFF2-40B4-BE49-F238E27FC236}">
              <a16:creationId xmlns:a16="http://schemas.microsoft.com/office/drawing/2014/main" id="{BFA5B332-0D74-467A-BA2B-EFB25704ABE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8" name="Line 1699">
          <a:extLst>
            <a:ext uri="{FF2B5EF4-FFF2-40B4-BE49-F238E27FC236}">
              <a16:creationId xmlns:a16="http://schemas.microsoft.com/office/drawing/2014/main" id="{6C13ADCE-13F9-4D4D-BF5D-A0F337BA634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39" name="Line 1700">
          <a:extLst>
            <a:ext uri="{FF2B5EF4-FFF2-40B4-BE49-F238E27FC236}">
              <a16:creationId xmlns:a16="http://schemas.microsoft.com/office/drawing/2014/main" id="{BE87692A-51A6-4A82-9204-829AACC57E9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0" name="Line 1701">
          <a:extLst>
            <a:ext uri="{FF2B5EF4-FFF2-40B4-BE49-F238E27FC236}">
              <a16:creationId xmlns:a16="http://schemas.microsoft.com/office/drawing/2014/main" id="{8FA616D1-4E4D-4380-A72C-DD9BD317D4E1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1" name="Line 1702">
          <a:extLst>
            <a:ext uri="{FF2B5EF4-FFF2-40B4-BE49-F238E27FC236}">
              <a16:creationId xmlns:a16="http://schemas.microsoft.com/office/drawing/2014/main" id="{ED3353A1-F6EA-4C50-83A2-7058E45A88D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2" name="Line 1703">
          <a:extLst>
            <a:ext uri="{FF2B5EF4-FFF2-40B4-BE49-F238E27FC236}">
              <a16:creationId xmlns:a16="http://schemas.microsoft.com/office/drawing/2014/main" id="{321CE3CF-185B-43BB-8966-91D505BF3B5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3" name="Line 1704">
          <a:extLst>
            <a:ext uri="{FF2B5EF4-FFF2-40B4-BE49-F238E27FC236}">
              <a16:creationId xmlns:a16="http://schemas.microsoft.com/office/drawing/2014/main" id="{38DD1E5B-0187-4646-B8C5-FC16139472A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4" name="Line 1705">
          <a:extLst>
            <a:ext uri="{FF2B5EF4-FFF2-40B4-BE49-F238E27FC236}">
              <a16:creationId xmlns:a16="http://schemas.microsoft.com/office/drawing/2014/main" id="{FBA1FD58-517D-42AF-83A1-820620DC4BD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5" name="Line 1706">
          <a:extLst>
            <a:ext uri="{FF2B5EF4-FFF2-40B4-BE49-F238E27FC236}">
              <a16:creationId xmlns:a16="http://schemas.microsoft.com/office/drawing/2014/main" id="{EF70364B-8E4D-4B90-A277-DDCD67672A4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6" name="Line 1707">
          <a:extLst>
            <a:ext uri="{FF2B5EF4-FFF2-40B4-BE49-F238E27FC236}">
              <a16:creationId xmlns:a16="http://schemas.microsoft.com/office/drawing/2014/main" id="{370B5FA4-1A00-42F5-86C2-23DD6CCCA26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7" name="Line 1694">
          <a:extLst>
            <a:ext uri="{FF2B5EF4-FFF2-40B4-BE49-F238E27FC236}">
              <a16:creationId xmlns:a16="http://schemas.microsoft.com/office/drawing/2014/main" id="{DE19FF4F-A37B-44BD-9F32-573DF865237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8" name="Line 1695">
          <a:extLst>
            <a:ext uri="{FF2B5EF4-FFF2-40B4-BE49-F238E27FC236}">
              <a16:creationId xmlns:a16="http://schemas.microsoft.com/office/drawing/2014/main" id="{25BB8B77-CD9F-4883-B384-8E95DD5DD18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49" name="Line 1696">
          <a:extLst>
            <a:ext uri="{FF2B5EF4-FFF2-40B4-BE49-F238E27FC236}">
              <a16:creationId xmlns:a16="http://schemas.microsoft.com/office/drawing/2014/main" id="{D8056562-481B-4609-90B5-6319B765A66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0" name="Line 1697">
          <a:extLst>
            <a:ext uri="{FF2B5EF4-FFF2-40B4-BE49-F238E27FC236}">
              <a16:creationId xmlns:a16="http://schemas.microsoft.com/office/drawing/2014/main" id="{0CEA488F-7E08-4E8B-B450-37D4E9F1697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1" name="Line 1698">
          <a:extLst>
            <a:ext uri="{FF2B5EF4-FFF2-40B4-BE49-F238E27FC236}">
              <a16:creationId xmlns:a16="http://schemas.microsoft.com/office/drawing/2014/main" id="{133823FA-8BC2-4BFC-9753-848426DBC56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2" name="Line 1699">
          <a:extLst>
            <a:ext uri="{FF2B5EF4-FFF2-40B4-BE49-F238E27FC236}">
              <a16:creationId xmlns:a16="http://schemas.microsoft.com/office/drawing/2014/main" id="{FEC8277B-3A2A-464D-A92E-1C323CA78442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3" name="Line 1700">
          <a:extLst>
            <a:ext uri="{FF2B5EF4-FFF2-40B4-BE49-F238E27FC236}">
              <a16:creationId xmlns:a16="http://schemas.microsoft.com/office/drawing/2014/main" id="{EF6DB78C-60CA-4FB3-8EB9-A9337D60793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4" name="Line 1701">
          <a:extLst>
            <a:ext uri="{FF2B5EF4-FFF2-40B4-BE49-F238E27FC236}">
              <a16:creationId xmlns:a16="http://schemas.microsoft.com/office/drawing/2014/main" id="{93EBA930-FE80-4747-B584-FAA47407E03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5" name="Line 1702">
          <a:extLst>
            <a:ext uri="{FF2B5EF4-FFF2-40B4-BE49-F238E27FC236}">
              <a16:creationId xmlns:a16="http://schemas.microsoft.com/office/drawing/2014/main" id="{C125FECA-E362-445E-89A1-48283495E7AC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6" name="Line 1703">
          <a:extLst>
            <a:ext uri="{FF2B5EF4-FFF2-40B4-BE49-F238E27FC236}">
              <a16:creationId xmlns:a16="http://schemas.microsoft.com/office/drawing/2014/main" id="{091E57A4-ED4D-47E0-ACEB-FE150142C89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7" name="Line 1704">
          <a:extLst>
            <a:ext uri="{FF2B5EF4-FFF2-40B4-BE49-F238E27FC236}">
              <a16:creationId xmlns:a16="http://schemas.microsoft.com/office/drawing/2014/main" id="{98052DAB-F319-4483-B80E-11513451C73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8" name="Line 1705">
          <a:extLst>
            <a:ext uri="{FF2B5EF4-FFF2-40B4-BE49-F238E27FC236}">
              <a16:creationId xmlns:a16="http://schemas.microsoft.com/office/drawing/2014/main" id="{54535793-7DC7-4089-A390-91C1AA1387D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59" name="Line 1706">
          <a:extLst>
            <a:ext uri="{FF2B5EF4-FFF2-40B4-BE49-F238E27FC236}">
              <a16:creationId xmlns:a16="http://schemas.microsoft.com/office/drawing/2014/main" id="{18C23319-C5A7-403A-9EC9-BE00CA27D60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0" name="Line 1707">
          <a:extLst>
            <a:ext uri="{FF2B5EF4-FFF2-40B4-BE49-F238E27FC236}">
              <a16:creationId xmlns:a16="http://schemas.microsoft.com/office/drawing/2014/main" id="{2DB82760-BC8F-4D96-8D99-ADAAC96801F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1" name="Line 1694">
          <a:extLst>
            <a:ext uri="{FF2B5EF4-FFF2-40B4-BE49-F238E27FC236}">
              <a16:creationId xmlns:a16="http://schemas.microsoft.com/office/drawing/2014/main" id="{B2C82F03-7A06-44C4-9AAB-9B55674FCE3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2" name="Line 1695">
          <a:extLst>
            <a:ext uri="{FF2B5EF4-FFF2-40B4-BE49-F238E27FC236}">
              <a16:creationId xmlns:a16="http://schemas.microsoft.com/office/drawing/2014/main" id="{22988A4C-F4FE-4E44-BA26-73D7020B39D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3" name="Line 1696">
          <a:extLst>
            <a:ext uri="{FF2B5EF4-FFF2-40B4-BE49-F238E27FC236}">
              <a16:creationId xmlns:a16="http://schemas.microsoft.com/office/drawing/2014/main" id="{DEEF6E5D-F041-4535-8B1D-114AF254809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4" name="Line 1697">
          <a:extLst>
            <a:ext uri="{FF2B5EF4-FFF2-40B4-BE49-F238E27FC236}">
              <a16:creationId xmlns:a16="http://schemas.microsoft.com/office/drawing/2014/main" id="{2637375A-DA85-471A-B49D-0080A3202CD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5" name="Line 1698">
          <a:extLst>
            <a:ext uri="{FF2B5EF4-FFF2-40B4-BE49-F238E27FC236}">
              <a16:creationId xmlns:a16="http://schemas.microsoft.com/office/drawing/2014/main" id="{55EA40F2-7BBD-4538-8487-393A72360F6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6" name="Line 1699">
          <a:extLst>
            <a:ext uri="{FF2B5EF4-FFF2-40B4-BE49-F238E27FC236}">
              <a16:creationId xmlns:a16="http://schemas.microsoft.com/office/drawing/2014/main" id="{24E2A9B7-0DFF-4EF8-AC15-171FE612160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7" name="Line 1700">
          <a:extLst>
            <a:ext uri="{FF2B5EF4-FFF2-40B4-BE49-F238E27FC236}">
              <a16:creationId xmlns:a16="http://schemas.microsoft.com/office/drawing/2014/main" id="{5150812D-5A16-405B-B3F6-2CC69DE89151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8" name="Line 1701">
          <a:extLst>
            <a:ext uri="{FF2B5EF4-FFF2-40B4-BE49-F238E27FC236}">
              <a16:creationId xmlns:a16="http://schemas.microsoft.com/office/drawing/2014/main" id="{9F1298C4-23C0-44B0-8A49-B0FB995B1991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69" name="Line 1702">
          <a:extLst>
            <a:ext uri="{FF2B5EF4-FFF2-40B4-BE49-F238E27FC236}">
              <a16:creationId xmlns:a16="http://schemas.microsoft.com/office/drawing/2014/main" id="{04A54260-B4BE-47FA-8E5C-75C274BC0C7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0" name="Line 1703">
          <a:extLst>
            <a:ext uri="{FF2B5EF4-FFF2-40B4-BE49-F238E27FC236}">
              <a16:creationId xmlns:a16="http://schemas.microsoft.com/office/drawing/2014/main" id="{6BDE0458-F9CD-4F6C-B0E8-322CD87C594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1" name="Line 1704">
          <a:extLst>
            <a:ext uri="{FF2B5EF4-FFF2-40B4-BE49-F238E27FC236}">
              <a16:creationId xmlns:a16="http://schemas.microsoft.com/office/drawing/2014/main" id="{6D84A686-124B-406E-A8C3-CAC36A731F3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2" name="Line 1705">
          <a:extLst>
            <a:ext uri="{FF2B5EF4-FFF2-40B4-BE49-F238E27FC236}">
              <a16:creationId xmlns:a16="http://schemas.microsoft.com/office/drawing/2014/main" id="{1E3DACC2-CF8F-4CE8-967F-07A4AD8EC5E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3" name="Line 1706">
          <a:extLst>
            <a:ext uri="{FF2B5EF4-FFF2-40B4-BE49-F238E27FC236}">
              <a16:creationId xmlns:a16="http://schemas.microsoft.com/office/drawing/2014/main" id="{8BDBC659-6AB1-4D44-866A-B65FADDFE9F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4" name="Line 1707">
          <a:extLst>
            <a:ext uri="{FF2B5EF4-FFF2-40B4-BE49-F238E27FC236}">
              <a16:creationId xmlns:a16="http://schemas.microsoft.com/office/drawing/2014/main" id="{D5B64A10-0891-4B58-B7ED-98FEE21E7A9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5" name="Line 1694">
          <a:extLst>
            <a:ext uri="{FF2B5EF4-FFF2-40B4-BE49-F238E27FC236}">
              <a16:creationId xmlns:a16="http://schemas.microsoft.com/office/drawing/2014/main" id="{22206BE7-48C0-4224-9192-292CD1B5885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6" name="Line 1695">
          <a:extLst>
            <a:ext uri="{FF2B5EF4-FFF2-40B4-BE49-F238E27FC236}">
              <a16:creationId xmlns:a16="http://schemas.microsoft.com/office/drawing/2014/main" id="{7C9A15CC-7CF0-4BDE-910A-94BA67A5451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7" name="Line 1696">
          <a:extLst>
            <a:ext uri="{FF2B5EF4-FFF2-40B4-BE49-F238E27FC236}">
              <a16:creationId xmlns:a16="http://schemas.microsoft.com/office/drawing/2014/main" id="{53E21556-4DB6-45A4-9180-57046D7AE27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8" name="Line 1697">
          <a:extLst>
            <a:ext uri="{FF2B5EF4-FFF2-40B4-BE49-F238E27FC236}">
              <a16:creationId xmlns:a16="http://schemas.microsoft.com/office/drawing/2014/main" id="{5D7BC00D-AB15-4348-807A-62A36C805CA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79" name="Line 1698">
          <a:extLst>
            <a:ext uri="{FF2B5EF4-FFF2-40B4-BE49-F238E27FC236}">
              <a16:creationId xmlns:a16="http://schemas.microsoft.com/office/drawing/2014/main" id="{3C0F464A-504B-47F0-96D8-1FF8AF63134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0" name="Line 1699">
          <a:extLst>
            <a:ext uri="{FF2B5EF4-FFF2-40B4-BE49-F238E27FC236}">
              <a16:creationId xmlns:a16="http://schemas.microsoft.com/office/drawing/2014/main" id="{C8E1961C-8270-4E53-B488-3114BE81DFE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1" name="Line 1700">
          <a:extLst>
            <a:ext uri="{FF2B5EF4-FFF2-40B4-BE49-F238E27FC236}">
              <a16:creationId xmlns:a16="http://schemas.microsoft.com/office/drawing/2014/main" id="{CD1DCBC0-8E87-4409-81BA-559D305B780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2" name="Line 1701">
          <a:extLst>
            <a:ext uri="{FF2B5EF4-FFF2-40B4-BE49-F238E27FC236}">
              <a16:creationId xmlns:a16="http://schemas.microsoft.com/office/drawing/2014/main" id="{4DED46BA-94ED-472A-9564-3934889A27A7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3" name="Line 1702">
          <a:extLst>
            <a:ext uri="{FF2B5EF4-FFF2-40B4-BE49-F238E27FC236}">
              <a16:creationId xmlns:a16="http://schemas.microsoft.com/office/drawing/2014/main" id="{207A8E64-DAEB-4034-9F36-F9C4AE99606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4" name="Line 1703">
          <a:extLst>
            <a:ext uri="{FF2B5EF4-FFF2-40B4-BE49-F238E27FC236}">
              <a16:creationId xmlns:a16="http://schemas.microsoft.com/office/drawing/2014/main" id="{3F39A35D-B9C8-4858-953B-816E69E25208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5" name="Line 1704">
          <a:extLst>
            <a:ext uri="{FF2B5EF4-FFF2-40B4-BE49-F238E27FC236}">
              <a16:creationId xmlns:a16="http://schemas.microsoft.com/office/drawing/2014/main" id="{622E7CA7-7C1C-489E-80A4-514EE18AE7D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6" name="Line 1705">
          <a:extLst>
            <a:ext uri="{FF2B5EF4-FFF2-40B4-BE49-F238E27FC236}">
              <a16:creationId xmlns:a16="http://schemas.microsoft.com/office/drawing/2014/main" id="{FE9EE7B7-C2FD-4EC0-8C4C-2816B364821A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7" name="Line 1706">
          <a:extLst>
            <a:ext uri="{FF2B5EF4-FFF2-40B4-BE49-F238E27FC236}">
              <a16:creationId xmlns:a16="http://schemas.microsoft.com/office/drawing/2014/main" id="{7ECB8D2D-B8F5-46A9-A9BE-7A6D77B42F80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8" name="Line 1707">
          <a:extLst>
            <a:ext uri="{FF2B5EF4-FFF2-40B4-BE49-F238E27FC236}">
              <a16:creationId xmlns:a16="http://schemas.microsoft.com/office/drawing/2014/main" id="{4EBA6422-43C4-4BAE-BBC2-023DEBC3C3A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89" name="Line 1694">
          <a:extLst>
            <a:ext uri="{FF2B5EF4-FFF2-40B4-BE49-F238E27FC236}">
              <a16:creationId xmlns:a16="http://schemas.microsoft.com/office/drawing/2014/main" id="{FDB11358-6817-4B9C-BF64-DE1BFA4CC57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0" name="Line 1695">
          <a:extLst>
            <a:ext uri="{FF2B5EF4-FFF2-40B4-BE49-F238E27FC236}">
              <a16:creationId xmlns:a16="http://schemas.microsoft.com/office/drawing/2014/main" id="{0B30EBEC-0491-4A7D-B912-F1AC499E905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1" name="Line 1696">
          <a:extLst>
            <a:ext uri="{FF2B5EF4-FFF2-40B4-BE49-F238E27FC236}">
              <a16:creationId xmlns:a16="http://schemas.microsoft.com/office/drawing/2014/main" id="{4FDEC8B2-DFF6-4253-9947-01B4A0FA50D6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2" name="Line 1697">
          <a:extLst>
            <a:ext uri="{FF2B5EF4-FFF2-40B4-BE49-F238E27FC236}">
              <a16:creationId xmlns:a16="http://schemas.microsoft.com/office/drawing/2014/main" id="{42868B83-DF64-4120-A7F3-1F6042A6526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3" name="Line 1698">
          <a:extLst>
            <a:ext uri="{FF2B5EF4-FFF2-40B4-BE49-F238E27FC236}">
              <a16:creationId xmlns:a16="http://schemas.microsoft.com/office/drawing/2014/main" id="{79D5EF85-2489-46A4-9169-96B78F35B92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4" name="Line 1699">
          <a:extLst>
            <a:ext uri="{FF2B5EF4-FFF2-40B4-BE49-F238E27FC236}">
              <a16:creationId xmlns:a16="http://schemas.microsoft.com/office/drawing/2014/main" id="{AE35EB0B-3E22-4091-BA82-F9A85533979F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5" name="Line 1700">
          <a:extLst>
            <a:ext uri="{FF2B5EF4-FFF2-40B4-BE49-F238E27FC236}">
              <a16:creationId xmlns:a16="http://schemas.microsoft.com/office/drawing/2014/main" id="{916B8E1A-15E8-49BD-AF8C-66CE721C509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6" name="Line 1701">
          <a:extLst>
            <a:ext uri="{FF2B5EF4-FFF2-40B4-BE49-F238E27FC236}">
              <a16:creationId xmlns:a16="http://schemas.microsoft.com/office/drawing/2014/main" id="{074B3A73-6B38-4EAA-8E3C-11DDFCED259D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7" name="Line 1702">
          <a:extLst>
            <a:ext uri="{FF2B5EF4-FFF2-40B4-BE49-F238E27FC236}">
              <a16:creationId xmlns:a16="http://schemas.microsoft.com/office/drawing/2014/main" id="{85DCDB57-3945-45A7-9AFA-47E9535678EE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8" name="Line 1703">
          <a:extLst>
            <a:ext uri="{FF2B5EF4-FFF2-40B4-BE49-F238E27FC236}">
              <a16:creationId xmlns:a16="http://schemas.microsoft.com/office/drawing/2014/main" id="{3FC54D8A-2BB0-4936-B62D-E59BEA13D2D9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399" name="Line 1704">
          <a:extLst>
            <a:ext uri="{FF2B5EF4-FFF2-40B4-BE49-F238E27FC236}">
              <a16:creationId xmlns:a16="http://schemas.microsoft.com/office/drawing/2014/main" id="{3F382ADA-78A7-496B-9232-0AAE82666D85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0" name="Line 1705">
          <a:extLst>
            <a:ext uri="{FF2B5EF4-FFF2-40B4-BE49-F238E27FC236}">
              <a16:creationId xmlns:a16="http://schemas.microsoft.com/office/drawing/2014/main" id="{4D6D66E6-EEF8-4946-9CB4-7718AE97FDA4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1" name="Line 1706">
          <a:extLst>
            <a:ext uri="{FF2B5EF4-FFF2-40B4-BE49-F238E27FC236}">
              <a16:creationId xmlns:a16="http://schemas.microsoft.com/office/drawing/2014/main" id="{659BA2E9-73DD-4ADC-A19B-2CFDA87BA7BB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84</xdr:row>
      <xdr:rowOff>0</xdr:rowOff>
    </xdr:from>
    <xdr:to>
      <xdr:col>10</xdr:col>
      <xdr:colOff>38100</xdr:colOff>
      <xdr:row>84</xdr:row>
      <xdr:rowOff>0</xdr:rowOff>
    </xdr:to>
    <xdr:sp macro="" textlink="">
      <xdr:nvSpPr>
        <xdr:cNvPr id="1402" name="Line 1707">
          <a:extLst>
            <a:ext uri="{FF2B5EF4-FFF2-40B4-BE49-F238E27FC236}">
              <a16:creationId xmlns:a16="http://schemas.microsoft.com/office/drawing/2014/main" id="{B01F0624-DCA7-4C5E-BE23-F360D9C08D23}"/>
            </a:ext>
          </a:extLst>
        </xdr:cNvPr>
        <xdr:cNvSpPr>
          <a:spLocks noChangeShapeType="1"/>
        </xdr:cNvSpPr>
      </xdr:nvSpPr>
      <xdr:spPr bwMode="auto">
        <a:xfrm>
          <a:off x="5715000" y="11953875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3" name="Line 1694">
          <a:extLst>
            <a:ext uri="{FF2B5EF4-FFF2-40B4-BE49-F238E27FC236}">
              <a16:creationId xmlns:a16="http://schemas.microsoft.com/office/drawing/2014/main" id="{CE7DE4E9-DF91-46D1-BDFB-DAD6A9C2B6C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4" name="Line 1695">
          <a:extLst>
            <a:ext uri="{FF2B5EF4-FFF2-40B4-BE49-F238E27FC236}">
              <a16:creationId xmlns:a16="http://schemas.microsoft.com/office/drawing/2014/main" id="{4121E466-2950-4B40-BBFE-B6AAC21160D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5" name="Line 1696">
          <a:extLst>
            <a:ext uri="{FF2B5EF4-FFF2-40B4-BE49-F238E27FC236}">
              <a16:creationId xmlns:a16="http://schemas.microsoft.com/office/drawing/2014/main" id="{F51E729B-6AAE-4FE2-B7CB-688E3BF2A31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6" name="Line 1697">
          <a:extLst>
            <a:ext uri="{FF2B5EF4-FFF2-40B4-BE49-F238E27FC236}">
              <a16:creationId xmlns:a16="http://schemas.microsoft.com/office/drawing/2014/main" id="{0DFCDB8C-2868-49FC-9810-B8901987063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7" name="Line 1698">
          <a:extLst>
            <a:ext uri="{FF2B5EF4-FFF2-40B4-BE49-F238E27FC236}">
              <a16:creationId xmlns:a16="http://schemas.microsoft.com/office/drawing/2014/main" id="{42213F6C-AC9C-470D-9987-BE30FBAA711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8" name="Line 1699">
          <a:extLst>
            <a:ext uri="{FF2B5EF4-FFF2-40B4-BE49-F238E27FC236}">
              <a16:creationId xmlns:a16="http://schemas.microsoft.com/office/drawing/2014/main" id="{3779F8B5-8963-44DC-8B31-82D88F65B64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09" name="Line 1700">
          <a:extLst>
            <a:ext uri="{FF2B5EF4-FFF2-40B4-BE49-F238E27FC236}">
              <a16:creationId xmlns:a16="http://schemas.microsoft.com/office/drawing/2014/main" id="{89A468C7-FF43-45C3-AE48-89D79B5F230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0" name="Line 1701">
          <a:extLst>
            <a:ext uri="{FF2B5EF4-FFF2-40B4-BE49-F238E27FC236}">
              <a16:creationId xmlns:a16="http://schemas.microsoft.com/office/drawing/2014/main" id="{4AC3E242-B859-4182-958C-ACDFE4DEAD6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1" name="Line 1702">
          <a:extLst>
            <a:ext uri="{FF2B5EF4-FFF2-40B4-BE49-F238E27FC236}">
              <a16:creationId xmlns:a16="http://schemas.microsoft.com/office/drawing/2014/main" id="{BA2B87A3-9A0C-46BF-9162-3BEB2FCE9FD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2" name="Line 1703">
          <a:extLst>
            <a:ext uri="{FF2B5EF4-FFF2-40B4-BE49-F238E27FC236}">
              <a16:creationId xmlns:a16="http://schemas.microsoft.com/office/drawing/2014/main" id="{1DE81B95-D79E-4C94-BC46-98C2D446788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3" name="Line 1704">
          <a:extLst>
            <a:ext uri="{FF2B5EF4-FFF2-40B4-BE49-F238E27FC236}">
              <a16:creationId xmlns:a16="http://schemas.microsoft.com/office/drawing/2014/main" id="{0DE20C56-F297-44CD-ACC5-D4EC62C3D99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4" name="Line 1705">
          <a:extLst>
            <a:ext uri="{FF2B5EF4-FFF2-40B4-BE49-F238E27FC236}">
              <a16:creationId xmlns:a16="http://schemas.microsoft.com/office/drawing/2014/main" id="{37F680A1-094E-4B5D-9764-3B01AF1E260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5" name="Line 1706">
          <a:extLst>
            <a:ext uri="{FF2B5EF4-FFF2-40B4-BE49-F238E27FC236}">
              <a16:creationId xmlns:a16="http://schemas.microsoft.com/office/drawing/2014/main" id="{E0D8977B-11EE-4FE4-A524-88A6D98CA54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6" name="Line 1707">
          <a:extLst>
            <a:ext uri="{FF2B5EF4-FFF2-40B4-BE49-F238E27FC236}">
              <a16:creationId xmlns:a16="http://schemas.microsoft.com/office/drawing/2014/main" id="{32294764-EF2B-4D9D-866D-4631054A9BF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7" name="Line 1694">
          <a:extLst>
            <a:ext uri="{FF2B5EF4-FFF2-40B4-BE49-F238E27FC236}">
              <a16:creationId xmlns:a16="http://schemas.microsoft.com/office/drawing/2014/main" id="{92D26AE0-972A-4F69-AA93-F9AEDA0C9CC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8" name="Line 1695">
          <a:extLst>
            <a:ext uri="{FF2B5EF4-FFF2-40B4-BE49-F238E27FC236}">
              <a16:creationId xmlns:a16="http://schemas.microsoft.com/office/drawing/2014/main" id="{1CA6D6F6-1847-44AA-A984-28BA6663B23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19" name="Line 1696">
          <a:extLst>
            <a:ext uri="{FF2B5EF4-FFF2-40B4-BE49-F238E27FC236}">
              <a16:creationId xmlns:a16="http://schemas.microsoft.com/office/drawing/2014/main" id="{E6F52418-CBAC-4DE4-8BE9-955F69DB672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0" name="Line 1697">
          <a:extLst>
            <a:ext uri="{FF2B5EF4-FFF2-40B4-BE49-F238E27FC236}">
              <a16:creationId xmlns:a16="http://schemas.microsoft.com/office/drawing/2014/main" id="{7EEF6182-A939-4F02-8AD4-04C809B9FDB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1" name="Line 1698">
          <a:extLst>
            <a:ext uri="{FF2B5EF4-FFF2-40B4-BE49-F238E27FC236}">
              <a16:creationId xmlns:a16="http://schemas.microsoft.com/office/drawing/2014/main" id="{370169F4-FD69-456A-98C5-C3B257DF1CB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2" name="Line 1699">
          <a:extLst>
            <a:ext uri="{FF2B5EF4-FFF2-40B4-BE49-F238E27FC236}">
              <a16:creationId xmlns:a16="http://schemas.microsoft.com/office/drawing/2014/main" id="{80399BB7-192F-4935-8750-9332B56B380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3" name="Line 1700">
          <a:extLst>
            <a:ext uri="{FF2B5EF4-FFF2-40B4-BE49-F238E27FC236}">
              <a16:creationId xmlns:a16="http://schemas.microsoft.com/office/drawing/2014/main" id="{C4863196-257A-449F-8C45-A99E6002EBD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4" name="Line 1701">
          <a:extLst>
            <a:ext uri="{FF2B5EF4-FFF2-40B4-BE49-F238E27FC236}">
              <a16:creationId xmlns:a16="http://schemas.microsoft.com/office/drawing/2014/main" id="{F45032EE-5C42-4DE5-A917-B7E8582ECAB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5" name="Line 1702">
          <a:extLst>
            <a:ext uri="{FF2B5EF4-FFF2-40B4-BE49-F238E27FC236}">
              <a16:creationId xmlns:a16="http://schemas.microsoft.com/office/drawing/2014/main" id="{D60A2C32-A1C5-45DE-ACB4-D002F1D9111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6" name="Line 1703">
          <a:extLst>
            <a:ext uri="{FF2B5EF4-FFF2-40B4-BE49-F238E27FC236}">
              <a16:creationId xmlns:a16="http://schemas.microsoft.com/office/drawing/2014/main" id="{34C3D60B-7886-4084-BEDF-5136FBE0AAB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7" name="Line 1704">
          <a:extLst>
            <a:ext uri="{FF2B5EF4-FFF2-40B4-BE49-F238E27FC236}">
              <a16:creationId xmlns:a16="http://schemas.microsoft.com/office/drawing/2014/main" id="{E9F12608-BBA0-498F-A1AE-854FC33C888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8" name="Line 1705">
          <a:extLst>
            <a:ext uri="{FF2B5EF4-FFF2-40B4-BE49-F238E27FC236}">
              <a16:creationId xmlns:a16="http://schemas.microsoft.com/office/drawing/2014/main" id="{AE0F60C6-0BF1-4F89-87B8-8A2BE6F4FA3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29" name="Line 1706">
          <a:extLst>
            <a:ext uri="{FF2B5EF4-FFF2-40B4-BE49-F238E27FC236}">
              <a16:creationId xmlns:a16="http://schemas.microsoft.com/office/drawing/2014/main" id="{79797AC6-4311-4F8C-BD0F-F8CA06FD5D8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0" name="Line 1707">
          <a:extLst>
            <a:ext uri="{FF2B5EF4-FFF2-40B4-BE49-F238E27FC236}">
              <a16:creationId xmlns:a16="http://schemas.microsoft.com/office/drawing/2014/main" id="{76AEF74A-836F-4A24-92B9-7017D80C84C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1" name="Line 1694">
          <a:extLst>
            <a:ext uri="{FF2B5EF4-FFF2-40B4-BE49-F238E27FC236}">
              <a16:creationId xmlns:a16="http://schemas.microsoft.com/office/drawing/2014/main" id="{B7F53ACA-50FD-4935-B5F5-90DE20E219F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2" name="Line 1695">
          <a:extLst>
            <a:ext uri="{FF2B5EF4-FFF2-40B4-BE49-F238E27FC236}">
              <a16:creationId xmlns:a16="http://schemas.microsoft.com/office/drawing/2014/main" id="{245072F9-C060-4690-ABE9-25BCFF3E1F3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3" name="Line 1696">
          <a:extLst>
            <a:ext uri="{FF2B5EF4-FFF2-40B4-BE49-F238E27FC236}">
              <a16:creationId xmlns:a16="http://schemas.microsoft.com/office/drawing/2014/main" id="{BD0C75B3-203C-47D6-B555-28A683471A2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4" name="Line 1697">
          <a:extLst>
            <a:ext uri="{FF2B5EF4-FFF2-40B4-BE49-F238E27FC236}">
              <a16:creationId xmlns:a16="http://schemas.microsoft.com/office/drawing/2014/main" id="{A12003E3-7E5C-425E-A83E-6605ADDB930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5" name="Line 1698">
          <a:extLst>
            <a:ext uri="{FF2B5EF4-FFF2-40B4-BE49-F238E27FC236}">
              <a16:creationId xmlns:a16="http://schemas.microsoft.com/office/drawing/2014/main" id="{725607F5-D856-40D1-A6AA-B68A368BC49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6" name="Line 1699">
          <a:extLst>
            <a:ext uri="{FF2B5EF4-FFF2-40B4-BE49-F238E27FC236}">
              <a16:creationId xmlns:a16="http://schemas.microsoft.com/office/drawing/2014/main" id="{D9D20433-31F9-4431-888D-343A06138CD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7" name="Line 1700">
          <a:extLst>
            <a:ext uri="{FF2B5EF4-FFF2-40B4-BE49-F238E27FC236}">
              <a16:creationId xmlns:a16="http://schemas.microsoft.com/office/drawing/2014/main" id="{53BEB0BA-3025-4495-A0C3-C1EDA0CBF4B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8" name="Line 1701">
          <a:extLst>
            <a:ext uri="{FF2B5EF4-FFF2-40B4-BE49-F238E27FC236}">
              <a16:creationId xmlns:a16="http://schemas.microsoft.com/office/drawing/2014/main" id="{18916163-0BFD-42F7-8BC0-669CDA6C8B2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39" name="Line 1702">
          <a:extLst>
            <a:ext uri="{FF2B5EF4-FFF2-40B4-BE49-F238E27FC236}">
              <a16:creationId xmlns:a16="http://schemas.microsoft.com/office/drawing/2014/main" id="{8FF0BE29-DA18-467A-B0D3-27A95A6099D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0" name="Line 1703">
          <a:extLst>
            <a:ext uri="{FF2B5EF4-FFF2-40B4-BE49-F238E27FC236}">
              <a16:creationId xmlns:a16="http://schemas.microsoft.com/office/drawing/2014/main" id="{1BF833D9-377A-48AF-8EAF-3242CCB8F9A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1" name="Line 1704">
          <a:extLst>
            <a:ext uri="{FF2B5EF4-FFF2-40B4-BE49-F238E27FC236}">
              <a16:creationId xmlns:a16="http://schemas.microsoft.com/office/drawing/2014/main" id="{D3B55522-5B05-49C4-ACE9-C38121C5A2E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2" name="Line 1705">
          <a:extLst>
            <a:ext uri="{FF2B5EF4-FFF2-40B4-BE49-F238E27FC236}">
              <a16:creationId xmlns:a16="http://schemas.microsoft.com/office/drawing/2014/main" id="{9A1574A9-9B53-4A6E-91B7-19988B5F5F4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3" name="Line 1706">
          <a:extLst>
            <a:ext uri="{FF2B5EF4-FFF2-40B4-BE49-F238E27FC236}">
              <a16:creationId xmlns:a16="http://schemas.microsoft.com/office/drawing/2014/main" id="{4044CB10-873E-4E17-B6C0-32A5B21DFED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4" name="Line 1707">
          <a:extLst>
            <a:ext uri="{FF2B5EF4-FFF2-40B4-BE49-F238E27FC236}">
              <a16:creationId xmlns:a16="http://schemas.microsoft.com/office/drawing/2014/main" id="{2F767490-D53D-4AA0-8EB6-6406C1E184F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5" name="Line 1694">
          <a:extLst>
            <a:ext uri="{FF2B5EF4-FFF2-40B4-BE49-F238E27FC236}">
              <a16:creationId xmlns:a16="http://schemas.microsoft.com/office/drawing/2014/main" id="{C9E8E06E-696F-43E7-8CB3-C507E70A559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6" name="Line 1695">
          <a:extLst>
            <a:ext uri="{FF2B5EF4-FFF2-40B4-BE49-F238E27FC236}">
              <a16:creationId xmlns:a16="http://schemas.microsoft.com/office/drawing/2014/main" id="{AF7F4F93-78BE-4820-8540-C5BCF3D7FD1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7" name="Line 1696">
          <a:extLst>
            <a:ext uri="{FF2B5EF4-FFF2-40B4-BE49-F238E27FC236}">
              <a16:creationId xmlns:a16="http://schemas.microsoft.com/office/drawing/2014/main" id="{F75CD8DF-FADF-4EEC-8948-DD1D4F624BB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8" name="Line 1697">
          <a:extLst>
            <a:ext uri="{FF2B5EF4-FFF2-40B4-BE49-F238E27FC236}">
              <a16:creationId xmlns:a16="http://schemas.microsoft.com/office/drawing/2014/main" id="{5D347F75-3513-4793-964A-28227C351E6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49" name="Line 1698">
          <a:extLst>
            <a:ext uri="{FF2B5EF4-FFF2-40B4-BE49-F238E27FC236}">
              <a16:creationId xmlns:a16="http://schemas.microsoft.com/office/drawing/2014/main" id="{B8F51E4F-D7E7-458C-BDE2-8AF68CBA166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0" name="Line 1699">
          <a:extLst>
            <a:ext uri="{FF2B5EF4-FFF2-40B4-BE49-F238E27FC236}">
              <a16:creationId xmlns:a16="http://schemas.microsoft.com/office/drawing/2014/main" id="{8B6EC83D-9B39-4E7C-A129-99278950C6A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1" name="Line 1700">
          <a:extLst>
            <a:ext uri="{FF2B5EF4-FFF2-40B4-BE49-F238E27FC236}">
              <a16:creationId xmlns:a16="http://schemas.microsoft.com/office/drawing/2014/main" id="{5FA5E1AB-8205-49DC-89B0-C40FEB0374A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2" name="Line 1701">
          <a:extLst>
            <a:ext uri="{FF2B5EF4-FFF2-40B4-BE49-F238E27FC236}">
              <a16:creationId xmlns:a16="http://schemas.microsoft.com/office/drawing/2014/main" id="{D4C346A3-18AF-4680-B5FB-FD4733679A5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3" name="Line 1702">
          <a:extLst>
            <a:ext uri="{FF2B5EF4-FFF2-40B4-BE49-F238E27FC236}">
              <a16:creationId xmlns:a16="http://schemas.microsoft.com/office/drawing/2014/main" id="{25D7DE2E-B138-4F3F-B4F6-B6DB7CC1901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4" name="Line 1703">
          <a:extLst>
            <a:ext uri="{FF2B5EF4-FFF2-40B4-BE49-F238E27FC236}">
              <a16:creationId xmlns:a16="http://schemas.microsoft.com/office/drawing/2014/main" id="{2CC129E0-357A-45AA-8EAB-F67825400FA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5" name="Line 1704">
          <a:extLst>
            <a:ext uri="{FF2B5EF4-FFF2-40B4-BE49-F238E27FC236}">
              <a16:creationId xmlns:a16="http://schemas.microsoft.com/office/drawing/2014/main" id="{CEB35A4F-84DB-4E59-9BA9-FF648DD51A8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6" name="Line 1705">
          <a:extLst>
            <a:ext uri="{FF2B5EF4-FFF2-40B4-BE49-F238E27FC236}">
              <a16:creationId xmlns:a16="http://schemas.microsoft.com/office/drawing/2014/main" id="{D7CC5932-3D7F-40FF-A978-2CA14F62609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7" name="Line 1706">
          <a:extLst>
            <a:ext uri="{FF2B5EF4-FFF2-40B4-BE49-F238E27FC236}">
              <a16:creationId xmlns:a16="http://schemas.microsoft.com/office/drawing/2014/main" id="{81050FCA-7E9C-4545-9BFF-B10311A0F19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8" name="Line 1707">
          <a:extLst>
            <a:ext uri="{FF2B5EF4-FFF2-40B4-BE49-F238E27FC236}">
              <a16:creationId xmlns:a16="http://schemas.microsoft.com/office/drawing/2014/main" id="{7B267638-BF50-452F-A689-C2716EB2785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59" name="Line 1694">
          <a:extLst>
            <a:ext uri="{FF2B5EF4-FFF2-40B4-BE49-F238E27FC236}">
              <a16:creationId xmlns:a16="http://schemas.microsoft.com/office/drawing/2014/main" id="{CBD3688E-E507-4B80-A4F8-B517C756CA2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0" name="Line 1695">
          <a:extLst>
            <a:ext uri="{FF2B5EF4-FFF2-40B4-BE49-F238E27FC236}">
              <a16:creationId xmlns:a16="http://schemas.microsoft.com/office/drawing/2014/main" id="{CC0F7BD0-9D63-4318-B138-C30CFE07519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1" name="Line 1696">
          <a:extLst>
            <a:ext uri="{FF2B5EF4-FFF2-40B4-BE49-F238E27FC236}">
              <a16:creationId xmlns:a16="http://schemas.microsoft.com/office/drawing/2014/main" id="{772C42B1-E476-48A4-9209-BB92DDAEB08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2" name="Line 1697">
          <a:extLst>
            <a:ext uri="{FF2B5EF4-FFF2-40B4-BE49-F238E27FC236}">
              <a16:creationId xmlns:a16="http://schemas.microsoft.com/office/drawing/2014/main" id="{89642578-34D4-42D4-AA3B-F0098C4FA05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3" name="Line 1698">
          <a:extLst>
            <a:ext uri="{FF2B5EF4-FFF2-40B4-BE49-F238E27FC236}">
              <a16:creationId xmlns:a16="http://schemas.microsoft.com/office/drawing/2014/main" id="{099E4D74-328F-4B90-AAAC-A67B7021F7C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4" name="Line 1699">
          <a:extLst>
            <a:ext uri="{FF2B5EF4-FFF2-40B4-BE49-F238E27FC236}">
              <a16:creationId xmlns:a16="http://schemas.microsoft.com/office/drawing/2014/main" id="{D4C7E350-FF2F-4EB6-86BF-5262A4E0C78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5" name="Line 1700">
          <a:extLst>
            <a:ext uri="{FF2B5EF4-FFF2-40B4-BE49-F238E27FC236}">
              <a16:creationId xmlns:a16="http://schemas.microsoft.com/office/drawing/2014/main" id="{3F117402-8E26-4D62-869F-F5B8653E46D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6" name="Line 1701">
          <a:extLst>
            <a:ext uri="{FF2B5EF4-FFF2-40B4-BE49-F238E27FC236}">
              <a16:creationId xmlns:a16="http://schemas.microsoft.com/office/drawing/2014/main" id="{783BE766-DCDF-4CAE-8D7B-29FF6B4C781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7" name="Line 1702">
          <a:extLst>
            <a:ext uri="{FF2B5EF4-FFF2-40B4-BE49-F238E27FC236}">
              <a16:creationId xmlns:a16="http://schemas.microsoft.com/office/drawing/2014/main" id="{3F33C98B-9323-4F0E-A0C9-FF1321F6C3C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8" name="Line 1703">
          <a:extLst>
            <a:ext uri="{FF2B5EF4-FFF2-40B4-BE49-F238E27FC236}">
              <a16:creationId xmlns:a16="http://schemas.microsoft.com/office/drawing/2014/main" id="{313F0A09-FA0D-4022-B1A9-767250481A7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69" name="Line 1704">
          <a:extLst>
            <a:ext uri="{FF2B5EF4-FFF2-40B4-BE49-F238E27FC236}">
              <a16:creationId xmlns:a16="http://schemas.microsoft.com/office/drawing/2014/main" id="{AF9E5AA2-7663-48EA-8EAC-59017CB996A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0" name="Line 1705">
          <a:extLst>
            <a:ext uri="{FF2B5EF4-FFF2-40B4-BE49-F238E27FC236}">
              <a16:creationId xmlns:a16="http://schemas.microsoft.com/office/drawing/2014/main" id="{52B5FFF4-B84B-46C1-9853-A9BA25DAA35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1" name="Line 1706">
          <a:extLst>
            <a:ext uri="{FF2B5EF4-FFF2-40B4-BE49-F238E27FC236}">
              <a16:creationId xmlns:a16="http://schemas.microsoft.com/office/drawing/2014/main" id="{37849D5F-DC9A-44F0-8962-27B5752A032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2" name="Line 1707">
          <a:extLst>
            <a:ext uri="{FF2B5EF4-FFF2-40B4-BE49-F238E27FC236}">
              <a16:creationId xmlns:a16="http://schemas.microsoft.com/office/drawing/2014/main" id="{B71B42B5-5E36-484D-96FB-7D4B84DA9BD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3" name="Line 1694">
          <a:extLst>
            <a:ext uri="{FF2B5EF4-FFF2-40B4-BE49-F238E27FC236}">
              <a16:creationId xmlns:a16="http://schemas.microsoft.com/office/drawing/2014/main" id="{7BA7A52E-CC0F-410A-8529-1C74C64873B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4" name="Line 1695">
          <a:extLst>
            <a:ext uri="{FF2B5EF4-FFF2-40B4-BE49-F238E27FC236}">
              <a16:creationId xmlns:a16="http://schemas.microsoft.com/office/drawing/2014/main" id="{D2607216-481B-4C4D-ABA2-ED194346A58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5" name="Line 1696">
          <a:extLst>
            <a:ext uri="{FF2B5EF4-FFF2-40B4-BE49-F238E27FC236}">
              <a16:creationId xmlns:a16="http://schemas.microsoft.com/office/drawing/2014/main" id="{9C6A7723-F7BC-40D5-9E92-E6DC811696D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6" name="Line 1697">
          <a:extLst>
            <a:ext uri="{FF2B5EF4-FFF2-40B4-BE49-F238E27FC236}">
              <a16:creationId xmlns:a16="http://schemas.microsoft.com/office/drawing/2014/main" id="{BB54199C-5E9A-4C33-9140-A8B9FCFDE4B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7" name="Line 1698">
          <a:extLst>
            <a:ext uri="{FF2B5EF4-FFF2-40B4-BE49-F238E27FC236}">
              <a16:creationId xmlns:a16="http://schemas.microsoft.com/office/drawing/2014/main" id="{FE6580AC-33B4-4B0B-A0FB-526F17FB1A7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8" name="Line 1699">
          <a:extLst>
            <a:ext uri="{FF2B5EF4-FFF2-40B4-BE49-F238E27FC236}">
              <a16:creationId xmlns:a16="http://schemas.microsoft.com/office/drawing/2014/main" id="{45FA7268-2160-4AC3-90E9-96319CF88D4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79" name="Line 1700">
          <a:extLst>
            <a:ext uri="{FF2B5EF4-FFF2-40B4-BE49-F238E27FC236}">
              <a16:creationId xmlns:a16="http://schemas.microsoft.com/office/drawing/2014/main" id="{D5AEFC11-25D1-4742-8E31-1A2B7AD6C985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0" name="Line 1701">
          <a:extLst>
            <a:ext uri="{FF2B5EF4-FFF2-40B4-BE49-F238E27FC236}">
              <a16:creationId xmlns:a16="http://schemas.microsoft.com/office/drawing/2014/main" id="{C51B8A07-AD2E-4319-BE47-4C368225BFE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1" name="Line 1702">
          <a:extLst>
            <a:ext uri="{FF2B5EF4-FFF2-40B4-BE49-F238E27FC236}">
              <a16:creationId xmlns:a16="http://schemas.microsoft.com/office/drawing/2014/main" id="{018D277E-72AD-4841-AD6B-27AD4C41DEA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2" name="Line 1703">
          <a:extLst>
            <a:ext uri="{FF2B5EF4-FFF2-40B4-BE49-F238E27FC236}">
              <a16:creationId xmlns:a16="http://schemas.microsoft.com/office/drawing/2014/main" id="{0AC5CD62-4BFE-40BF-842C-AACC12EA3D6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3" name="Line 1704">
          <a:extLst>
            <a:ext uri="{FF2B5EF4-FFF2-40B4-BE49-F238E27FC236}">
              <a16:creationId xmlns:a16="http://schemas.microsoft.com/office/drawing/2014/main" id="{FDEBDF88-4132-49B0-80FD-94BBA989049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4" name="Line 1705">
          <a:extLst>
            <a:ext uri="{FF2B5EF4-FFF2-40B4-BE49-F238E27FC236}">
              <a16:creationId xmlns:a16="http://schemas.microsoft.com/office/drawing/2014/main" id="{FC2104E7-F633-4DBF-8C10-38642690DE9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5" name="Line 1706">
          <a:extLst>
            <a:ext uri="{FF2B5EF4-FFF2-40B4-BE49-F238E27FC236}">
              <a16:creationId xmlns:a16="http://schemas.microsoft.com/office/drawing/2014/main" id="{20FE6C2E-1585-4C20-B1BC-47C489CF2EA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6" name="Line 1707">
          <a:extLst>
            <a:ext uri="{FF2B5EF4-FFF2-40B4-BE49-F238E27FC236}">
              <a16:creationId xmlns:a16="http://schemas.microsoft.com/office/drawing/2014/main" id="{60F63BD1-628B-4605-AC61-B515CC85B33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7" name="Line 1694">
          <a:extLst>
            <a:ext uri="{FF2B5EF4-FFF2-40B4-BE49-F238E27FC236}">
              <a16:creationId xmlns:a16="http://schemas.microsoft.com/office/drawing/2014/main" id="{3BA5EDFC-17A1-48D9-BF46-E149F1929B7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8" name="Line 1695">
          <a:extLst>
            <a:ext uri="{FF2B5EF4-FFF2-40B4-BE49-F238E27FC236}">
              <a16:creationId xmlns:a16="http://schemas.microsoft.com/office/drawing/2014/main" id="{B3A76AD6-DE41-4B4F-BDBC-E2635CA6A57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89" name="Line 1696">
          <a:extLst>
            <a:ext uri="{FF2B5EF4-FFF2-40B4-BE49-F238E27FC236}">
              <a16:creationId xmlns:a16="http://schemas.microsoft.com/office/drawing/2014/main" id="{E3008EA1-89BE-47D1-9893-651D56EB3CF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0" name="Line 1697">
          <a:extLst>
            <a:ext uri="{FF2B5EF4-FFF2-40B4-BE49-F238E27FC236}">
              <a16:creationId xmlns:a16="http://schemas.microsoft.com/office/drawing/2014/main" id="{5B7B74FA-4294-42FF-8167-8A31F651753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1" name="Line 1698">
          <a:extLst>
            <a:ext uri="{FF2B5EF4-FFF2-40B4-BE49-F238E27FC236}">
              <a16:creationId xmlns:a16="http://schemas.microsoft.com/office/drawing/2014/main" id="{5E515446-56F7-40E1-AAD9-91248425E37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2" name="Line 1699">
          <a:extLst>
            <a:ext uri="{FF2B5EF4-FFF2-40B4-BE49-F238E27FC236}">
              <a16:creationId xmlns:a16="http://schemas.microsoft.com/office/drawing/2014/main" id="{EE44F5F1-6754-4BC1-960D-80DC68A7EE8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3" name="Line 1700">
          <a:extLst>
            <a:ext uri="{FF2B5EF4-FFF2-40B4-BE49-F238E27FC236}">
              <a16:creationId xmlns:a16="http://schemas.microsoft.com/office/drawing/2014/main" id="{E306170F-6B74-4E43-B1E7-FF2318861EB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4" name="Line 1701">
          <a:extLst>
            <a:ext uri="{FF2B5EF4-FFF2-40B4-BE49-F238E27FC236}">
              <a16:creationId xmlns:a16="http://schemas.microsoft.com/office/drawing/2014/main" id="{D5DA7AE5-4E4A-4933-8A9D-E03033BBD44D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5" name="Line 1702">
          <a:extLst>
            <a:ext uri="{FF2B5EF4-FFF2-40B4-BE49-F238E27FC236}">
              <a16:creationId xmlns:a16="http://schemas.microsoft.com/office/drawing/2014/main" id="{B77BE970-5201-479D-AA41-BEBFB93F9ED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6" name="Line 1703">
          <a:extLst>
            <a:ext uri="{FF2B5EF4-FFF2-40B4-BE49-F238E27FC236}">
              <a16:creationId xmlns:a16="http://schemas.microsoft.com/office/drawing/2014/main" id="{916EE95F-4440-49A0-B483-69C8B03B9380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7" name="Line 1704">
          <a:extLst>
            <a:ext uri="{FF2B5EF4-FFF2-40B4-BE49-F238E27FC236}">
              <a16:creationId xmlns:a16="http://schemas.microsoft.com/office/drawing/2014/main" id="{9C648130-5575-4373-B963-94843882839F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8" name="Line 1705">
          <a:extLst>
            <a:ext uri="{FF2B5EF4-FFF2-40B4-BE49-F238E27FC236}">
              <a16:creationId xmlns:a16="http://schemas.microsoft.com/office/drawing/2014/main" id="{13EC9B0A-E284-49D7-91B6-405A99072284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499" name="Line 1706">
          <a:extLst>
            <a:ext uri="{FF2B5EF4-FFF2-40B4-BE49-F238E27FC236}">
              <a16:creationId xmlns:a16="http://schemas.microsoft.com/office/drawing/2014/main" id="{9F4A5C61-F1F7-4BFC-90F2-5B8381AFE863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0" name="Line 1707">
          <a:extLst>
            <a:ext uri="{FF2B5EF4-FFF2-40B4-BE49-F238E27FC236}">
              <a16:creationId xmlns:a16="http://schemas.microsoft.com/office/drawing/2014/main" id="{0BCA8E3D-53F0-40A3-B0B4-1C629CE5DE9C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1" name="Line 1694">
          <a:extLst>
            <a:ext uri="{FF2B5EF4-FFF2-40B4-BE49-F238E27FC236}">
              <a16:creationId xmlns:a16="http://schemas.microsoft.com/office/drawing/2014/main" id="{09CE20E8-BCD5-4BC2-99C6-A303317595BE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2" name="Line 1695">
          <a:extLst>
            <a:ext uri="{FF2B5EF4-FFF2-40B4-BE49-F238E27FC236}">
              <a16:creationId xmlns:a16="http://schemas.microsoft.com/office/drawing/2014/main" id="{C685EC6F-E425-47B4-B786-5B2BE73A242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3" name="Line 1696">
          <a:extLst>
            <a:ext uri="{FF2B5EF4-FFF2-40B4-BE49-F238E27FC236}">
              <a16:creationId xmlns:a16="http://schemas.microsoft.com/office/drawing/2014/main" id="{BADA57BC-041F-4C7F-9778-672C78587E21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4" name="Line 1697">
          <a:extLst>
            <a:ext uri="{FF2B5EF4-FFF2-40B4-BE49-F238E27FC236}">
              <a16:creationId xmlns:a16="http://schemas.microsoft.com/office/drawing/2014/main" id="{C7A4517E-10EC-4C24-AC58-F37B37BF0F12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5" name="Line 1698">
          <a:extLst>
            <a:ext uri="{FF2B5EF4-FFF2-40B4-BE49-F238E27FC236}">
              <a16:creationId xmlns:a16="http://schemas.microsoft.com/office/drawing/2014/main" id="{B2E5544B-B90E-4356-8494-E97E862E76D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6" name="Line 1699">
          <a:extLst>
            <a:ext uri="{FF2B5EF4-FFF2-40B4-BE49-F238E27FC236}">
              <a16:creationId xmlns:a16="http://schemas.microsoft.com/office/drawing/2014/main" id="{B90AF547-3C64-499E-955B-5386C560090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7" name="Line 1700">
          <a:extLst>
            <a:ext uri="{FF2B5EF4-FFF2-40B4-BE49-F238E27FC236}">
              <a16:creationId xmlns:a16="http://schemas.microsoft.com/office/drawing/2014/main" id="{4F01B96D-8D53-4E21-91B8-6C2806B61E4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8" name="Line 1701">
          <a:extLst>
            <a:ext uri="{FF2B5EF4-FFF2-40B4-BE49-F238E27FC236}">
              <a16:creationId xmlns:a16="http://schemas.microsoft.com/office/drawing/2014/main" id="{AD4E8C92-2E70-46E6-8118-80EF5AB51226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09" name="Line 1702">
          <a:extLst>
            <a:ext uri="{FF2B5EF4-FFF2-40B4-BE49-F238E27FC236}">
              <a16:creationId xmlns:a16="http://schemas.microsoft.com/office/drawing/2014/main" id="{5A5789CB-B540-423C-BE6D-17160FA39D7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10" name="Line 1703">
          <a:extLst>
            <a:ext uri="{FF2B5EF4-FFF2-40B4-BE49-F238E27FC236}">
              <a16:creationId xmlns:a16="http://schemas.microsoft.com/office/drawing/2014/main" id="{BE2A267A-4F7B-4A9B-A5DD-407C327A5357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11" name="Line 1704">
          <a:extLst>
            <a:ext uri="{FF2B5EF4-FFF2-40B4-BE49-F238E27FC236}">
              <a16:creationId xmlns:a16="http://schemas.microsoft.com/office/drawing/2014/main" id="{DA8BA555-872F-4AE4-9C9E-3F03FEF6E409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12" name="Line 1705">
          <a:extLst>
            <a:ext uri="{FF2B5EF4-FFF2-40B4-BE49-F238E27FC236}">
              <a16:creationId xmlns:a16="http://schemas.microsoft.com/office/drawing/2014/main" id="{C7FBCB85-5431-4D2D-9518-D090738F856A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13" name="Line 1706">
          <a:extLst>
            <a:ext uri="{FF2B5EF4-FFF2-40B4-BE49-F238E27FC236}">
              <a16:creationId xmlns:a16="http://schemas.microsoft.com/office/drawing/2014/main" id="{D61047E7-34CA-4E8C-BBAB-776177E12D78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205</xdr:row>
      <xdr:rowOff>0</xdr:rowOff>
    </xdr:from>
    <xdr:to>
      <xdr:col>10</xdr:col>
      <xdr:colOff>38100</xdr:colOff>
      <xdr:row>205</xdr:row>
      <xdr:rowOff>0</xdr:rowOff>
    </xdr:to>
    <xdr:sp macro="" textlink="">
      <xdr:nvSpPr>
        <xdr:cNvPr id="1514" name="Line 1707">
          <a:extLst>
            <a:ext uri="{FF2B5EF4-FFF2-40B4-BE49-F238E27FC236}">
              <a16:creationId xmlns:a16="http://schemas.microsoft.com/office/drawing/2014/main" id="{937F5B12-B6D5-410D-9210-2A260FAE4D4B}"/>
            </a:ext>
          </a:extLst>
        </xdr:cNvPr>
        <xdr:cNvSpPr>
          <a:spLocks noChangeShapeType="1"/>
        </xdr:cNvSpPr>
      </xdr:nvSpPr>
      <xdr:spPr bwMode="auto">
        <a:xfrm>
          <a:off x="5715000" y="30251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15" name="Line 1694">
          <a:extLst>
            <a:ext uri="{FF2B5EF4-FFF2-40B4-BE49-F238E27FC236}">
              <a16:creationId xmlns:a16="http://schemas.microsoft.com/office/drawing/2014/main" id="{BB5ED2AF-9D2A-4686-AEBC-C68683DB314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16" name="Line 1695">
          <a:extLst>
            <a:ext uri="{FF2B5EF4-FFF2-40B4-BE49-F238E27FC236}">
              <a16:creationId xmlns:a16="http://schemas.microsoft.com/office/drawing/2014/main" id="{56EF9B51-DEB2-4C81-A64F-D3B206196D5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17" name="Line 1696">
          <a:extLst>
            <a:ext uri="{FF2B5EF4-FFF2-40B4-BE49-F238E27FC236}">
              <a16:creationId xmlns:a16="http://schemas.microsoft.com/office/drawing/2014/main" id="{EEB643C8-98D9-43C2-81C0-B5A0A4F5D78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18" name="Line 1697">
          <a:extLst>
            <a:ext uri="{FF2B5EF4-FFF2-40B4-BE49-F238E27FC236}">
              <a16:creationId xmlns:a16="http://schemas.microsoft.com/office/drawing/2014/main" id="{5DD78DD1-A853-4A44-8B51-EBC1A5FF230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19" name="Line 1698">
          <a:extLst>
            <a:ext uri="{FF2B5EF4-FFF2-40B4-BE49-F238E27FC236}">
              <a16:creationId xmlns:a16="http://schemas.microsoft.com/office/drawing/2014/main" id="{C3B671E5-A80F-4FEE-8578-3E4C654D4E8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0" name="Line 1699">
          <a:extLst>
            <a:ext uri="{FF2B5EF4-FFF2-40B4-BE49-F238E27FC236}">
              <a16:creationId xmlns:a16="http://schemas.microsoft.com/office/drawing/2014/main" id="{A764C1D6-1140-48CB-B65C-5CCD248951D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1" name="Line 1700">
          <a:extLst>
            <a:ext uri="{FF2B5EF4-FFF2-40B4-BE49-F238E27FC236}">
              <a16:creationId xmlns:a16="http://schemas.microsoft.com/office/drawing/2014/main" id="{CDE6673D-931A-42F2-9B7A-9B71557D1B5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2" name="Line 1701">
          <a:extLst>
            <a:ext uri="{FF2B5EF4-FFF2-40B4-BE49-F238E27FC236}">
              <a16:creationId xmlns:a16="http://schemas.microsoft.com/office/drawing/2014/main" id="{3E7CABB0-222A-49AC-BA39-D4EB8659E97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3" name="Line 1702">
          <a:extLst>
            <a:ext uri="{FF2B5EF4-FFF2-40B4-BE49-F238E27FC236}">
              <a16:creationId xmlns:a16="http://schemas.microsoft.com/office/drawing/2014/main" id="{A6AF7ABA-481E-46C6-BD1C-734F70ED0F7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4" name="Line 1703">
          <a:extLst>
            <a:ext uri="{FF2B5EF4-FFF2-40B4-BE49-F238E27FC236}">
              <a16:creationId xmlns:a16="http://schemas.microsoft.com/office/drawing/2014/main" id="{1EFF4587-A621-41C5-9D3B-86B3DB41ADF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5" name="Line 1704">
          <a:extLst>
            <a:ext uri="{FF2B5EF4-FFF2-40B4-BE49-F238E27FC236}">
              <a16:creationId xmlns:a16="http://schemas.microsoft.com/office/drawing/2014/main" id="{45F5FE5F-E9C4-4706-90D5-F4D5E1A81EE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6" name="Line 1705">
          <a:extLst>
            <a:ext uri="{FF2B5EF4-FFF2-40B4-BE49-F238E27FC236}">
              <a16:creationId xmlns:a16="http://schemas.microsoft.com/office/drawing/2014/main" id="{4E683FA4-183C-4430-8C8E-F64F5AE2329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7" name="Line 1706">
          <a:extLst>
            <a:ext uri="{FF2B5EF4-FFF2-40B4-BE49-F238E27FC236}">
              <a16:creationId xmlns:a16="http://schemas.microsoft.com/office/drawing/2014/main" id="{416E4838-43FC-4E5A-9ADA-A423DD910CC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8" name="Line 1707">
          <a:extLst>
            <a:ext uri="{FF2B5EF4-FFF2-40B4-BE49-F238E27FC236}">
              <a16:creationId xmlns:a16="http://schemas.microsoft.com/office/drawing/2014/main" id="{A1C0E203-FF9A-4925-888C-0F5C5911833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29" name="Line 1694">
          <a:extLst>
            <a:ext uri="{FF2B5EF4-FFF2-40B4-BE49-F238E27FC236}">
              <a16:creationId xmlns:a16="http://schemas.microsoft.com/office/drawing/2014/main" id="{D32B8F66-025C-4404-AF45-C298584BD5E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0" name="Line 1695">
          <a:extLst>
            <a:ext uri="{FF2B5EF4-FFF2-40B4-BE49-F238E27FC236}">
              <a16:creationId xmlns:a16="http://schemas.microsoft.com/office/drawing/2014/main" id="{23F6F51A-6BAB-4797-9011-D23DC261891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1" name="Line 1696">
          <a:extLst>
            <a:ext uri="{FF2B5EF4-FFF2-40B4-BE49-F238E27FC236}">
              <a16:creationId xmlns:a16="http://schemas.microsoft.com/office/drawing/2014/main" id="{C6E8183C-C480-4A71-BE3D-46292C5F1E6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2" name="Line 1697">
          <a:extLst>
            <a:ext uri="{FF2B5EF4-FFF2-40B4-BE49-F238E27FC236}">
              <a16:creationId xmlns:a16="http://schemas.microsoft.com/office/drawing/2014/main" id="{C8D3080D-457A-40DA-9787-F5F54BF3429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3" name="Line 1698">
          <a:extLst>
            <a:ext uri="{FF2B5EF4-FFF2-40B4-BE49-F238E27FC236}">
              <a16:creationId xmlns:a16="http://schemas.microsoft.com/office/drawing/2014/main" id="{03367493-E423-439E-A9F4-A9D6C520D88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4" name="Line 1699">
          <a:extLst>
            <a:ext uri="{FF2B5EF4-FFF2-40B4-BE49-F238E27FC236}">
              <a16:creationId xmlns:a16="http://schemas.microsoft.com/office/drawing/2014/main" id="{69F25E56-E8C5-41B3-8CF7-011D12E9615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5" name="Line 1700">
          <a:extLst>
            <a:ext uri="{FF2B5EF4-FFF2-40B4-BE49-F238E27FC236}">
              <a16:creationId xmlns:a16="http://schemas.microsoft.com/office/drawing/2014/main" id="{F1AB538F-AE11-4142-A7DD-7850EEF5EF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6" name="Line 1701">
          <a:extLst>
            <a:ext uri="{FF2B5EF4-FFF2-40B4-BE49-F238E27FC236}">
              <a16:creationId xmlns:a16="http://schemas.microsoft.com/office/drawing/2014/main" id="{1914FE96-9BD0-46D7-92AE-E57E4F29402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7" name="Line 1702">
          <a:extLst>
            <a:ext uri="{FF2B5EF4-FFF2-40B4-BE49-F238E27FC236}">
              <a16:creationId xmlns:a16="http://schemas.microsoft.com/office/drawing/2014/main" id="{6A9F7110-32C2-4FE1-8A66-82365D24895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8" name="Line 1703">
          <a:extLst>
            <a:ext uri="{FF2B5EF4-FFF2-40B4-BE49-F238E27FC236}">
              <a16:creationId xmlns:a16="http://schemas.microsoft.com/office/drawing/2014/main" id="{86D90DE8-A90C-43C2-BA71-E939D50D8B5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39" name="Line 1704">
          <a:extLst>
            <a:ext uri="{FF2B5EF4-FFF2-40B4-BE49-F238E27FC236}">
              <a16:creationId xmlns:a16="http://schemas.microsoft.com/office/drawing/2014/main" id="{02838EAB-E80D-446B-AFAB-53CFC8D7E74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0" name="Line 1705">
          <a:extLst>
            <a:ext uri="{FF2B5EF4-FFF2-40B4-BE49-F238E27FC236}">
              <a16:creationId xmlns:a16="http://schemas.microsoft.com/office/drawing/2014/main" id="{D2C7E3FB-BA1B-43FA-AB3E-CA75CE0257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1" name="Line 1706">
          <a:extLst>
            <a:ext uri="{FF2B5EF4-FFF2-40B4-BE49-F238E27FC236}">
              <a16:creationId xmlns:a16="http://schemas.microsoft.com/office/drawing/2014/main" id="{17E08FBF-9601-4A1F-A6B8-1FD0861E3E6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2" name="Line 1707">
          <a:extLst>
            <a:ext uri="{FF2B5EF4-FFF2-40B4-BE49-F238E27FC236}">
              <a16:creationId xmlns:a16="http://schemas.microsoft.com/office/drawing/2014/main" id="{0DFEDCFC-11A9-4D3E-8E2F-B1EBA2EB0F4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3" name="Line 1694">
          <a:extLst>
            <a:ext uri="{FF2B5EF4-FFF2-40B4-BE49-F238E27FC236}">
              <a16:creationId xmlns:a16="http://schemas.microsoft.com/office/drawing/2014/main" id="{E5E84212-9E63-47CC-B81E-D3C4A5E9F5F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4" name="Line 1695">
          <a:extLst>
            <a:ext uri="{FF2B5EF4-FFF2-40B4-BE49-F238E27FC236}">
              <a16:creationId xmlns:a16="http://schemas.microsoft.com/office/drawing/2014/main" id="{B2F8B4C3-10C7-48A4-8F81-113ECDC11D4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5" name="Line 1696">
          <a:extLst>
            <a:ext uri="{FF2B5EF4-FFF2-40B4-BE49-F238E27FC236}">
              <a16:creationId xmlns:a16="http://schemas.microsoft.com/office/drawing/2014/main" id="{68845408-14C7-4447-9EDE-D3E2EE4A321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6" name="Line 1697">
          <a:extLst>
            <a:ext uri="{FF2B5EF4-FFF2-40B4-BE49-F238E27FC236}">
              <a16:creationId xmlns:a16="http://schemas.microsoft.com/office/drawing/2014/main" id="{406AA796-9B67-4CF5-B481-9D3BAC0EEF2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7" name="Line 1698">
          <a:extLst>
            <a:ext uri="{FF2B5EF4-FFF2-40B4-BE49-F238E27FC236}">
              <a16:creationId xmlns:a16="http://schemas.microsoft.com/office/drawing/2014/main" id="{8EC0A9BA-F674-4288-8D29-F118EF429EF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8" name="Line 1699">
          <a:extLst>
            <a:ext uri="{FF2B5EF4-FFF2-40B4-BE49-F238E27FC236}">
              <a16:creationId xmlns:a16="http://schemas.microsoft.com/office/drawing/2014/main" id="{FD8D4560-AEFF-4AE9-8C48-0FCC151D18D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49" name="Line 1700">
          <a:extLst>
            <a:ext uri="{FF2B5EF4-FFF2-40B4-BE49-F238E27FC236}">
              <a16:creationId xmlns:a16="http://schemas.microsoft.com/office/drawing/2014/main" id="{1DF608EC-43C0-48C0-BA59-E287D502A1A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0" name="Line 1701">
          <a:extLst>
            <a:ext uri="{FF2B5EF4-FFF2-40B4-BE49-F238E27FC236}">
              <a16:creationId xmlns:a16="http://schemas.microsoft.com/office/drawing/2014/main" id="{7C9A7883-48C1-4D9C-A43B-321D33747DC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1" name="Line 1702">
          <a:extLst>
            <a:ext uri="{FF2B5EF4-FFF2-40B4-BE49-F238E27FC236}">
              <a16:creationId xmlns:a16="http://schemas.microsoft.com/office/drawing/2014/main" id="{122BB1B7-1310-4B7A-B729-E5CE43B5DA1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2" name="Line 1703">
          <a:extLst>
            <a:ext uri="{FF2B5EF4-FFF2-40B4-BE49-F238E27FC236}">
              <a16:creationId xmlns:a16="http://schemas.microsoft.com/office/drawing/2014/main" id="{66D83E82-08FC-4949-A21D-1F795D02746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3" name="Line 1704">
          <a:extLst>
            <a:ext uri="{FF2B5EF4-FFF2-40B4-BE49-F238E27FC236}">
              <a16:creationId xmlns:a16="http://schemas.microsoft.com/office/drawing/2014/main" id="{B08EE6FE-A053-49EB-B076-301B60E4352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4" name="Line 1705">
          <a:extLst>
            <a:ext uri="{FF2B5EF4-FFF2-40B4-BE49-F238E27FC236}">
              <a16:creationId xmlns:a16="http://schemas.microsoft.com/office/drawing/2014/main" id="{8E6F8EC7-C381-4CFD-8CC5-9CF8C008FF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5" name="Line 1706">
          <a:extLst>
            <a:ext uri="{FF2B5EF4-FFF2-40B4-BE49-F238E27FC236}">
              <a16:creationId xmlns:a16="http://schemas.microsoft.com/office/drawing/2014/main" id="{203BF49B-E0F5-4DC5-9ACF-47E4ECF2917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6" name="Line 1707">
          <a:extLst>
            <a:ext uri="{FF2B5EF4-FFF2-40B4-BE49-F238E27FC236}">
              <a16:creationId xmlns:a16="http://schemas.microsoft.com/office/drawing/2014/main" id="{069B9CDF-F4CE-4D57-8512-5F36BEC3E44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7" name="Line 1694">
          <a:extLst>
            <a:ext uri="{FF2B5EF4-FFF2-40B4-BE49-F238E27FC236}">
              <a16:creationId xmlns:a16="http://schemas.microsoft.com/office/drawing/2014/main" id="{AB040CC9-2CA3-43E8-B3E9-375510D6B5D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8" name="Line 1695">
          <a:extLst>
            <a:ext uri="{FF2B5EF4-FFF2-40B4-BE49-F238E27FC236}">
              <a16:creationId xmlns:a16="http://schemas.microsoft.com/office/drawing/2014/main" id="{8E62D136-9719-450A-80CC-0212D6ECD2F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59" name="Line 1696">
          <a:extLst>
            <a:ext uri="{FF2B5EF4-FFF2-40B4-BE49-F238E27FC236}">
              <a16:creationId xmlns:a16="http://schemas.microsoft.com/office/drawing/2014/main" id="{578C53CF-4B99-4095-AC16-53002DEE8AF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0" name="Line 1697">
          <a:extLst>
            <a:ext uri="{FF2B5EF4-FFF2-40B4-BE49-F238E27FC236}">
              <a16:creationId xmlns:a16="http://schemas.microsoft.com/office/drawing/2014/main" id="{8E417074-F4BA-4860-8674-DE1B2939C01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1" name="Line 1698">
          <a:extLst>
            <a:ext uri="{FF2B5EF4-FFF2-40B4-BE49-F238E27FC236}">
              <a16:creationId xmlns:a16="http://schemas.microsoft.com/office/drawing/2014/main" id="{D23D1B33-5A2F-47E4-9594-2BBD8F2AD15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2" name="Line 1699">
          <a:extLst>
            <a:ext uri="{FF2B5EF4-FFF2-40B4-BE49-F238E27FC236}">
              <a16:creationId xmlns:a16="http://schemas.microsoft.com/office/drawing/2014/main" id="{824731F9-6A42-4B55-8104-06FA8DF0358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3" name="Line 1700">
          <a:extLst>
            <a:ext uri="{FF2B5EF4-FFF2-40B4-BE49-F238E27FC236}">
              <a16:creationId xmlns:a16="http://schemas.microsoft.com/office/drawing/2014/main" id="{17E0A6AD-899D-45F2-95B5-86B26C6A02F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4" name="Line 1701">
          <a:extLst>
            <a:ext uri="{FF2B5EF4-FFF2-40B4-BE49-F238E27FC236}">
              <a16:creationId xmlns:a16="http://schemas.microsoft.com/office/drawing/2014/main" id="{D7C1C87F-161B-4B87-BEA7-DBC26A197EF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5" name="Line 1702">
          <a:extLst>
            <a:ext uri="{FF2B5EF4-FFF2-40B4-BE49-F238E27FC236}">
              <a16:creationId xmlns:a16="http://schemas.microsoft.com/office/drawing/2014/main" id="{29C00215-05A4-4013-9239-B7D25E5FC15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6" name="Line 1703">
          <a:extLst>
            <a:ext uri="{FF2B5EF4-FFF2-40B4-BE49-F238E27FC236}">
              <a16:creationId xmlns:a16="http://schemas.microsoft.com/office/drawing/2014/main" id="{68D02A0E-CB73-4781-83C3-B7F55AD60E7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7" name="Line 1704">
          <a:extLst>
            <a:ext uri="{FF2B5EF4-FFF2-40B4-BE49-F238E27FC236}">
              <a16:creationId xmlns:a16="http://schemas.microsoft.com/office/drawing/2014/main" id="{CFB0F1D4-06D0-4599-A717-6D116419A22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8" name="Line 1705">
          <a:extLst>
            <a:ext uri="{FF2B5EF4-FFF2-40B4-BE49-F238E27FC236}">
              <a16:creationId xmlns:a16="http://schemas.microsoft.com/office/drawing/2014/main" id="{3C3977A0-16D7-4FF2-9C00-293DFB41708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69" name="Line 1706">
          <a:extLst>
            <a:ext uri="{FF2B5EF4-FFF2-40B4-BE49-F238E27FC236}">
              <a16:creationId xmlns:a16="http://schemas.microsoft.com/office/drawing/2014/main" id="{18A845DF-5F95-40D7-B854-1418D49BFAE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0" name="Line 1707">
          <a:extLst>
            <a:ext uri="{FF2B5EF4-FFF2-40B4-BE49-F238E27FC236}">
              <a16:creationId xmlns:a16="http://schemas.microsoft.com/office/drawing/2014/main" id="{1CF40E2B-0F46-41CD-B699-309B7D067A4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1" name="Line 1694">
          <a:extLst>
            <a:ext uri="{FF2B5EF4-FFF2-40B4-BE49-F238E27FC236}">
              <a16:creationId xmlns:a16="http://schemas.microsoft.com/office/drawing/2014/main" id="{9477ED8E-2F80-4D4E-8071-414F3B96B67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2" name="Line 1695">
          <a:extLst>
            <a:ext uri="{FF2B5EF4-FFF2-40B4-BE49-F238E27FC236}">
              <a16:creationId xmlns:a16="http://schemas.microsoft.com/office/drawing/2014/main" id="{94FE1931-4B1E-4832-890C-BF6868E84DB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3" name="Line 1696">
          <a:extLst>
            <a:ext uri="{FF2B5EF4-FFF2-40B4-BE49-F238E27FC236}">
              <a16:creationId xmlns:a16="http://schemas.microsoft.com/office/drawing/2014/main" id="{C0EA6EB8-23AA-4B71-8BB5-7622BA848AC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4" name="Line 1697">
          <a:extLst>
            <a:ext uri="{FF2B5EF4-FFF2-40B4-BE49-F238E27FC236}">
              <a16:creationId xmlns:a16="http://schemas.microsoft.com/office/drawing/2014/main" id="{D45430C3-35DA-4F17-B07B-3932655FEB9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5" name="Line 1698">
          <a:extLst>
            <a:ext uri="{FF2B5EF4-FFF2-40B4-BE49-F238E27FC236}">
              <a16:creationId xmlns:a16="http://schemas.microsoft.com/office/drawing/2014/main" id="{53516612-64E3-40ED-9A05-56AB95A0A84F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6" name="Line 1699">
          <a:extLst>
            <a:ext uri="{FF2B5EF4-FFF2-40B4-BE49-F238E27FC236}">
              <a16:creationId xmlns:a16="http://schemas.microsoft.com/office/drawing/2014/main" id="{1DE01580-C862-43CD-B63B-0475B028D3E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7" name="Line 1700">
          <a:extLst>
            <a:ext uri="{FF2B5EF4-FFF2-40B4-BE49-F238E27FC236}">
              <a16:creationId xmlns:a16="http://schemas.microsoft.com/office/drawing/2014/main" id="{D601E027-9D32-485C-8919-3D064255A49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8" name="Line 1701">
          <a:extLst>
            <a:ext uri="{FF2B5EF4-FFF2-40B4-BE49-F238E27FC236}">
              <a16:creationId xmlns:a16="http://schemas.microsoft.com/office/drawing/2014/main" id="{23BEFDFA-63B7-46FB-BC9E-B250CAE2EC1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79" name="Line 1702">
          <a:extLst>
            <a:ext uri="{FF2B5EF4-FFF2-40B4-BE49-F238E27FC236}">
              <a16:creationId xmlns:a16="http://schemas.microsoft.com/office/drawing/2014/main" id="{50611562-0C37-4123-90A3-19CAD4CA5EB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0" name="Line 1703">
          <a:extLst>
            <a:ext uri="{FF2B5EF4-FFF2-40B4-BE49-F238E27FC236}">
              <a16:creationId xmlns:a16="http://schemas.microsoft.com/office/drawing/2014/main" id="{9732F045-C72A-408E-A6B3-86212CDA07A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1" name="Line 1704">
          <a:extLst>
            <a:ext uri="{FF2B5EF4-FFF2-40B4-BE49-F238E27FC236}">
              <a16:creationId xmlns:a16="http://schemas.microsoft.com/office/drawing/2014/main" id="{3B4D5E12-F745-45F2-9E03-7D9DB292D9C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2" name="Line 1705">
          <a:extLst>
            <a:ext uri="{FF2B5EF4-FFF2-40B4-BE49-F238E27FC236}">
              <a16:creationId xmlns:a16="http://schemas.microsoft.com/office/drawing/2014/main" id="{C017CF50-DC4D-4635-B772-8A84CB2D760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3" name="Line 1706">
          <a:extLst>
            <a:ext uri="{FF2B5EF4-FFF2-40B4-BE49-F238E27FC236}">
              <a16:creationId xmlns:a16="http://schemas.microsoft.com/office/drawing/2014/main" id="{DFAE3BC3-4EB0-4E88-B8D3-EB0D24C1A78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4" name="Line 1707">
          <a:extLst>
            <a:ext uri="{FF2B5EF4-FFF2-40B4-BE49-F238E27FC236}">
              <a16:creationId xmlns:a16="http://schemas.microsoft.com/office/drawing/2014/main" id="{F6F2045F-FF37-4269-B50D-2D16D806CB2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5" name="Line 1694">
          <a:extLst>
            <a:ext uri="{FF2B5EF4-FFF2-40B4-BE49-F238E27FC236}">
              <a16:creationId xmlns:a16="http://schemas.microsoft.com/office/drawing/2014/main" id="{374AEE41-3CCB-4D7F-90C8-120790C2EC9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6" name="Line 1695">
          <a:extLst>
            <a:ext uri="{FF2B5EF4-FFF2-40B4-BE49-F238E27FC236}">
              <a16:creationId xmlns:a16="http://schemas.microsoft.com/office/drawing/2014/main" id="{D0F34C49-E6A8-436B-B70C-DD7A7B655A2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7" name="Line 1696">
          <a:extLst>
            <a:ext uri="{FF2B5EF4-FFF2-40B4-BE49-F238E27FC236}">
              <a16:creationId xmlns:a16="http://schemas.microsoft.com/office/drawing/2014/main" id="{8527E1D8-ED0E-47B0-8982-69F36B67A0C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8" name="Line 1697">
          <a:extLst>
            <a:ext uri="{FF2B5EF4-FFF2-40B4-BE49-F238E27FC236}">
              <a16:creationId xmlns:a16="http://schemas.microsoft.com/office/drawing/2014/main" id="{31D85B2E-9FAA-4867-9283-0CF4EE672A3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89" name="Line 1698">
          <a:extLst>
            <a:ext uri="{FF2B5EF4-FFF2-40B4-BE49-F238E27FC236}">
              <a16:creationId xmlns:a16="http://schemas.microsoft.com/office/drawing/2014/main" id="{E8015492-E20F-4573-8A5F-690780EAB9A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0" name="Line 1699">
          <a:extLst>
            <a:ext uri="{FF2B5EF4-FFF2-40B4-BE49-F238E27FC236}">
              <a16:creationId xmlns:a16="http://schemas.microsoft.com/office/drawing/2014/main" id="{743701F5-FD21-49AD-BC62-F31AF7510C5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1" name="Line 1700">
          <a:extLst>
            <a:ext uri="{FF2B5EF4-FFF2-40B4-BE49-F238E27FC236}">
              <a16:creationId xmlns:a16="http://schemas.microsoft.com/office/drawing/2014/main" id="{5698C1D1-1BAF-4881-80E0-F4F14943ED8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2" name="Line 1701">
          <a:extLst>
            <a:ext uri="{FF2B5EF4-FFF2-40B4-BE49-F238E27FC236}">
              <a16:creationId xmlns:a16="http://schemas.microsoft.com/office/drawing/2014/main" id="{369C55BC-5D9B-4AE3-BA09-EFE966A2263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3" name="Line 1702">
          <a:extLst>
            <a:ext uri="{FF2B5EF4-FFF2-40B4-BE49-F238E27FC236}">
              <a16:creationId xmlns:a16="http://schemas.microsoft.com/office/drawing/2014/main" id="{4207F305-BBFF-4747-9BFE-F2BDDDA83AD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4" name="Line 1703">
          <a:extLst>
            <a:ext uri="{FF2B5EF4-FFF2-40B4-BE49-F238E27FC236}">
              <a16:creationId xmlns:a16="http://schemas.microsoft.com/office/drawing/2014/main" id="{E93DD359-AC58-4384-BFD2-BCAF2EC7C8EA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5" name="Line 1704">
          <a:extLst>
            <a:ext uri="{FF2B5EF4-FFF2-40B4-BE49-F238E27FC236}">
              <a16:creationId xmlns:a16="http://schemas.microsoft.com/office/drawing/2014/main" id="{8D209C70-A0C2-41FF-9609-DCCA89E998D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6" name="Line 1705">
          <a:extLst>
            <a:ext uri="{FF2B5EF4-FFF2-40B4-BE49-F238E27FC236}">
              <a16:creationId xmlns:a16="http://schemas.microsoft.com/office/drawing/2014/main" id="{C1BEAF0B-6EB0-4E21-9D2E-C52A55F5295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7" name="Line 1706">
          <a:extLst>
            <a:ext uri="{FF2B5EF4-FFF2-40B4-BE49-F238E27FC236}">
              <a16:creationId xmlns:a16="http://schemas.microsoft.com/office/drawing/2014/main" id="{B430363B-C013-425A-BE27-4D2103410D6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8" name="Line 1707">
          <a:extLst>
            <a:ext uri="{FF2B5EF4-FFF2-40B4-BE49-F238E27FC236}">
              <a16:creationId xmlns:a16="http://schemas.microsoft.com/office/drawing/2014/main" id="{02EA3DB4-78CA-44F1-A281-3F74CFE9063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599" name="Line 1694">
          <a:extLst>
            <a:ext uri="{FF2B5EF4-FFF2-40B4-BE49-F238E27FC236}">
              <a16:creationId xmlns:a16="http://schemas.microsoft.com/office/drawing/2014/main" id="{2A370EB4-0130-4036-B71F-5D4055C8EB1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0" name="Line 1695">
          <a:extLst>
            <a:ext uri="{FF2B5EF4-FFF2-40B4-BE49-F238E27FC236}">
              <a16:creationId xmlns:a16="http://schemas.microsoft.com/office/drawing/2014/main" id="{509509A2-BBBA-414F-92BF-7B72333BF40D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1" name="Line 1696">
          <a:extLst>
            <a:ext uri="{FF2B5EF4-FFF2-40B4-BE49-F238E27FC236}">
              <a16:creationId xmlns:a16="http://schemas.microsoft.com/office/drawing/2014/main" id="{30E80013-A2DB-44CA-8BB4-604639DB621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2" name="Line 1697">
          <a:extLst>
            <a:ext uri="{FF2B5EF4-FFF2-40B4-BE49-F238E27FC236}">
              <a16:creationId xmlns:a16="http://schemas.microsoft.com/office/drawing/2014/main" id="{4C390060-3BC2-49C5-B512-1D768DD61F40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3" name="Line 1698">
          <a:extLst>
            <a:ext uri="{FF2B5EF4-FFF2-40B4-BE49-F238E27FC236}">
              <a16:creationId xmlns:a16="http://schemas.microsoft.com/office/drawing/2014/main" id="{E7900E25-BE50-4096-8F65-7B120A9E9A2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4" name="Line 1699">
          <a:extLst>
            <a:ext uri="{FF2B5EF4-FFF2-40B4-BE49-F238E27FC236}">
              <a16:creationId xmlns:a16="http://schemas.microsoft.com/office/drawing/2014/main" id="{A950CEB3-C111-4111-AF67-93F1B7BCD61E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5" name="Line 1700">
          <a:extLst>
            <a:ext uri="{FF2B5EF4-FFF2-40B4-BE49-F238E27FC236}">
              <a16:creationId xmlns:a16="http://schemas.microsoft.com/office/drawing/2014/main" id="{9A46C5B0-305C-46FE-8E16-E5ECB81DA014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6" name="Line 1701">
          <a:extLst>
            <a:ext uri="{FF2B5EF4-FFF2-40B4-BE49-F238E27FC236}">
              <a16:creationId xmlns:a16="http://schemas.microsoft.com/office/drawing/2014/main" id="{FC1CC579-E1B0-481B-B0C3-71792568A7B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7" name="Line 1702">
          <a:extLst>
            <a:ext uri="{FF2B5EF4-FFF2-40B4-BE49-F238E27FC236}">
              <a16:creationId xmlns:a16="http://schemas.microsoft.com/office/drawing/2014/main" id="{891A9362-2B4E-4C8A-B4CC-30DDF5B33F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8" name="Line 1703">
          <a:extLst>
            <a:ext uri="{FF2B5EF4-FFF2-40B4-BE49-F238E27FC236}">
              <a16:creationId xmlns:a16="http://schemas.microsoft.com/office/drawing/2014/main" id="{0F35A0CA-B5E7-4FD3-BFD3-F1A0C7546EE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09" name="Line 1704">
          <a:extLst>
            <a:ext uri="{FF2B5EF4-FFF2-40B4-BE49-F238E27FC236}">
              <a16:creationId xmlns:a16="http://schemas.microsoft.com/office/drawing/2014/main" id="{AC328337-6501-4E39-99C9-C2FFCEA1AC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0" name="Line 1705">
          <a:extLst>
            <a:ext uri="{FF2B5EF4-FFF2-40B4-BE49-F238E27FC236}">
              <a16:creationId xmlns:a16="http://schemas.microsoft.com/office/drawing/2014/main" id="{E7EF1C73-2A0F-442D-837B-E50673BF21D6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1" name="Line 1706">
          <a:extLst>
            <a:ext uri="{FF2B5EF4-FFF2-40B4-BE49-F238E27FC236}">
              <a16:creationId xmlns:a16="http://schemas.microsoft.com/office/drawing/2014/main" id="{9E3396A4-1446-44A4-9EE7-03D78B330347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2" name="Line 1707">
          <a:extLst>
            <a:ext uri="{FF2B5EF4-FFF2-40B4-BE49-F238E27FC236}">
              <a16:creationId xmlns:a16="http://schemas.microsoft.com/office/drawing/2014/main" id="{9E77DDE5-0103-422C-B1E5-6E7E51C1F77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3" name="Line 1694">
          <a:extLst>
            <a:ext uri="{FF2B5EF4-FFF2-40B4-BE49-F238E27FC236}">
              <a16:creationId xmlns:a16="http://schemas.microsoft.com/office/drawing/2014/main" id="{31A96C2C-49E3-4292-8827-3AE260A4DD58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4" name="Line 1695">
          <a:extLst>
            <a:ext uri="{FF2B5EF4-FFF2-40B4-BE49-F238E27FC236}">
              <a16:creationId xmlns:a16="http://schemas.microsoft.com/office/drawing/2014/main" id="{EB44141F-6778-4696-9181-F5BEA9E381A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5" name="Line 1696">
          <a:extLst>
            <a:ext uri="{FF2B5EF4-FFF2-40B4-BE49-F238E27FC236}">
              <a16:creationId xmlns:a16="http://schemas.microsoft.com/office/drawing/2014/main" id="{1F6CDBC7-D84B-4888-8F58-D58CE2DF0E6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6" name="Line 1697">
          <a:extLst>
            <a:ext uri="{FF2B5EF4-FFF2-40B4-BE49-F238E27FC236}">
              <a16:creationId xmlns:a16="http://schemas.microsoft.com/office/drawing/2014/main" id="{DAE8969D-62E2-472B-8EE4-586FED789F4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7" name="Line 1698">
          <a:extLst>
            <a:ext uri="{FF2B5EF4-FFF2-40B4-BE49-F238E27FC236}">
              <a16:creationId xmlns:a16="http://schemas.microsoft.com/office/drawing/2014/main" id="{675513F7-23F9-42DB-91FC-0516FC5106CC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8" name="Line 1699">
          <a:extLst>
            <a:ext uri="{FF2B5EF4-FFF2-40B4-BE49-F238E27FC236}">
              <a16:creationId xmlns:a16="http://schemas.microsoft.com/office/drawing/2014/main" id="{B8BE3BB2-04D0-4045-B028-1AA7B415968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19" name="Line 1700">
          <a:extLst>
            <a:ext uri="{FF2B5EF4-FFF2-40B4-BE49-F238E27FC236}">
              <a16:creationId xmlns:a16="http://schemas.microsoft.com/office/drawing/2014/main" id="{6EA7B51F-0478-41B6-BAD6-EAA7DDC54E09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0" name="Line 1701">
          <a:extLst>
            <a:ext uri="{FF2B5EF4-FFF2-40B4-BE49-F238E27FC236}">
              <a16:creationId xmlns:a16="http://schemas.microsoft.com/office/drawing/2014/main" id="{C374C0DF-05A6-4C7F-A4A3-F551D7843C83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1" name="Line 1702">
          <a:extLst>
            <a:ext uri="{FF2B5EF4-FFF2-40B4-BE49-F238E27FC236}">
              <a16:creationId xmlns:a16="http://schemas.microsoft.com/office/drawing/2014/main" id="{EB66B009-4B78-4CC3-B2B9-E1397F84B131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2" name="Line 1703">
          <a:extLst>
            <a:ext uri="{FF2B5EF4-FFF2-40B4-BE49-F238E27FC236}">
              <a16:creationId xmlns:a16="http://schemas.microsoft.com/office/drawing/2014/main" id="{88B63726-3EC3-4FCD-81BA-56C161DCFF8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3" name="Line 1704">
          <a:extLst>
            <a:ext uri="{FF2B5EF4-FFF2-40B4-BE49-F238E27FC236}">
              <a16:creationId xmlns:a16="http://schemas.microsoft.com/office/drawing/2014/main" id="{A71FD829-B489-42D0-9ABD-0ED4C406C6D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4" name="Line 1705">
          <a:extLst>
            <a:ext uri="{FF2B5EF4-FFF2-40B4-BE49-F238E27FC236}">
              <a16:creationId xmlns:a16="http://schemas.microsoft.com/office/drawing/2014/main" id="{B1E63E79-ED78-44A5-9056-BF21AB48B615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5" name="Line 1706">
          <a:extLst>
            <a:ext uri="{FF2B5EF4-FFF2-40B4-BE49-F238E27FC236}">
              <a16:creationId xmlns:a16="http://schemas.microsoft.com/office/drawing/2014/main" id="{76D5581A-AF76-4D91-B361-CDBACDAD60CB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209</xdr:row>
      <xdr:rowOff>0</xdr:rowOff>
    </xdr:from>
    <xdr:to>
      <xdr:col>10</xdr:col>
      <xdr:colOff>38100</xdr:colOff>
      <xdr:row>209</xdr:row>
      <xdr:rowOff>0</xdr:rowOff>
    </xdr:to>
    <xdr:sp macro="" textlink="">
      <xdr:nvSpPr>
        <xdr:cNvPr id="1626" name="Line 1707">
          <a:extLst>
            <a:ext uri="{FF2B5EF4-FFF2-40B4-BE49-F238E27FC236}">
              <a16:creationId xmlns:a16="http://schemas.microsoft.com/office/drawing/2014/main" id="{DE0DA180-7B20-4AB8-87FC-7298DE433BA2}"/>
            </a:ext>
          </a:extLst>
        </xdr:cNvPr>
        <xdr:cNvSpPr>
          <a:spLocks noChangeShapeType="1"/>
        </xdr:cNvSpPr>
      </xdr:nvSpPr>
      <xdr:spPr bwMode="auto">
        <a:xfrm>
          <a:off x="5715000" y="30899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27" name="Line 1694">
          <a:extLst>
            <a:ext uri="{FF2B5EF4-FFF2-40B4-BE49-F238E27FC236}">
              <a16:creationId xmlns:a16="http://schemas.microsoft.com/office/drawing/2014/main" id="{74ACDDCF-0DF8-4AC1-B39A-B6677D1B3FC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28" name="Line 1695">
          <a:extLst>
            <a:ext uri="{FF2B5EF4-FFF2-40B4-BE49-F238E27FC236}">
              <a16:creationId xmlns:a16="http://schemas.microsoft.com/office/drawing/2014/main" id="{44FE5277-6258-4393-9BFC-0C902C04370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29" name="Line 1696">
          <a:extLst>
            <a:ext uri="{FF2B5EF4-FFF2-40B4-BE49-F238E27FC236}">
              <a16:creationId xmlns:a16="http://schemas.microsoft.com/office/drawing/2014/main" id="{6C88F8F1-AA57-4E0A-9AB2-6D6DAB73010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0" name="Line 1697">
          <a:extLst>
            <a:ext uri="{FF2B5EF4-FFF2-40B4-BE49-F238E27FC236}">
              <a16:creationId xmlns:a16="http://schemas.microsoft.com/office/drawing/2014/main" id="{28C237F4-2376-40B5-8E67-4BFC29317C7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1" name="Line 1698">
          <a:extLst>
            <a:ext uri="{FF2B5EF4-FFF2-40B4-BE49-F238E27FC236}">
              <a16:creationId xmlns:a16="http://schemas.microsoft.com/office/drawing/2014/main" id="{223D49B0-A174-4AE8-BFC3-863D25CFBC1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2" name="Line 1699">
          <a:extLst>
            <a:ext uri="{FF2B5EF4-FFF2-40B4-BE49-F238E27FC236}">
              <a16:creationId xmlns:a16="http://schemas.microsoft.com/office/drawing/2014/main" id="{44541382-BE8C-426D-9FD8-7D274790E6A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3" name="Line 1700">
          <a:extLst>
            <a:ext uri="{FF2B5EF4-FFF2-40B4-BE49-F238E27FC236}">
              <a16:creationId xmlns:a16="http://schemas.microsoft.com/office/drawing/2014/main" id="{47B4767E-4905-4FF3-AEC6-5405EE5BA0F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4" name="Line 1701">
          <a:extLst>
            <a:ext uri="{FF2B5EF4-FFF2-40B4-BE49-F238E27FC236}">
              <a16:creationId xmlns:a16="http://schemas.microsoft.com/office/drawing/2014/main" id="{FF00B008-FCB8-4888-9319-E3637E5B735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5" name="Line 1702">
          <a:extLst>
            <a:ext uri="{FF2B5EF4-FFF2-40B4-BE49-F238E27FC236}">
              <a16:creationId xmlns:a16="http://schemas.microsoft.com/office/drawing/2014/main" id="{93450DDE-23D9-43D5-9367-3A66433E56B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6" name="Line 1703">
          <a:extLst>
            <a:ext uri="{FF2B5EF4-FFF2-40B4-BE49-F238E27FC236}">
              <a16:creationId xmlns:a16="http://schemas.microsoft.com/office/drawing/2014/main" id="{E6302A55-E689-4BD1-9FB5-E6CEB743AF0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7" name="Line 1704">
          <a:extLst>
            <a:ext uri="{FF2B5EF4-FFF2-40B4-BE49-F238E27FC236}">
              <a16:creationId xmlns:a16="http://schemas.microsoft.com/office/drawing/2014/main" id="{80DCB049-54F6-476A-A4D7-F396D65CCD5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8" name="Line 1705">
          <a:extLst>
            <a:ext uri="{FF2B5EF4-FFF2-40B4-BE49-F238E27FC236}">
              <a16:creationId xmlns:a16="http://schemas.microsoft.com/office/drawing/2014/main" id="{1B88CC69-E49E-498A-8AB4-B2D261483CD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39" name="Line 1706">
          <a:extLst>
            <a:ext uri="{FF2B5EF4-FFF2-40B4-BE49-F238E27FC236}">
              <a16:creationId xmlns:a16="http://schemas.microsoft.com/office/drawing/2014/main" id="{8F6DF3E7-4DC5-4E29-ABC0-84486DAC4DE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0" name="Line 1707">
          <a:extLst>
            <a:ext uri="{FF2B5EF4-FFF2-40B4-BE49-F238E27FC236}">
              <a16:creationId xmlns:a16="http://schemas.microsoft.com/office/drawing/2014/main" id="{42F0455C-BA0B-4BDF-BB51-D46D5C71D40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1" name="Line 1694">
          <a:extLst>
            <a:ext uri="{FF2B5EF4-FFF2-40B4-BE49-F238E27FC236}">
              <a16:creationId xmlns:a16="http://schemas.microsoft.com/office/drawing/2014/main" id="{860E6BB2-E5B1-4954-9DDD-1775895E71E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2" name="Line 1695">
          <a:extLst>
            <a:ext uri="{FF2B5EF4-FFF2-40B4-BE49-F238E27FC236}">
              <a16:creationId xmlns:a16="http://schemas.microsoft.com/office/drawing/2014/main" id="{6D6B9F43-C02D-4DE5-B7EC-CBA9FB75A1C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3" name="Line 1696">
          <a:extLst>
            <a:ext uri="{FF2B5EF4-FFF2-40B4-BE49-F238E27FC236}">
              <a16:creationId xmlns:a16="http://schemas.microsoft.com/office/drawing/2014/main" id="{EFFEF098-0E3E-4BBF-8DCD-F3B3588D6A4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4" name="Line 1697">
          <a:extLst>
            <a:ext uri="{FF2B5EF4-FFF2-40B4-BE49-F238E27FC236}">
              <a16:creationId xmlns:a16="http://schemas.microsoft.com/office/drawing/2014/main" id="{9CEBE2BE-E34F-4FF2-820E-C46178F3A5B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5" name="Line 1698">
          <a:extLst>
            <a:ext uri="{FF2B5EF4-FFF2-40B4-BE49-F238E27FC236}">
              <a16:creationId xmlns:a16="http://schemas.microsoft.com/office/drawing/2014/main" id="{40E72CA0-5B26-4543-9343-B81F48BDA0B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6" name="Line 1699">
          <a:extLst>
            <a:ext uri="{FF2B5EF4-FFF2-40B4-BE49-F238E27FC236}">
              <a16:creationId xmlns:a16="http://schemas.microsoft.com/office/drawing/2014/main" id="{567E12D6-73FA-498B-A8FD-230F522CB87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7" name="Line 1700">
          <a:extLst>
            <a:ext uri="{FF2B5EF4-FFF2-40B4-BE49-F238E27FC236}">
              <a16:creationId xmlns:a16="http://schemas.microsoft.com/office/drawing/2014/main" id="{90BD63B5-2AEA-4975-9662-1DEE9A46747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8" name="Line 1701">
          <a:extLst>
            <a:ext uri="{FF2B5EF4-FFF2-40B4-BE49-F238E27FC236}">
              <a16:creationId xmlns:a16="http://schemas.microsoft.com/office/drawing/2014/main" id="{1721FFD9-B0BE-4FDD-8260-B3295446CD4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49" name="Line 1702">
          <a:extLst>
            <a:ext uri="{FF2B5EF4-FFF2-40B4-BE49-F238E27FC236}">
              <a16:creationId xmlns:a16="http://schemas.microsoft.com/office/drawing/2014/main" id="{DB358EEF-BF04-4709-B155-7A3AEC7366C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0" name="Line 1703">
          <a:extLst>
            <a:ext uri="{FF2B5EF4-FFF2-40B4-BE49-F238E27FC236}">
              <a16:creationId xmlns:a16="http://schemas.microsoft.com/office/drawing/2014/main" id="{5D9CEA3D-8913-44F1-B1F6-10D223BBD6D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1" name="Line 1704">
          <a:extLst>
            <a:ext uri="{FF2B5EF4-FFF2-40B4-BE49-F238E27FC236}">
              <a16:creationId xmlns:a16="http://schemas.microsoft.com/office/drawing/2014/main" id="{DE96A713-CDF1-4425-B927-E85E968AE63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2" name="Line 1705">
          <a:extLst>
            <a:ext uri="{FF2B5EF4-FFF2-40B4-BE49-F238E27FC236}">
              <a16:creationId xmlns:a16="http://schemas.microsoft.com/office/drawing/2014/main" id="{C87A2F74-F0EF-42E8-9A47-0AFC02D235D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3" name="Line 1706">
          <a:extLst>
            <a:ext uri="{FF2B5EF4-FFF2-40B4-BE49-F238E27FC236}">
              <a16:creationId xmlns:a16="http://schemas.microsoft.com/office/drawing/2014/main" id="{989CEDFF-5FC3-407F-B457-6852B6614C7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4" name="Line 1707">
          <a:extLst>
            <a:ext uri="{FF2B5EF4-FFF2-40B4-BE49-F238E27FC236}">
              <a16:creationId xmlns:a16="http://schemas.microsoft.com/office/drawing/2014/main" id="{0FF70D40-0717-4A4E-986D-9C9B0FA6E69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5" name="Line 1694">
          <a:extLst>
            <a:ext uri="{FF2B5EF4-FFF2-40B4-BE49-F238E27FC236}">
              <a16:creationId xmlns:a16="http://schemas.microsoft.com/office/drawing/2014/main" id="{E9BC8981-0935-498A-A66F-9DCC737E68C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6" name="Line 1695">
          <a:extLst>
            <a:ext uri="{FF2B5EF4-FFF2-40B4-BE49-F238E27FC236}">
              <a16:creationId xmlns:a16="http://schemas.microsoft.com/office/drawing/2014/main" id="{5162137B-FB71-44DF-A5E2-32BC1A19E7D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7" name="Line 1696">
          <a:extLst>
            <a:ext uri="{FF2B5EF4-FFF2-40B4-BE49-F238E27FC236}">
              <a16:creationId xmlns:a16="http://schemas.microsoft.com/office/drawing/2014/main" id="{CF1DA80D-078B-4A6B-91C5-733BC49F862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8" name="Line 1697">
          <a:extLst>
            <a:ext uri="{FF2B5EF4-FFF2-40B4-BE49-F238E27FC236}">
              <a16:creationId xmlns:a16="http://schemas.microsoft.com/office/drawing/2014/main" id="{990172EC-AF5F-4DC7-BEBA-F0495B24A72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59" name="Line 1698">
          <a:extLst>
            <a:ext uri="{FF2B5EF4-FFF2-40B4-BE49-F238E27FC236}">
              <a16:creationId xmlns:a16="http://schemas.microsoft.com/office/drawing/2014/main" id="{85F098F5-B86D-4440-903F-3A785728318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0" name="Line 1699">
          <a:extLst>
            <a:ext uri="{FF2B5EF4-FFF2-40B4-BE49-F238E27FC236}">
              <a16:creationId xmlns:a16="http://schemas.microsoft.com/office/drawing/2014/main" id="{C0B31345-B711-4F24-85D8-8D01A943507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1" name="Line 1700">
          <a:extLst>
            <a:ext uri="{FF2B5EF4-FFF2-40B4-BE49-F238E27FC236}">
              <a16:creationId xmlns:a16="http://schemas.microsoft.com/office/drawing/2014/main" id="{94138447-FB87-4CEE-A69B-0F55F1BA577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2" name="Line 1701">
          <a:extLst>
            <a:ext uri="{FF2B5EF4-FFF2-40B4-BE49-F238E27FC236}">
              <a16:creationId xmlns:a16="http://schemas.microsoft.com/office/drawing/2014/main" id="{5B797477-A51E-4BF9-8FDC-F5DCD7A7946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3" name="Line 1702">
          <a:extLst>
            <a:ext uri="{FF2B5EF4-FFF2-40B4-BE49-F238E27FC236}">
              <a16:creationId xmlns:a16="http://schemas.microsoft.com/office/drawing/2014/main" id="{11631ECB-D1F8-44CA-B533-58CE91C8CFA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4" name="Line 1703">
          <a:extLst>
            <a:ext uri="{FF2B5EF4-FFF2-40B4-BE49-F238E27FC236}">
              <a16:creationId xmlns:a16="http://schemas.microsoft.com/office/drawing/2014/main" id="{E0613F81-0B28-4EEE-97FF-7CDF92D8D6C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5" name="Line 1704">
          <a:extLst>
            <a:ext uri="{FF2B5EF4-FFF2-40B4-BE49-F238E27FC236}">
              <a16:creationId xmlns:a16="http://schemas.microsoft.com/office/drawing/2014/main" id="{FE26249D-8AAB-40F6-B59D-BA1B431B0CCF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6" name="Line 1705">
          <a:extLst>
            <a:ext uri="{FF2B5EF4-FFF2-40B4-BE49-F238E27FC236}">
              <a16:creationId xmlns:a16="http://schemas.microsoft.com/office/drawing/2014/main" id="{CBDC0CA6-BA7C-442B-8354-6358CB3AA15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7" name="Line 1706">
          <a:extLst>
            <a:ext uri="{FF2B5EF4-FFF2-40B4-BE49-F238E27FC236}">
              <a16:creationId xmlns:a16="http://schemas.microsoft.com/office/drawing/2014/main" id="{BA3FE556-4585-40D9-999E-BC2700841C3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8" name="Line 1707">
          <a:extLst>
            <a:ext uri="{FF2B5EF4-FFF2-40B4-BE49-F238E27FC236}">
              <a16:creationId xmlns:a16="http://schemas.microsoft.com/office/drawing/2014/main" id="{33D58A70-76D0-42A5-B7A5-5D70EC5394D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69" name="Line 1694">
          <a:extLst>
            <a:ext uri="{FF2B5EF4-FFF2-40B4-BE49-F238E27FC236}">
              <a16:creationId xmlns:a16="http://schemas.microsoft.com/office/drawing/2014/main" id="{94D15943-FD7E-4B21-A387-30B1099ACC5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0" name="Line 1695">
          <a:extLst>
            <a:ext uri="{FF2B5EF4-FFF2-40B4-BE49-F238E27FC236}">
              <a16:creationId xmlns:a16="http://schemas.microsoft.com/office/drawing/2014/main" id="{0DE78A81-D58B-41A6-81A1-0C40F1833AD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1" name="Line 1696">
          <a:extLst>
            <a:ext uri="{FF2B5EF4-FFF2-40B4-BE49-F238E27FC236}">
              <a16:creationId xmlns:a16="http://schemas.microsoft.com/office/drawing/2014/main" id="{6DE1CF2B-284D-43B5-B49B-12C7335F231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2" name="Line 1697">
          <a:extLst>
            <a:ext uri="{FF2B5EF4-FFF2-40B4-BE49-F238E27FC236}">
              <a16:creationId xmlns:a16="http://schemas.microsoft.com/office/drawing/2014/main" id="{D9EF18FE-CF60-4BC7-AC84-E55071AAA47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3" name="Line 1698">
          <a:extLst>
            <a:ext uri="{FF2B5EF4-FFF2-40B4-BE49-F238E27FC236}">
              <a16:creationId xmlns:a16="http://schemas.microsoft.com/office/drawing/2014/main" id="{E4C903AF-3746-49F7-B384-E4BEBB5869F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4" name="Line 1699">
          <a:extLst>
            <a:ext uri="{FF2B5EF4-FFF2-40B4-BE49-F238E27FC236}">
              <a16:creationId xmlns:a16="http://schemas.microsoft.com/office/drawing/2014/main" id="{F96C6FC1-570A-41A3-81BB-6DDD02E39D0B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5" name="Line 1700">
          <a:extLst>
            <a:ext uri="{FF2B5EF4-FFF2-40B4-BE49-F238E27FC236}">
              <a16:creationId xmlns:a16="http://schemas.microsoft.com/office/drawing/2014/main" id="{FA3E0D03-DFE0-4CB7-8FF1-AE6C24F4C77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6" name="Line 1701">
          <a:extLst>
            <a:ext uri="{FF2B5EF4-FFF2-40B4-BE49-F238E27FC236}">
              <a16:creationId xmlns:a16="http://schemas.microsoft.com/office/drawing/2014/main" id="{9B4DC1C6-93A9-4D38-A439-97C9663D7EA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7" name="Line 1702">
          <a:extLst>
            <a:ext uri="{FF2B5EF4-FFF2-40B4-BE49-F238E27FC236}">
              <a16:creationId xmlns:a16="http://schemas.microsoft.com/office/drawing/2014/main" id="{15EEA6E9-A0A2-4D0B-9B92-FFDB60CCB6A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8" name="Line 1703">
          <a:extLst>
            <a:ext uri="{FF2B5EF4-FFF2-40B4-BE49-F238E27FC236}">
              <a16:creationId xmlns:a16="http://schemas.microsoft.com/office/drawing/2014/main" id="{075583BA-2339-434D-8715-1DF728F12B4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79" name="Line 1704">
          <a:extLst>
            <a:ext uri="{FF2B5EF4-FFF2-40B4-BE49-F238E27FC236}">
              <a16:creationId xmlns:a16="http://schemas.microsoft.com/office/drawing/2014/main" id="{11DB0EC9-EC91-401E-9074-88E03F1E4A4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0" name="Line 1705">
          <a:extLst>
            <a:ext uri="{FF2B5EF4-FFF2-40B4-BE49-F238E27FC236}">
              <a16:creationId xmlns:a16="http://schemas.microsoft.com/office/drawing/2014/main" id="{ECA23528-60C7-4E7B-82E2-A7CC0111B4C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1" name="Line 1706">
          <a:extLst>
            <a:ext uri="{FF2B5EF4-FFF2-40B4-BE49-F238E27FC236}">
              <a16:creationId xmlns:a16="http://schemas.microsoft.com/office/drawing/2014/main" id="{3F35DFF2-784C-4FBE-8E73-21DF0B34CA3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2" name="Line 1707">
          <a:extLst>
            <a:ext uri="{FF2B5EF4-FFF2-40B4-BE49-F238E27FC236}">
              <a16:creationId xmlns:a16="http://schemas.microsoft.com/office/drawing/2014/main" id="{B6BC0FA5-8B33-42E3-AA96-24C1C45060C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3" name="Line 1694">
          <a:extLst>
            <a:ext uri="{FF2B5EF4-FFF2-40B4-BE49-F238E27FC236}">
              <a16:creationId xmlns:a16="http://schemas.microsoft.com/office/drawing/2014/main" id="{F75321BD-78C1-468D-A586-4E1B221755B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4" name="Line 1695">
          <a:extLst>
            <a:ext uri="{FF2B5EF4-FFF2-40B4-BE49-F238E27FC236}">
              <a16:creationId xmlns:a16="http://schemas.microsoft.com/office/drawing/2014/main" id="{EBCD3A6A-F870-4E7D-9140-51409197C61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5" name="Line 1696">
          <a:extLst>
            <a:ext uri="{FF2B5EF4-FFF2-40B4-BE49-F238E27FC236}">
              <a16:creationId xmlns:a16="http://schemas.microsoft.com/office/drawing/2014/main" id="{CE8520B3-08F6-4F6C-905E-52DF2A1C843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6" name="Line 1697">
          <a:extLst>
            <a:ext uri="{FF2B5EF4-FFF2-40B4-BE49-F238E27FC236}">
              <a16:creationId xmlns:a16="http://schemas.microsoft.com/office/drawing/2014/main" id="{DD6A99C8-B120-4F5F-B591-33A6E17A6AE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7" name="Line 1698">
          <a:extLst>
            <a:ext uri="{FF2B5EF4-FFF2-40B4-BE49-F238E27FC236}">
              <a16:creationId xmlns:a16="http://schemas.microsoft.com/office/drawing/2014/main" id="{E91AABB4-A7E1-4C03-9A08-82B6C877D89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8" name="Line 1699">
          <a:extLst>
            <a:ext uri="{FF2B5EF4-FFF2-40B4-BE49-F238E27FC236}">
              <a16:creationId xmlns:a16="http://schemas.microsoft.com/office/drawing/2014/main" id="{E4C0E4FA-B9F8-48FF-A460-12FDE3ED250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89" name="Line 1700">
          <a:extLst>
            <a:ext uri="{FF2B5EF4-FFF2-40B4-BE49-F238E27FC236}">
              <a16:creationId xmlns:a16="http://schemas.microsoft.com/office/drawing/2014/main" id="{A9BA39DD-FAC7-4AB9-A964-568AF8D3ADE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0" name="Line 1701">
          <a:extLst>
            <a:ext uri="{FF2B5EF4-FFF2-40B4-BE49-F238E27FC236}">
              <a16:creationId xmlns:a16="http://schemas.microsoft.com/office/drawing/2014/main" id="{40FF578D-AECC-475C-8ED0-883B2BD1DD9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1" name="Line 1702">
          <a:extLst>
            <a:ext uri="{FF2B5EF4-FFF2-40B4-BE49-F238E27FC236}">
              <a16:creationId xmlns:a16="http://schemas.microsoft.com/office/drawing/2014/main" id="{BF7DB32E-7A0F-423B-9B8C-164E7D1BD2D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2" name="Line 1703">
          <a:extLst>
            <a:ext uri="{FF2B5EF4-FFF2-40B4-BE49-F238E27FC236}">
              <a16:creationId xmlns:a16="http://schemas.microsoft.com/office/drawing/2014/main" id="{C3359309-65D9-4D3F-9ED5-6BF9D9E4587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3" name="Line 1704">
          <a:extLst>
            <a:ext uri="{FF2B5EF4-FFF2-40B4-BE49-F238E27FC236}">
              <a16:creationId xmlns:a16="http://schemas.microsoft.com/office/drawing/2014/main" id="{3906D532-04F8-4E2A-97DC-AB7138A004C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4" name="Line 1705">
          <a:extLst>
            <a:ext uri="{FF2B5EF4-FFF2-40B4-BE49-F238E27FC236}">
              <a16:creationId xmlns:a16="http://schemas.microsoft.com/office/drawing/2014/main" id="{D8B09DBB-9485-405C-99D2-1D1359D2B94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5" name="Line 1706">
          <a:extLst>
            <a:ext uri="{FF2B5EF4-FFF2-40B4-BE49-F238E27FC236}">
              <a16:creationId xmlns:a16="http://schemas.microsoft.com/office/drawing/2014/main" id="{E3B5A343-4294-416E-894A-24A9ED6190B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6" name="Line 1707">
          <a:extLst>
            <a:ext uri="{FF2B5EF4-FFF2-40B4-BE49-F238E27FC236}">
              <a16:creationId xmlns:a16="http://schemas.microsoft.com/office/drawing/2014/main" id="{1B429C5C-46E8-4C7F-B9E3-7B372502F09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7" name="Line 1694">
          <a:extLst>
            <a:ext uri="{FF2B5EF4-FFF2-40B4-BE49-F238E27FC236}">
              <a16:creationId xmlns:a16="http://schemas.microsoft.com/office/drawing/2014/main" id="{F70BE7FE-098B-49A2-BFB5-E05325EC84E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8" name="Line 1695">
          <a:extLst>
            <a:ext uri="{FF2B5EF4-FFF2-40B4-BE49-F238E27FC236}">
              <a16:creationId xmlns:a16="http://schemas.microsoft.com/office/drawing/2014/main" id="{FA9CA4C4-8951-41E4-93DE-60D71454A71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699" name="Line 1696">
          <a:extLst>
            <a:ext uri="{FF2B5EF4-FFF2-40B4-BE49-F238E27FC236}">
              <a16:creationId xmlns:a16="http://schemas.microsoft.com/office/drawing/2014/main" id="{31D95E87-0A58-44C3-98B0-93E491AC3C5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0" name="Line 1697">
          <a:extLst>
            <a:ext uri="{FF2B5EF4-FFF2-40B4-BE49-F238E27FC236}">
              <a16:creationId xmlns:a16="http://schemas.microsoft.com/office/drawing/2014/main" id="{383C19BE-0CB2-4BAC-8580-3F73D3E00484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1" name="Line 1698">
          <a:extLst>
            <a:ext uri="{FF2B5EF4-FFF2-40B4-BE49-F238E27FC236}">
              <a16:creationId xmlns:a16="http://schemas.microsoft.com/office/drawing/2014/main" id="{42148F4E-0ABD-4D31-A5A9-9DE3F4CAACF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2" name="Line 1699">
          <a:extLst>
            <a:ext uri="{FF2B5EF4-FFF2-40B4-BE49-F238E27FC236}">
              <a16:creationId xmlns:a16="http://schemas.microsoft.com/office/drawing/2014/main" id="{44A75260-8A29-41BC-BD84-EF6C92DAA89D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3" name="Line 1700">
          <a:extLst>
            <a:ext uri="{FF2B5EF4-FFF2-40B4-BE49-F238E27FC236}">
              <a16:creationId xmlns:a16="http://schemas.microsoft.com/office/drawing/2014/main" id="{1E8D192F-315C-4FA8-BEA1-82FD12C440B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4" name="Line 1701">
          <a:extLst>
            <a:ext uri="{FF2B5EF4-FFF2-40B4-BE49-F238E27FC236}">
              <a16:creationId xmlns:a16="http://schemas.microsoft.com/office/drawing/2014/main" id="{B3AB0377-C31E-480C-A2D7-22351EA11761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5" name="Line 1702">
          <a:extLst>
            <a:ext uri="{FF2B5EF4-FFF2-40B4-BE49-F238E27FC236}">
              <a16:creationId xmlns:a16="http://schemas.microsoft.com/office/drawing/2014/main" id="{244C587A-9AB3-45EC-B56B-37DCFEDC774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6" name="Line 1703">
          <a:extLst>
            <a:ext uri="{FF2B5EF4-FFF2-40B4-BE49-F238E27FC236}">
              <a16:creationId xmlns:a16="http://schemas.microsoft.com/office/drawing/2014/main" id="{37D08160-58C9-442B-B62D-9D938068307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7" name="Line 1704">
          <a:extLst>
            <a:ext uri="{FF2B5EF4-FFF2-40B4-BE49-F238E27FC236}">
              <a16:creationId xmlns:a16="http://schemas.microsoft.com/office/drawing/2014/main" id="{8B53D891-3C50-4D3A-9C95-0022ECDF5CF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8" name="Line 1705">
          <a:extLst>
            <a:ext uri="{FF2B5EF4-FFF2-40B4-BE49-F238E27FC236}">
              <a16:creationId xmlns:a16="http://schemas.microsoft.com/office/drawing/2014/main" id="{CFDF8040-93AA-4737-9169-CAEF36547BB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09" name="Line 1706">
          <a:extLst>
            <a:ext uri="{FF2B5EF4-FFF2-40B4-BE49-F238E27FC236}">
              <a16:creationId xmlns:a16="http://schemas.microsoft.com/office/drawing/2014/main" id="{6CE91A20-62AC-4CB5-B284-A5C874BE4A02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0" name="Line 1707">
          <a:extLst>
            <a:ext uri="{FF2B5EF4-FFF2-40B4-BE49-F238E27FC236}">
              <a16:creationId xmlns:a16="http://schemas.microsoft.com/office/drawing/2014/main" id="{B10CE1EF-BB82-48D1-9744-7532D78B6FB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1" name="Line 1694">
          <a:extLst>
            <a:ext uri="{FF2B5EF4-FFF2-40B4-BE49-F238E27FC236}">
              <a16:creationId xmlns:a16="http://schemas.microsoft.com/office/drawing/2014/main" id="{F636217E-F856-4D28-AAD7-84A2862FFC9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2" name="Line 1695">
          <a:extLst>
            <a:ext uri="{FF2B5EF4-FFF2-40B4-BE49-F238E27FC236}">
              <a16:creationId xmlns:a16="http://schemas.microsoft.com/office/drawing/2014/main" id="{6485C3D8-D60B-4553-B669-8E74544B615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3" name="Line 1696">
          <a:extLst>
            <a:ext uri="{FF2B5EF4-FFF2-40B4-BE49-F238E27FC236}">
              <a16:creationId xmlns:a16="http://schemas.microsoft.com/office/drawing/2014/main" id="{72EF7DFC-A8BE-4C49-B765-19A4DD9774B7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4" name="Line 1697">
          <a:extLst>
            <a:ext uri="{FF2B5EF4-FFF2-40B4-BE49-F238E27FC236}">
              <a16:creationId xmlns:a16="http://schemas.microsoft.com/office/drawing/2014/main" id="{537F29BE-4D7E-4146-9C13-047371422DB9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5" name="Line 1698">
          <a:extLst>
            <a:ext uri="{FF2B5EF4-FFF2-40B4-BE49-F238E27FC236}">
              <a16:creationId xmlns:a16="http://schemas.microsoft.com/office/drawing/2014/main" id="{73A1C0BE-00E9-4C20-AD47-7A4F18CBF44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6" name="Line 1699">
          <a:extLst>
            <a:ext uri="{FF2B5EF4-FFF2-40B4-BE49-F238E27FC236}">
              <a16:creationId xmlns:a16="http://schemas.microsoft.com/office/drawing/2014/main" id="{F707F8D5-C4C8-48C4-BAE9-BD33CCE91E0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7" name="Line 1700">
          <a:extLst>
            <a:ext uri="{FF2B5EF4-FFF2-40B4-BE49-F238E27FC236}">
              <a16:creationId xmlns:a16="http://schemas.microsoft.com/office/drawing/2014/main" id="{D5312F0D-889C-4C52-8CEF-7ED26E4898D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8" name="Line 1701">
          <a:extLst>
            <a:ext uri="{FF2B5EF4-FFF2-40B4-BE49-F238E27FC236}">
              <a16:creationId xmlns:a16="http://schemas.microsoft.com/office/drawing/2014/main" id="{BCBFCD5A-D1D4-4D68-916C-D53817DDE6E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19" name="Line 1702">
          <a:extLst>
            <a:ext uri="{FF2B5EF4-FFF2-40B4-BE49-F238E27FC236}">
              <a16:creationId xmlns:a16="http://schemas.microsoft.com/office/drawing/2014/main" id="{D04254B8-0310-47E4-B72C-E69A9F5592F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0" name="Line 1703">
          <a:extLst>
            <a:ext uri="{FF2B5EF4-FFF2-40B4-BE49-F238E27FC236}">
              <a16:creationId xmlns:a16="http://schemas.microsoft.com/office/drawing/2014/main" id="{6D2A8C64-9C6F-483E-B676-7A21EC288E4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1" name="Line 1704">
          <a:extLst>
            <a:ext uri="{FF2B5EF4-FFF2-40B4-BE49-F238E27FC236}">
              <a16:creationId xmlns:a16="http://schemas.microsoft.com/office/drawing/2014/main" id="{C8B1C900-F7FD-4683-80B6-4A6E30B267CE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2" name="Line 1705">
          <a:extLst>
            <a:ext uri="{FF2B5EF4-FFF2-40B4-BE49-F238E27FC236}">
              <a16:creationId xmlns:a16="http://schemas.microsoft.com/office/drawing/2014/main" id="{0472684F-F329-4952-AAD0-1E3B60576E3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3" name="Line 1706">
          <a:extLst>
            <a:ext uri="{FF2B5EF4-FFF2-40B4-BE49-F238E27FC236}">
              <a16:creationId xmlns:a16="http://schemas.microsoft.com/office/drawing/2014/main" id="{1BE27996-0D14-48B8-81B2-3307855E640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4" name="Line 1707">
          <a:extLst>
            <a:ext uri="{FF2B5EF4-FFF2-40B4-BE49-F238E27FC236}">
              <a16:creationId xmlns:a16="http://schemas.microsoft.com/office/drawing/2014/main" id="{EB3A4372-BE6F-4758-96F9-82D558A4080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5" name="Line 1694">
          <a:extLst>
            <a:ext uri="{FF2B5EF4-FFF2-40B4-BE49-F238E27FC236}">
              <a16:creationId xmlns:a16="http://schemas.microsoft.com/office/drawing/2014/main" id="{12A9F711-F3E7-4AF0-91B9-49E1ED3B8BD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6" name="Line 1695">
          <a:extLst>
            <a:ext uri="{FF2B5EF4-FFF2-40B4-BE49-F238E27FC236}">
              <a16:creationId xmlns:a16="http://schemas.microsoft.com/office/drawing/2014/main" id="{73B6917C-E82F-484D-BCC8-3D614760795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7" name="Line 1696">
          <a:extLst>
            <a:ext uri="{FF2B5EF4-FFF2-40B4-BE49-F238E27FC236}">
              <a16:creationId xmlns:a16="http://schemas.microsoft.com/office/drawing/2014/main" id="{A7A25790-12B4-408E-BF57-C067186F5BD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8" name="Line 1697">
          <a:extLst>
            <a:ext uri="{FF2B5EF4-FFF2-40B4-BE49-F238E27FC236}">
              <a16:creationId xmlns:a16="http://schemas.microsoft.com/office/drawing/2014/main" id="{25319812-AF38-4B90-A4D5-EEEDD4F6474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29" name="Line 1698">
          <a:extLst>
            <a:ext uri="{FF2B5EF4-FFF2-40B4-BE49-F238E27FC236}">
              <a16:creationId xmlns:a16="http://schemas.microsoft.com/office/drawing/2014/main" id="{8990F45A-B0D6-430B-9DED-82107BBB81D5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0" name="Line 1699">
          <a:extLst>
            <a:ext uri="{FF2B5EF4-FFF2-40B4-BE49-F238E27FC236}">
              <a16:creationId xmlns:a16="http://schemas.microsoft.com/office/drawing/2014/main" id="{FD04914D-070B-4A91-AAF5-F7A93E7F16A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1" name="Line 1700">
          <a:extLst>
            <a:ext uri="{FF2B5EF4-FFF2-40B4-BE49-F238E27FC236}">
              <a16:creationId xmlns:a16="http://schemas.microsoft.com/office/drawing/2014/main" id="{BBB4D459-AFF9-44AB-9907-56FA4BB5583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2" name="Line 1701">
          <a:extLst>
            <a:ext uri="{FF2B5EF4-FFF2-40B4-BE49-F238E27FC236}">
              <a16:creationId xmlns:a16="http://schemas.microsoft.com/office/drawing/2014/main" id="{109029C5-3472-453A-B302-9A1349246CEA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3" name="Line 1702">
          <a:extLst>
            <a:ext uri="{FF2B5EF4-FFF2-40B4-BE49-F238E27FC236}">
              <a16:creationId xmlns:a16="http://schemas.microsoft.com/office/drawing/2014/main" id="{47854A35-6434-42F6-96DF-22D99BC6DC98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4" name="Line 1703">
          <a:extLst>
            <a:ext uri="{FF2B5EF4-FFF2-40B4-BE49-F238E27FC236}">
              <a16:creationId xmlns:a16="http://schemas.microsoft.com/office/drawing/2014/main" id="{0CF5BA56-5199-4B2A-8F72-D8F38DCF2D5C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5" name="Line 1704">
          <a:extLst>
            <a:ext uri="{FF2B5EF4-FFF2-40B4-BE49-F238E27FC236}">
              <a16:creationId xmlns:a16="http://schemas.microsoft.com/office/drawing/2014/main" id="{F3B3911D-F5CE-4045-98C8-26B925A7CF4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6" name="Line 1705">
          <a:extLst>
            <a:ext uri="{FF2B5EF4-FFF2-40B4-BE49-F238E27FC236}">
              <a16:creationId xmlns:a16="http://schemas.microsoft.com/office/drawing/2014/main" id="{FA09002F-95EB-48B7-8382-1C5B76EF6D43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7" name="Line 1706">
          <a:extLst>
            <a:ext uri="{FF2B5EF4-FFF2-40B4-BE49-F238E27FC236}">
              <a16:creationId xmlns:a16="http://schemas.microsoft.com/office/drawing/2014/main" id="{99980DCC-4BC1-41B8-A3D5-E52FFCC5A3B6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249</xdr:row>
      <xdr:rowOff>0</xdr:rowOff>
    </xdr:from>
    <xdr:to>
      <xdr:col>10</xdr:col>
      <xdr:colOff>38100</xdr:colOff>
      <xdr:row>249</xdr:row>
      <xdr:rowOff>0</xdr:rowOff>
    </xdr:to>
    <xdr:sp macro="" textlink="">
      <xdr:nvSpPr>
        <xdr:cNvPr id="1738" name="Line 1707">
          <a:extLst>
            <a:ext uri="{FF2B5EF4-FFF2-40B4-BE49-F238E27FC236}">
              <a16:creationId xmlns:a16="http://schemas.microsoft.com/office/drawing/2014/main" id="{1E8A6AC2-BBEB-4A5F-905B-46244CCA31E0}"/>
            </a:ext>
          </a:extLst>
        </xdr:cNvPr>
        <xdr:cNvSpPr>
          <a:spLocks noChangeShapeType="1"/>
        </xdr:cNvSpPr>
      </xdr:nvSpPr>
      <xdr:spPr bwMode="auto">
        <a:xfrm>
          <a:off x="5715000" y="37376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39" name="Line 1694">
          <a:extLst>
            <a:ext uri="{FF2B5EF4-FFF2-40B4-BE49-F238E27FC236}">
              <a16:creationId xmlns:a16="http://schemas.microsoft.com/office/drawing/2014/main" id="{F539DB8E-D761-498B-B82D-ED3E24BEB98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0" name="Line 1695">
          <a:extLst>
            <a:ext uri="{FF2B5EF4-FFF2-40B4-BE49-F238E27FC236}">
              <a16:creationId xmlns:a16="http://schemas.microsoft.com/office/drawing/2014/main" id="{6A84A342-2AF0-4A4B-A187-BCC303EA2EB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1" name="Line 1696">
          <a:extLst>
            <a:ext uri="{FF2B5EF4-FFF2-40B4-BE49-F238E27FC236}">
              <a16:creationId xmlns:a16="http://schemas.microsoft.com/office/drawing/2014/main" id="{4C6BBB1A-5973-4855-A610-E55DF3A30958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2" name="Line 1697">
          <a:extLst>
            <a:ext uri="{FF2B5EF4-FFF2-40B4-BE49-F238E27FC236}">
              <a16:creationId xmlns:a16="http://schemas.microsoft.com/office/drawing/2014/main" id="{A1C64B53-199D-4247-AB8B-91D0816F067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3" name="Line 1698">
          <a:extLst>
            <a:ext uri="{FF2B5EF4-FFF2-40B4-BE49-F238E27FC236}">
              <a16:creationId xmlns:a16="http://schemas.microsoft.com/office/drawing/2014/main" id="{75C1A5B9-4AEF-4477-AE9E-0694A4FBC5E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4" name="Line 1699">
          <a:extLst>
            <a:ext uri="{FF2B5EF4-FFF2-40B4-BE49-F238E27FC236}">
              <a16:creationId xmlns:a16="http://schemas.microsoft.com/office/drawing/2014/main" id="{14F40ECC-2E84-4720-9550-5103AD58F2B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5" name="Line 1700">
          <a:extLst>
            <a:ext uri="{FF2B5EF4-FFF2-40B4-BE49-F238E27FC236}">
              <a16:creationId xmlns:a16="http://schemas.microsoft.com/office/drawing/2014/main" id="{1D864B93-59E9-4950-9F2E-82338B87044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6" name="Line 1701">
          <a:extLst>
            <a:ext uri="{FF2B5EF4-FFF2-40B4-BE49-F238E27FC236}">
              <a16:creationId xmlns:a16="http://schemas.microsoft.com/office/drawing/2014/main" id="{E9A92C69-4087-4578-9996-36E1D8F01251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7" name="Line 1702">
          <a:extLst>
            <a:ext uri="{FF2B5EF4-FFF2-40B4-BE49-F238E27FC236}">
              <a16:creationId xmlns:a16="http://schemas.microsoft.com/office/drawing/2014/main" id="{55B2CB20-504F-462B-B06C-1975738913A8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8" name="Line 1703">
          <a:extLst>
            <a:ext uri="{FF2B5EF4-FFF2-40B4-BE49-F238E27FC236}">
              <a16:creationId xmlns:a16="http://schemas.microsoft.com/office/drawing/2014/main" id="{984644C9-9DED-4D03-8465-E7AE9AD0AE2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49" name="Line 1704">
          <a:extLst>
            <a:ext uri="{FF2B5EF4-FFF2-40B4-BE49-F238E27FC236}">
              <a16:creationId xmlns:a16="http://schemas.microsoft.com/office/drawing/2014/main" id="{41C7A24E-BACA-4C51-9CC0-40554A6D746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0" name="Line 1705">
          <a:extLst>
            <a:ext uri="{FF2B5EF4-FFF2-40B4-BE49-F238E27FC236}">
              <a16:creationId xmlns:a16="http://schemas.microsoft.com/office/drawing/2014/main" id="{AF7292AB-A6F3-42E3-8B3F-6C75D76CD1C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1" name="Line 1706">
          <a:extLst>
            <a:ext uri="{FF2B5EF4-FFF2-40B4-BE49-F238E27FC236}">
              <a16:creationId xmlns:a16="http://schemas.microsoft.com/office/drawing/2014/main" id="{D2243E21-3F68-4F8A-9BAB-ECC27B1EF9B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2" name="Line 1707">
          <a:extLst>
            <a:ext uri="{FF2B5EF4-FFF2-40B4-BE49-F238E27FC236}">
              <a16:creationId xmlns:a16="http://schemas.microsoft.com/office/drawing/2014/main" id="{499E4275-BAF1-442A-91D9-56CA758892A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3" name="Line 1694">
          <a:extLst>
            <a:ext uri="{FF2B5EF4-FFF2-40B4-BE49-F238E27FC236}">
              <a16:creationId xmlns:a16="http://schemas.microsoft.com/office/drawing/2014/main" id="{170E3D4D-D18B-4659-9610-59C1091A035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4" name="Line 1695">
          <a:extLst>
            <a:ext uri="{FF2B5EF4-FFF2-40B4-BE49-F238E27FC236}">
              <a16:creationId xmlns:a16="http://schemas.microsoft.com/office/drawing/2014/main" id="{368AA12E-B963-4C17-95A7-741E74A852C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5" name="Line 1696">
          <a:extLst>
            <a:ext uri="{FF2B5EF4-FFF2-40B4-BE49-F238E27FC236}">
              <a16:creationId xmlns:a16="http://schemas.microsoft.com/office/drawing/2014/main" id="{30463113-B9E4-49B3-8C82-C8E20BBBADC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6" name="Line 1697">
          <a:extLst>
            <a:ext uri="{FF2B5EF4-FFF2-40B4-BE49-F238E27FC236}">
              <a16:creationId xmlns:a16="http://schemas.microsoft.com/office/drawing/2014/main" id="{C48395AF-A7D1-43EF-A98F-2685F920FD78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7" name="Line 1698">
          <a:extLst>
            <a:ext uri="{FF2B5EF4-FFF2-40B4-BE49-F238E27FC236}">
              <a16:creationId xmlns:a16="http://schemas.microsoft.com/office/drawing/2014/main" id="{C4C8F18F-9ABC-4ADE-B295-535EE8FA7F5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8" name="Line 1699">
          <a:extLst>
            <a:ext uri="{FF2B5EF4-FFF2-40B4-BE49-F238E27FC236}">
              <a16:creationId xmlns:a16="http://schemas.microsoft.com/office/drawing/2014/main" id="{24ED10FC-BD43-4521-8E5C-6004E4831A1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59" name="Line 1700">
          <a:extLst>
            <a:ext uri="{FF2B5EF4-FFF2-40B4-BE49-F238E27FC236}">
              <a16:creationId xmlns:a16="http://schemas.microsoft.com/office/drawing/2014/main" id="{42568E75-C17D-401B-ABB6-1DFB4297970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0" name="Line 1701">
          <a:extLst>
            <a:ext uri="{FF2B5EF4-FFF2-40B4-BE49-F238E27FC236}">
              <a16:creationId xmlns:a16="http://schemas.microsoft.com/office/drawing/2014/main" id="{F4B9097E-4270-4390-B75B-69FE920E687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1" name="Line 1702">
          <a:extLst>
            <a:ext uri="{FF2B5EF4-FFF2-40B4-BE49-F238E27FC236}">
              <a16:creationId xmlns:a16="http://schemas.microsoft.com/office/drawing/2014/main" id="{D10E2503-C771-4C7E-9439-9AD06B8473BC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2" name="Line 1703">
          <a:extLst>
            <a:ext uri="{FF2B5EF4-FFF2-40B4-BE49-F238E27FC236}">
              <a16:creationId xmlns:a16="http://schemas.microsoft.com/office/drawing/2014/main" id="{8A5EF48F-476E-440A-AABB-BC17BCC0A89D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3" name="Line 1704">
          <a:extLst>
            <a:ext uri="{FF2B5EF4-FFF2-40B4-BE49-F238E27FC236}">
              <a16:creationId xmlns:a16="http://schemas.microsoft.com/office/drawing/2014/main" id="{C9182CBF-98E7-48AD-822E-AB29198F61CC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4" name="Line 1705">
          <a:extLst>
            <a:ext uri="{FF2B5EF4-FFF2-40B4-BE49-F238E27FC236}">
              <a16:creationId xmlns:a16="http://schemas.microsoft.com/office/drawing/2014/main" id="{06B79ECC-C0D3-4157-AD37-1BEA75D807D6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5" name="Line 1706">
          <a:extLst>
            <a:ext uri="{FF2B5EF4-FFF2-40B4-BE49-F238E27FC236}">
              <a16:creationId xmlns:a16="http://schemas.microsoft.com/office/drawing/2014/main" id="{92080D09-4E63-4893-96E5-3DF2B317FB3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6" name="Line 1707">
          <a:extLst>
            <a:ext uri="{FF2B5EF4-FFF2-40B4-BE49-F238E27FC236}">
              <a16:creationId xmlns:a16="http://schemas.microsoft.com/office/drawing/2014/main" id="{ED3E77C6-F610-4CE1-AD21-FA2FF70C95F6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7" name="Line 1694">
          <a:extLst>
            <a:ext uri="{FF2B5EF4-FFF2-40B4-BE49-F238E27FC236}">
              <a16:creationId xmlns:a16="http://schemas.microsoft.com/office/drawing/2014/main" id="{577821E9-F3A4-4454-86B9-51C230C997A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8" name="Line 1695">
          <a:extLst>
            <a:ext uri="{FF2B5EF4-FFF2-40B4-BE49-F238E27FC236}">
              <a16:creationId xmlns:a16="http://schemas.microsoft.com/office/drawing/2014/main" id="{B99449CC-1CBF-4CD9-B507-C95B01C1CF7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69" name="Line 1696">
          <a:extLst>
            <a:ext uri="{FF2B5EF4-FFF2-40B4-BE49-F238E27FC236}">
              <a16:creationId xmlns:a16="http://schemas.microsoft.com/office/drawing/2014/main" id="{C24BBE4B-9832-41DE-87E0-78E41B5CE16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0" name="Line 1697">
          <a:extLst>
            <a:ext uri="{FF2B5EF4-FFF2-40B4-BE49-F238E27FC236}">
              <a16:creationId xmlns:a16="http://schemas.microsoft.com/office/drawing/2014/main" id="{F4D4F656-5A78-4854-B494-12E47A5E185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1" name="Line 1698">
          <a:extLst>
            <a:ext uri="{FF2B5EF4-FFF2-40B4-BE49-F238E27FC236}">
              <a16:creationId xmlns:a16="http://schemas.microsoft.com/office/drawing/2014/main" id="{B4DB7C26-0FFB-49E4-90A3-6428FB022CC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2" name="Line 1699">
          <a:extLst>
            <a:ext uri="{FF2B5EF4-FFF2-40B4-BE49-F238E27FC236}">
              <a16:creationId xmlns:a16="http://schemas.microsoft.com/office/drawing/2014/main" id="{7B82C22B-0CB9-419C-AF93-C2662299763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3" name="Line 1700">
          <a:extLst>
            <a:ext uri="{FF2B5EF4-FFF2-40B4-BE49-F238E27FC236}">
              <a16:creationId xmlns:a16="http://schemas.microsoft.com/office/drawing/2014/main" id="{C340A0AF-4CA1-45E8-B4AC-2C7C35D6726C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4" name="Line 1701">
          <a:extLst>
            <a:ext uri="{FF2B5EF4-FFF2-40B4-BE49-F238E27FC236}">
              <a16:creationId xmlns:a16="http://schemas.microsoft.com/office/drawing/2014/main" id="{1FA48E7C-6378-41A0-A049-AFB358BF868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5" name="Line 1702">
          <a:extLst>
            <a:ext uri="{FF2B5EF4-FFF2-40B4-BE49-F238E27FC236}">
              <a16:creationId xmlns:a16="http://schemas.microsoft.com/office/drawing/2014/main" id="{44A1B19E-7369-4323-B4E3-C692B153623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6" name="Line 1703">
          <a:extLst>
            <a:ext uri="{FF2B5EF4-FFF2-40B4-BE49-F238E27FC236}">
              <a16:creationId xmlns:a16="http://schemas.microsoft.com/office/drawing/2014/main" id="{6E233201-AD51-41C2-8939-6BA3DF49C31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7" name="Line 1704">
          <a:extLst>
            <a:ext uri="{FF2B5EF4-FFF2-40B4-BE49-F238E27FC236}">
              <a16:creationId xmlns:a16="http://schemas.microsoft.com/office/drawing/2014/main" id="{696034C7-6597-4C97-B9A0-BA58EB0196A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8" name="Line 1705">
          <a:extLst>
            <a:ext uri="{FF2B5EF4-FFF2-40B4-BE49-F238E27FC236}">
              <a16:creationId xmlns:a16="http://schemas.microsoft.com/office/drawing/2014/main" id="{ADFB627F-AB68-41DE-9AA0-B261B1EDD142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79" name="Line 1706">
          <a:extLst>
            <a:ext uri="{FF2B5EF4-FFF2-40B4-BE49-F238E27FC236}">
              <a16:creationId xmlns:a16="http://schemas.microsoft.com/office/drawing/2014/main" id="{FAB53EC4-9C3A-47F6-80E7-835A841D6CB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0" name="Line 1707">
          <a:extLst>
            <a:ext uri="{FF2B5EF4-FFF2-40B4-BE49-F238E27FC236}">
              <a16:creationId xmlns:a16="http://schemas.microsoft.com/office/drawing/2014/main" id="{50FDFF54-7AF5-439E-979B-52B18858C5F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1" name="Line 1694">
          <a:extLst>
            <a:ext uri="{FF2B5EF4-FFF2-40B4-BE49-F238E27FC236}">
              <a16:creationId xmlns:a16="http://schemas.microsoft.com/office/drawing/2014/main" id="{7CE1E45F-70A2-437F-AA88-434A215B940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2" name="Line 1695">
          <a:extLst>
            <a:ext uri="{FF2B5EF4-FFF2-40B4-BE49-F238E27FC236}">
              <a16:creationId xmlns:a16="http://schemas.microsoft.com/office/drawing/2014/main" id="{4876B0CF-E392-443D-B854-1202B2E4F22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3" name="Line 1696">
          <a:extLst>
            <a:ext uri="{FF2B5EF4-FFF2-40B4-BE49-F238E27FC236}">
              <a16:creationId xmlns:a16="http://schemas.microsoft.com/office/drawing/2014/main" id="{F700AD9C-EB8F-4B66-AFF5-47450B5020A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4" name="Line 1697">
          <a:extLst>
            <a:ext uri="{FF2B5EF4-FFF2-40B4-BE49-F238E27FC236}">
              <a16:creationId xmlns:a16="http://schemas.microsoft.com/office/drawing/2014/main" id="{B15F0573-FAA1-4F6E-8A5A-795B197F76C1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5" name="Line 1698">
          <a:extLst>
            <a:ext uri="{FF2B5EF4-FFF2-40B4-BE49-F238E27FC236}">
              <a16:creationId xmlns:a16="http://schemas.microsoft.com/office/drawing/2014/main" id="{170CAE04-4946-422F-8B1A-4C098D89E8AD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6" name="Line 1699">
          <a:extLst>
            <a:ext uri="{FF2B5EF4-FFF2-40B4-BE49-F238E27FC236}">
              <a16:creationId xmlns:a16="http://schemas.microsoft.com/office/drawing/2014/main" id="{CD41EE05-346F-49F6-9836-87DAE745ADA1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7" name="Line 1700">
          <a:extLst>
            <a:ext uri="{FF2B5EF4-FFF2-40B4-BE49-F238E27FC236}">
              <a16:creationId xmlns:a16="http://schemas.microsoft.com/office/drawing/2014/main" id="{470F85ED-AA6E-478C-8869-983D6C034590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8" name="Line 1701">
          <a:extLst>
            <a:ext uri="{FF2B5EF4-FFF2-40B4-BE49-F238E27FC236}">
              <a16:creationId xmlns:a16="http://schemas.microsoft.com/office/drawing/2014/main" id="{AB3C3F39-D6A1-4FF3-88F9-E91185FB06D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89" name="Line 1702">
          <a:extLst>
            <a:ext uri="{FF2B5EF4-FFF2-40B4-BE49-F238E27FC236}">
              <a16:creationId xmlns:a16="http://schemas.microsoft.com/office/drawing/2014/main" id="{2FA479BC-687A-4571-908D-6FE88EA8C898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0" name="Line 1703">
          <a:extLst>
            <a:ext uri="{FF2B5EF4-FFF2-40B4-BE49-F238E27FC236}">
              <a16:creationId xmlns:a16="http://schemas.microsoft.com/office/drawing/2014/main" id="{D9896EB4-CAF5-4A75-A262-E147A1EE188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1" name="Line 1704">
          <a:extLst>
            <a:ext uri="{FF2B5EF4-FFF2-40B4-BE49-F238E27FC236}">
              <a16:creationId xmlns:a16="http://schemas.microsoft.com/office/drawing/2014/main" id="{A9A219A2-954D-4F0E-91B6-9EA9DB2500A0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2" name="Line 1705">
          <a:extLst>
            <a:ext uri="{FF2B5EF4-FFF2-40B4-BE49-F238E27FC236}">
              <a16:creationId xmlns:a16="http://schemas.microsoft.com/office/drawing/2014/main" id="{1A1AA6F5-C10B-4793-9FC0-25E05E67F966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3" name="Line 1706">
          <a:extLst>
            <a:ext uri="{FF2B5EF4-FFF2-40B4-BE49-F238E27FC236}">
              <a16:creationId xmlns:a16="http://schemas.microsoft.com/office/drawing/2014/main" id="{9E050D37-4FC0-4664-817C-8BF44A8B7D8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4" name="Line 1707">
          <a:extLst>
            <a:ext uri="{FF2B5EF4-FFF2-40B4-BE49-F238E27FC236}">
              <a16:creationId xmlns:a16="http://schemas.microsoft.com/office/drawing/2014/main" id="{5062B58F-A2F2-46B8-A2BD-77E211445C92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5" name="Line 1694">
          <a:extLst>
            <a:ext uri="{FF2B5EF4-FFF2-40B4-BE49-F238E27FC236}">
              <a16:creationId xmlns:a16="http://schemas.microsoft.com/office/drawing/2014/main" id="{0A775AA1-46DE-4CD2-A1E9-DD70C83D3E6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6" name="Line 1695">
          <a:extLst>
            <a:ext uri="{FF2B5EF4-FFF2-40B4-BE49-F238E27FC236}">
              <a16:creationId xmlns:a16="http://schemas.microsoft.com/office/drawing/2014/main" id="{E265E208-24B2-4AFE-A39F-4A474DD7AADC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7" name="Line 1696">
          <a:extLst>
            <a:ext uri="{FF2B5EF4-FFF2-40B4-BE49-F238E27FC236}">
              <a16:creationId xmlns:a16="http://schemas.microsoft.com/office/drawing/2014/main" id="{7AE3CF38-B7FC-481E-9807-8E8C14340DA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8" name="Line 1697">
          <a:extLst>
            <a:ext uri="{FF2B5EF4-FFF2-40B4-BE49-F238E27FC236}">
              <a16:creationId xmlns:a16="http://schemas.microsoft.com/office/drawing/2014/main" id="{5F5DDB73-F71D-46AE-8415-81942103967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799" name="Line 1698">
          <a:extLst>
            <a:ext uri="{FF2B5EF4-FFF2-40B4-BE49-F238E27FC236}">
              <a16:creationId xmlns:a16="http://schemas.microsoft.com/office/drawing/2014/main" id="{1993724A-1EE8-4183-AF8E-95A467C3A0D9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0" name="Line 1699">
          <a:extLst>
            <a:ext uri="{FF2B5EF4-FFF2-40B4-BE49-F238E27FC236}">
              <a16:creationId xmlns:a16="http://schemas.microsoft.com/office/drawing/2014/main" id="{1CD753F0-B922-412E-AD31-118AB26E449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1" name="Line 1700">
          <a:extLst>
            <a:ext uri="{FF2B5EF4-FFF2-40B4-BE49-F238E27FC236}">
              <a16:creationId xmlns:a16="http://schemas.microsoft.com/office/drawing/2014/main" id="{298E5388-88FF-420F-8A3F-ABF40979B842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2" name="Line 1701">
          <a:extLst>
            <a:ext uri="{FF2B5EF4-FFF2-40B4-BE49-F238E27FC236}">
              <a16:creationId xmlns:a16="http://schemas.microsoft.com/office/drawing/2014/main" id="{6FEDA554-36F8-4AFD-B087-A2C116B92486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3" name="Line 1702">
          <a:extLst>
            <a:ext uri="{FF2B5EF4-FFF2-40B4-BE49-F238E27FC236}">
              <a16:creationId xmlns:a16="http://schemas.microsoft.com/office/drawing/2014/main" id="{A4631613-989A-4EAD-AF3E-028936B12532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4" name="Line 1703">
          <a:extLst>
            <a:ext uri="{FF2B5EF4-FFF2-40B4-BE49-F238E27FC236}">
              <a16:creationId xmlns:a16="http://schemas.microsoft.com/office/drawing/2014/main" id="{581D36E9-AA5E-4BB5-BE37-4A9C7B32B7A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5" name="Line 1704">
          <a:extLst>
            <a:ext uri="{FF2B5EF4-FFF2-40B4-BE49-F238E27FC236}">
              <a16:creationId xmlns:a16="http://schemas.microsoft.com/office/drawing/2014/main" id="{B390CF2A-EE7F-4B80-BFCF-31564809551A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6" name="Line 1705">
          <a:extLst>
            <a:ext uri="{FF2B5EF4-FFF2-40B4-BE49-F238E27FC236}">
              <a16:creationId xmlns:a16="http://schemas.microsoft.com/office/drawing/2014/main" id="{F1BB650A-4D7C-4171-B814-AAF965B2AEA2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7" name="Line 1706">
          <a:extLst>
            <a:ext uri="{FF2B5EF4-FFF2-40B4-BE49-F238E27FC236}">
              <a16:creationId xmlns:a16="http://schemas.microsoft.com/office/drawing/2014/main" id="{D7BDA374-B44C-4AB6-887E-3E3612A445B9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8" name="Line 1707">
          <a:extLst>
            <a:ext uri="{FF2B5EF4-FFF2-40B4-BE49-F238E27FC236}">
              <a16:creationId xmlns:a16="http://schemas.microsoft.com/office/drawing/2014/main" id="{6D8AFC82-E38D-4544-A5C7-BEF51BE1E6E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09" name="Line 1694">
          <a:extLst>
            <a:ext uri="{FF2B5EF4-FFF2-40B4-BE49-F238E27FC236}">
              <a16:creationId xmlns:a16="http://schemas.microsoft.com/office/drawing/2014/main" id="{4CCFBC5A-ABE8-440C-8D03-F6A13CCB7278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0" name="Line 1695">
          <a:extLst>
            <a:ext uri="{FF2B5EF4-FFF2-40B4-BE49-F238E27FC236}">
              <a16:creationId xmlns:a16="http://schemas.microsoft.com/office/drawing/2014/main" id="{A286C4AC-19C9-48C0-BAFC-1CE507662C11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1" name="Line 1696">
          <a:extLst>
            <a:ext uri="{FF2B5EF4-FFF2-40B4-BE49-F238E27FC236}">
              <a16:creationId xmlns:a16="http://schemas.microsoft.com/office/drawing/2014/main" id="{ED3A8C8F-A5E3-44D8-BFE3-3D722A3E21ED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2" name="Line 1697">
          <a:extLst>
            <a:ext uri="{FF2B5EF4-FFF2-40B4-BE49-F238E27FC236}">
              <a16:creationId xmlns:a16="http://schemas.microsoft.com/office/drawing/2014/main" id="{F64B3287-048E-48DE-AC8A-5ABB36509D4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3" name="Line 1698">
          <a:extLst>
            <a:ext uri="{FF2B5EF4-FFF2-40B4-BE49-F238E27FC236}">
              <a16:creationId xmlns:a16="http://schemas.microsoft.com/office/drawing/2014/main" id="{9A56F786-B634-4AA7-B700-141639EA148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4" name="Line 1699">
          <a:extLst>
            <a:ext uri="{FF2B5EF4-FFF2-40B4-BE49-F238E27FC236}">
              <a16:creationId xmlns:a16="http://schemas.microsoft.com/office/drawing/2014/main" id="{E3EB2F14-DD5F-495F-AF64-9F83ACB38D6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5" name="Line 1700">
          <a:extLst>
            <a:ext uri="{FF2B5EF4-FFF2-40B4-BE49-F238E27FC236}">
              <a16:creationId xmlns:a16="http://schemas.microsoft.com/office/drawing/2014/main" id="{D6827445-2D9D-4970-8AB7-AFC819BD3E2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6" name="Line 1701">
          <a:extLst>
            <a:ext uri="{FF2B5EF4-FFF2-40B4-BE49-F238E27FC236}">
              <a16:creationId xmlns:a16="http://schemas.microsoft.com/office/drawing/2014/main" id="{0CF3C34F-D9DB-4EB2-8111-25EE8B09D900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7" name="Line 1702">
          <a:extLst>
            <a:ext uri="{FF2B5EF4-FFF2-40B4-BE49-F238E27FC236}">
              <a16:creationId xmlns:a16="http://schemas.microsoft.com/office/drawing/2014/main" id="{0165E87C-7941-4351-90EA-03906CAA052A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8" name="Line 1703">
          <a:extLst>
            <a:ext uri="{FF2B5EF4-FFF2-40B4-BE49-F238E27FC236}">
              <a16:creationId xmlns:a16="http://schemas.microsoft.com/office/drawing/2014/main" id="{64635D59-3A27-481D-8824-EC061CAA6216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19" name="Line 1704">
          <a:extLst>
            <a:ext uri="{FF2B5EF4-FFF2-40B4-BE49-F238E27FC236}">
              <a16:creationId xmlns:a16="http://schemas.microsoft.com/office/drawing/2014/main" id="{D559FFE9-D4A6-455A-951E-C72920DBA49A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0" name="Line 1705">
          <a:extLst>
            <a:ext uri="{FF2B5EF4-FFF2-40B4-BE49-F238E27FC236}">
              <a16:creationId xmlns:a16="http://schemas.microsoft.com/office/drawing/2014/main" id="{887BB0D4-B9A5-4ED9-908D-E8AAAFFAB3C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1" name="Line 1706">
          <a:extLst>
            <a:ext uri="{FF2B5EF4-FFF2-40B4-BE49-F238E27FC236}">
              <a16:creationId xmlns:a16="http://schemas.microsoft.com/office/drawing/2014/main" id="{08770D0A-AA16-4B66-90FD-886D48725EF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2" name="Line 1707">
          <a:extLst>
            <a:ext uri="{FF2B5EF4-FFF2-40B4-BE49-F238E27FC236}">
              <a16:creationId xmlns:a16="http://schemas.microsoft.com/office/drawing/2014/main" id="{89AF8B56-7AFA-494B-9B72-25B85FACC23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3" name="Line 1694">
          <a:extLst>
            <a:ext uri="{FF2B5EF4-FFF2-40B4-BE49-F238E27FC236}">
              <a16:creationId xmlns:a16="http://schemas.microsoft.com/office/drawing/2014/main" id="{829B6CF9-9319-4D65-9721-6814E5925DAD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4" name="Line 1695">
          <a:extLst>
            <a:ext uri="{FF2B5EF4-FFF2-40B4-BE49-F238E27FC236}">
              <a16:creationId xmlns:a16="http://schemas.microsoft.com/office/drawing/2014/main" id="{55111116-F520-47FD-A63E-E0EEFF698B5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5" name="Line 1696">
          <a:extLst>
            <a:ext uri="{FF2B5EF4-FFF2-40B4-BE49-F238E27FC236}">
              <a16:creationId xmlns:a16="http://schemas.microsoft.com/office/drawing/2014/main" id="{DD3EE67F-B486-463B-92DC-7402E7F4E35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6" name="Line 1697">
          <a:extLst>
            <a:ext uri="{FF2B5EF4-FFF2-40B4-BE49-F238E27FC236}">
              <a16:creationId xmlns:a16="http://schemas.microsoft.com/office/drawing/2014/main" id="{1D72E583-81E8-4606-8CEA-0C9BD5DAFB1D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7" name="Line 1698">
          <a:extLst>
            <a:ext uri="{FF2B5EF4-FFF2-40B4-BE49-F238E27FC236}">
              <a16:creationId xmlns:a16="http://schemas.microsoft.com/office/drawing/2014/main" id="{1627E67E-E74D-4059-AC0D-EC00FE761BA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8" name="Line 1699">
          <a:extLst>
            <a:ext uri="{FF2B5EF4-FFF2-40B4-BE49-F238E27FC236}">
              <a16:creationId xmlns:a16="http://schemas.microsoft.com/office/drawing/2014/main" id="{2B7A5CB9-26FA-44AF-B5B4-AAEAE1A3894F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29" name="Line 1700">
          <a:extLst>
            <a:ext uri="{FF2B5EF4-FFF2-40B4-BE49-F238E27FC236}">
              <a16:creationId xmlns:a16="http://schemas.microsoft.com/office/drawing/2014/main" id="{EDA19D5A-9916-4570-A2A3-B3CD82D91F70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0" name="Line 1701">
          <a:extLst>
            <a:ext uri="{FF2B5EF4-FFF2-40B4-BE49-F238E27FC236}">
              <a16:creationId xmlns:a16="http://schemas.microsoft.com/office/drawing/2014/main" id="{892C20BA-43B9-41EA-B07A-DF23F4114F1C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1" name="Line 1702">
          <a:extLst>
            <a:ext uri="{FF2B5EF4-FFF2-40B4-BE49-F238E27FC236}">
              <a16:creationId xmlns:a16="http://schemas.microsoft.com/office/drawing/2014/main" id="{FEF5A2F0-C351-4517-B76C-EDF95B7ADBC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2" name="Line 1703">
          <a:extLst>
            <a:ext uri="{FF2B5EF4-FFF2-40B4-BE49-F238E27FC236}">
              <a16:creationId xmlns:a16="http://schemas.microsoft.com/office/drawing/2014/main" id="{ED4F5FA7-FE4D-41FE-9A2C-36763202F63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3" name="Line 1704">
          <a:extLst>
            <a:ext uri="{FF2B5EF4-FFF2-40B4-BE49-F238E27FC236}">
              <a16:creationId xmlns:a16="http://schemas.microsoft.com/office/drawing/2014/main" id="{F97B9BA6-912D-405A-9490-AB5BBFDA6A1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4" name="Line 1705">
          <a:extLst>
            <a:ext uri="{FF2B5EF4-FFF2-40B4-BE49-F238E27FC236}">
              <a16:creationId xmlns:a16="http://schemas.microsoft.com/office/drawing/2014/main" id="{EFC250B8-BDBF-4E94-97D4-2E9F4657604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5" name="Line 1706">
          <a:extLst>
            <a:ext uri="{FF2B5EF4-FFF2-40B4-BE49-F238E27FC236}">
              <a16:creationId xmlns:a16="http://schemas.microsoft.com/office/drawing/2014/main" id="{A694A461-B3C2-417C-ABAC-44DDA48DF61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6" name="Line 1707">
          <a:extLst>
            <a:ext uri="{FF2B5EF4-FFF2-40B4-BE49-F238E27FC236}">
              <a16:creationId xmlns:a16="http://schemas.microsoft.com/office/drawing/2014/main" id="{56C8AAA3-F0DF-44EF-8D7C-13875D30512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7" name="Line 1694">
          <a:extLst>
            <a:ext uri="{FF2B5EF4-FFF2-40B4-BE49-F238E27FC236}">
              <a16:creationId xmlns:a16="http://schemas.microsoft.com/office/drawing/2014/main" id="{AC8244A5-2664-47BB-BC0C-236FA912D585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8" name="Line 1695">
          <a:extLst>
            <a:ext uri="{FF2B5EF4-FFF2-40B4-BE49-F238E27FC236}">
              <a16:creationId xmlns:a16="http://schemas.microsoft.com/office/drawing/2014/main" id="{FC3534E4-95FE-41B3-BCBB-98715332B9D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39" name="Line 1696">
          <a:extLst>
            <a:ext uri="{FF2B5EF4-FFF2-40B4-BE49-F238E27FC236}">
              <a16:creationId xmlns:a16="http://schemas.microsoft.com/office/drawing/2014/main" id="{4F2B929A-C09C-4EF8-B0A7-B8A0E797C61B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0" name="Line 1697">
          <a:extLst>
            <a:ext uri="{FF2B5EF4-FFF2-40B4-BE49-F238E27FC236}">
              <a16:creationId xmlns:a16="http://schemas.microsoft.com/office/drawing/2014/main" id="{A52C2D92-C768-4A90-A456-44061A644349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1" name="Line 1698">
          <a:extLst>
            <a:ext uri="{FF2B5EF4-FFF2-40B4-BE49-F238E27FC236}">
              <a16:creationId xmlns:a16="http://schemas.microsoft.com/office/drawing/2014/main" id="{F14A6523-F1B0-4D5E-A0AA-5AB6FC539A6A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2" name="Line 1699">
          <a:extLst>
            <a:ext uri="{FF2B5EF4-FFF2-40B4-BE49-F238E27FC236}">
              <a16:creationId xmlns:a16="http://schemas.microsoft.com/office/drawing/2014/main" id="{CAE2A5D3-E144-4EB3-A2CD-BCCE64C8D6B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3" name="Line 1700">
          <a:extLst>
            <a:ext uri="{FF2B5EF4-FFF2-40B4-BE49-F238E27FC236}">
              <a16:creationId xmlns:a16="http://schemas.microsoft.com/office/drawing/2014/main" id="{50758FFC-2215-4681-BDDA-1708666F6F79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4" name="Line 1701">
          <a:extLst>
            <a:ext uri="{FF2B5EF4-FFF2-40B4-BE49-F238E27FC236}">
              <a16:creationId xmlns:a16="http://schemas.microsoft.com/office/drawing/2014/main" id="{288935C6-D594-419B-8311-6BA5F78E0C29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5" name="Line 1702">
          <a:extLst>
            <a:ext uri="{FF2B5EF4-FFF2-40B4-BE49-F238E27FC236}">
              <a16:creationId xmlns:a16="http://schemas.microsoft.com/office/drawing/2014/main" id="{B5EE5297-5A2B-4F3B-9A97-C1048DC9A68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6" name="Line 1703">
          <a:extLst>
            <a:ext uri="{FF2B5EF4-FFF2-40B4-BE49-F238E27FC236}">
              <a16:creationId xmlns:a16="http://schemas.microsoft.com/office/drawing/2014/main" id="{C3B96B40-127B-43EB-882C-266679E75864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7" name="Line 1704">
          <a:extLst>
            <a:ext uri="{FF2B5EF4-FFF2-40B4-BE49-F238E27FC236}">
              <a16:creationId xmlns:a16="http://schemas.microsoft.com/office/drawing/2014/main" id="{8025031A-5EFA-4BD3-9D82-48347F5EF37E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8" name="Line 1705">
          <a:extLst>
            <a:ext uri="{FF2B5EF4-FFF2-40B4-BE49-F238E27FC236}">
              <a16:creationId xmlns:a16="http://schemas.microsoft.com/office/drawing/2014/main" id="{CFF3E067-7AF0-4F41-A084-18429FE3BB11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49" name="Line 1706">
          <a:extLst>
            <a:ext uri="{FF2B5EF4-FFF2-40B4-BE49-F238E27FC236}">
              <a16:creationId xmlns:a16="http://schemas.microsoft.com/office/drawing/2014/main" id="{88B85171-5CD4-44AE-B08C-BEC82A40A927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141</xdr:row>
      <xdr:rowOff>0</xdr:rowOff>
    </xdr:from>
    <xdr:to>
      <xdr:col>10</xdr:col>
      <xdr:colOff>38100</xdr:colOff>
      <xdr:row>141</xdr:row>
      <xdr:rowOff>0</xdr:rowOff>
    </xdr:to>
    <xdr:sp macro="" textlink="">
      <xdr:nvSpPr>
        <xdr:cNvPr id="1850" name="Line 1707">
          <a:extLst>
            <a:ext uri="{FF2B5EF4-FFF2-40B4-BE49-F238E27FC236}">
              <a16:creationId xmlns:a16="http://schemas.microsoft.com/office/drawing/2014/main" id="{20FF7A7A-93CA-49FD-82A4-60AB7AC88AD3}"/>
            </a:ext>
          </a:extLst>
        </xdr:cNvPr>
        <xdr:cNvSpPr>
          <a:spLocks noChangeShapeType="1"/>
        </xdr:cNvSpPr>
      </xdr:nvSpPr>
      <xdr:spPr bwMode="auto">
        <a:xfrm>
          <a:off x="5715000" y="21183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1" name="Line 1694">
          <a:extLst>
            <a:ext uri="{FF2B5EF4-FFF2-40B4-BE49-F238E27FC236}">
              <a16:creationId xmlns:a16="http://schemas.microsoft.com/office/drawing/2014/main" id="{4828AFBA-B581-4EDF-9B5F-0A7127D8D6B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2" name="Line 1695">
          <a:extLst>
            <a:ext uri="{FF2B5EF4-FFF2-40B4-BE49-F238E27FC236}">
              <a16:creationId xmlns:a16="http://schemas.microsoft.com/office/drawing/2014/main" id="{F92CD52D-CEE2-4E93-92A3-B810C2276E2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3" name="Line 1696">
          <a:extLst>
            <a:ext uri="{FF2B5EF4-FFF2-40B4-BE49-F238E27FC236}">
              <a16:creationId xmlns:a16="http://schemas.microsoft.com/office/drawing/2014/main" id="{0C067708-39BC-4FA1-AFD3-08987A0132E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4" name="Line 1697">
          <a:extLst>
            <a:ext uri="{FF2B5EF4-FFF2-40B4-BE49-F238E27FC236}">
              <a16:creationId xmlns:a16="http://schemas.microsoft.com/office/drawing/2014/main" id="{E1B160D4-5268-4386-B34A-EECB46AB4FC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5" name="Line 1698">
          <a:extLst>
            <a:ext uri="{FF2B5EF4-FFF2-40B4-BE49-F238E27FC236}">
              <a16:creationId xmlns:a16="http://schemas.microsoft.com/office/drawing/2014/main" id="{2D1EC0F1-11B0-479C-B083-B22829FA6E1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6" name="Line 1699">
          <a:extLst>
            <a:ext uri="{FF2B5EF4-FFF2-40B4-BE49-F238E27FC236}">
              <a16:creationId xmlns:a16="http://schemas.microsoft.com/office/drawing/2014/main" id="{A3F87989-2145-4445-9894-8649677BF55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7" name="Line 1700">
          <a:extLst>
            <a:ext uri="{FF2B5EF4-FFF2-40B4-BE49-F238E27FC236}">
              <a16:creationId xmlns:a16="http://schemas.microsoft.com/office/drawing/2014/main" id="{888BE4DB-7E3A-49F9-9F9B-1E80C50EE8A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8" name="Line 1701">
          <a:extLst>
            <a:ext uri="{FF2B5EF4-FFF2-40B4-BE49-F238E27FC236}">
              <a16:creationId xmlns:a16="http://schemas.microsoft.com/office/drawing/2014/main" id="{DF16537E-DD1D-45FE-95EE-287D01E2BB5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59" name="Line 1702">
          <a:extLst>
            <a:ext uri="{FF2B5EF4-FFF2-40B4-BE49-F238E27FC236}">
              <a16:creationId xmlns:a16="http://schemas.microsoft.com/office/drawing/2014/main" id="{07209B6E-C6F0-4BA3-88EF-C20D862D759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0" name="Line 1703">
          <a:extLst>
            <a:ext uri="{FF2B5EF4-FFF2-40B4-BE49-F238E27FC236}">
              <a16:creationId xmlns:a16="http://schemas.microsoft.com/office/drawing/2014/main" id="{E3E79492-EEC2-4961-9865-245A8C8DDC0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1" name="Line 1704">
          <a:extLst>
            <a:ext uri="{FF2B5EF4-FFF2-40B4-BE49-F238E27FC236}">
              <a16:creationId xmlns:a16="http://schemas.microsoft.com/office/drawing/2014/main" id="{8BF12788-D88D-4FBA-86D1-50C5BF7B74B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2" name="Line 1705">
          <a:extLst>
            <a:ext uri="{FF2B5EF4-FFF2-40B4-BE49-F238E27FC236}">
              <a16:creationId xmlns:a16="http://schemas.microsoft.com/office/drawing/2014/main" id="{6C1B430A-B08D-45E9-916C-B7EFCD330D0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3" name="Line 1706">
          <a:extLst>
            <a:ext uri="{FF2B5EF4-FFF2-40B4-BE49-F238E27FC236}">
              <a16:creationId xmlns:a16="http://schemas.microsoft.com/office/drawing/2014/main" id="{428F399B-0EE7-41F0-91EF-78F00B075773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4" name="Line 1707">
          <a:extLst>
            <a:ext uri="{FF2B5EF4-FFF2-40B4-BE49-F238E27FC236}">
              <a16:creationId xmlns:a16="http://schemas.microsoft.com/office/drawing/2014/main" id="{700B0063-26C3-46B5-BFA7-07F81EC29BC3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5" name="Line 1694">
          <a:extLst>
            <a:ext uri="{FF2B5EF4-FFF2-40B4-BE49-F238E27FC236}">
              <a16:creationId xmlns:a16="http://schemas.microsoft.com/office/drawing/2014/main" id="{77E80AF8-755D-474F-884D-233D540B5F5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6" name="Line 1695">
          <a:extLst>
            <a:ext uri="{FF2B5EF4-FFF2-40B4-BE49-F238E27FC236}">
              <a16:creationId xmlns:a16="http://schemas.microsoft.com/office/drawing/2014/main" id="{4B865445-7266-4D61-9D40-D908F70E835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7" name="Line 1696">
          <a:extLst>
            <a:ext uri="{FF2B5EF4-FFF2-40B4-BE49-F238E27FC236}">
              <a16:creationId xmlns:a16="http://schemas.microsoft.com/office/drawing/2014/main" id="{24F4966E-2965-4F7C-B013-1CDEB1B1B41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8" name="Line 1697">
          <a:extLst>
            <a:ext uri="{FF2B5EF4-FFF2-40B4-BE49-F238E27FC236}">
              <a16:creationId xmlns:a16="http://schemas.microsoft.com/office/drawing/2014/main" id="{5B10504C-E881-4967-9870-44BF15F6B12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69" name="Line 1698">
          <a:extLst>
            <a:ext uri="{FF2B5EF4-FFF2-40B4-BE49-F238E27FC236}">
              <a16:creationId xmlns:a16="http://schemas.microsoft.com/office/drawing/2014/main" id="{FB97EDA3-909A-4CBA-A759-EA707480183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0" name="Line 1699">
          <a:extLst>
            <a:ext uri="{FF2B5EF4-FFF2-40B4-BE49-F238E27FC236}">
              <a16:creationId xmlns:a16="http://schemas.microsoft.com/office/drawing/2014/main" id="{A1BFAC23-B923-46A8-B684-164FC215E445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1" name="Line 1700">
          <a:extLst>
            <a:ext uri="{FF2B5EF4-FFF2-40B4-BE49-F238E27FC236}">
              <a16:creationId xmlns:a16="http://schemas.microsoft.com/office/drawing/2014/main" id="{7D98DB8D-EA17-4FF9-831A-14E4CEA8EA56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2" name="Line 1701">
          <a:extLst>
            <a:ext uri="{FF2B5EF4-FFF2-40B4-BE49-F238E27FC236}">
              <a16:creationId xmlns:a16="http://schemas.microsoft.com/office/drawing/2014/main" id="{D5DC5D5F-572E-43F4-9A2E-A85D085BE1A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3" name="Line 1702">
          <a:extLst>
            <a:ext uri="{FF2B5EF4-FFF2-40B4-BE49-F238E27FC236}">
              <a16:creationId xmlns:a16="http://schemas.microsoft.com/office/drawing/2014/main" id="{7A84AC9B-79B5-43C2-A985-4C6F44A47B9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4" name="Line 1703">
          <a:extLst>
            <a:ext uri="{FF2B5EF4-FFF2-40B4-BE49-F238E27FC236}">
              <a16:creationId xmlns:a16="http://schemas.microsoft.com/office/drawing/2014/main" id="{F60CB941-13C9-4ECC-AF04-91362B417F0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5" name="Line 1704">
          <a:extLst>
            <a:ext uri="{FF2B5EF4-FFF2-40B4-BE49-F238E27FC236}">
              <a16:creationId xmlns:a16="http://schemas.microsoft.com/office/drawing/2014/main" id="{E530077F-4A80-4398-9827-1DA11C2B91C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6" name="Line 1705">
          <a:extLst>
            <a:ext uri="{FF2B5EF4-FFF2-40B4-BE49-F238E27FC236}">
              <a16:creationId xmlns:a16="http://schemas.microsoft.com/office/drawing/2014/main" id="{A3EF2209-5B9F-4C87-9D3B-19F37B6A2DE9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7" name="Line 1706">
          <a:extLst>
            <a:ext uri="{FF2B5EF4-FFF2-40B4-BE49-F238E27FC236}">
              <a16:creationId xmlns:a16="http://schemas.microsoft.com/office/drawing/2014/main" id="{B75061C1-FCC5-4CF0-B7C8-EB678C4EF8D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8" name="Line 1707">
          <a:extLst>
            <a:ext uri="{FF2B5EF4-FFF2-40B4-BE49-F238E27FC236}">
              <a16:creationId xmlns:a16="http://schemas.microsoft.com/office/drawing/2014/main" id="{E65D8D6F-90BF-4019-9575-F9F2E71CC22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79" name="Line 1694">
          <a:extLst>
            <a:ext uri="{FF2B5EF4-FFF2-40B4-BE49-F238E27FC236}">
              <a16:creationId xmlns:a16="http://schemas.microsoft.com/office/drawing/2014/main" id="{5023481F-FF8B-447F-B636-F7481D81011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0" name="Line 1695">
          <a:extLst>
            <a:ext uri="{FF2B5EF4-FFF2-40B4-BE49-F238E27FC236}">
              <a16:creationId xmlns:a16="http://schemas.microsoft.com/office/drawing/2014/main" id="{46D50CC2-1B57-4A8A-9A58-8C9B09A972A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1" name="Line 1696">
          <a:extLst>
            <a:ext uri="{FF2B5EF4-FFF2-40B4-BE49-F238E27FC236}">
              <a16:creationId xmlns:a16="http://schemas.microsoft.com/office/drawing/2014/main" id="{52C158E9-AEFC-45C8-8817-8467C77589C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2" name="Line 1697">
          <a:extLst>
            <a:ext uri="{FF2B5EF4-FFF2-40B4-BE49-F238E27FC236}">
              <a16:creationId xmlns:a16="http://schemas.microsoft.com/office/drawing/2014/main" id="{A254DEED-F151-4378-BDE0-2BB94A039C6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3" name="Line 1698">
          <a:extLst>
            <a:ext uri="{FF2B5EF4-FFF2-40B4-BE49-F238E27FC236}">
              <a16:creationId xmlns:a16="http://schemas.microsoft.com/office/drawing/2014/main" id="{DDF0DE55-5055-45E4-9C9A-1FA38DC0CE8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4" name="Line 1699">
          <a:extLst>
            <a:ext uri="{FF2B5EF4-FFF2-40B4-BE49-F238E27FC236}">
              <a16:creationId xmlns:a16="http://schemas.microsoft.com/office/drawing/2014/main" id="{BBF49051-FBB7-414F-946F-61F6D249EB9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5" name="Line 1700">
          <a:extLst>
            <a:ext uri="{FF2B5EF4-FFF2-40B4-BE49-F238E27FC236}">
              <a16:creationId xmlns:a16="http://schemas.microsoft.com/office/drawing/2014/main" id="{A3D3921D-5C65-41E6-8ADE-671D22CE276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6" name="Line 1701">
          <a:extLst>
            <a:ext uri="{FF2B5EF4-FFF2-40B4-BE49-F238E27FC236}">
              <a16:creationId xmlns:a16="http://schemas.microsoft.com/office/drawing/2014/main" id="{4248C8E9-2DCE-4593-BDA8-2109B690140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7" name="Line 1702">
          <a:extLst>
            <a:ext uri="{FF2B5EF4-FFF2-40B4-BE49-F238E27FC236}">
              <a16:creationId xmlns:a16="http://schemas.microsoft.com/office/drawing/2014/main" id="{06F97D4D-729C-4B87-9596-E0154E5D938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8" name="Line 1703">
          <a:extLst>
            <a:ext uri="{FF2B5EF4-FFF2-40B4-BE49-F238E27FC236}">
              <a16:creationId xmlns:a16="http://schemas.microsoft.com/office/drawing/2014/main" id="{B368AA10-8EF1-4B75-A15E-13D84C488E1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89" name="Line 1704">
          <a:extLst>
            <a:ext uri="{FF2B5EF4-FFF2-40B4-BE49-F238E27FC236}">
              <a16:creationId xmlns:a16="http://schemas.microsoft.com/office/drawing/2014/main" id="{908B3DFB-1280-45CA-945C-9D84A2E62B9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0" name="Line 1705">
          <a:extLst>
            <a:ext uri="{FF2B5EF4-FFF2-40B4-BE49-F238E27FC236}">
              <a16:creationId xmlns:a16="http://schemas.microsoft.com/office/drawing/2014/main" id="{5E0FAC57-684B-4977-9C8F-6DFB5505A6D3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1" name="Line 1706">
          <a:extLst>
            <a:ext uri="{FF2B5EF4-FFF2-40B4-BE49-F238E27FC236}">
              <a16:creationId xmlns:a16="http://schemas.microsoft.com/office/drawing/2014/main" id="{2164D172-AD68-40DD-B2B7-34CB1A4DAC38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2" name="Line 1707">
          <a:extLst>
            <a:ext uri="{FF2B5EF4-FFF2-40B4-BE49-F238E27FC236}">
              <a16:creationId xmlns:a16="http://schemas.microsoft.com/office/drawing/2014/main" id="{BEDBB3FA-E04A-4765-969C-5FBFB0A8C00C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3" name="Line 1694">
          <a:extLst>
            <a:ext uri="{FF2B5EF4-FFF2-40B4-BE49-F238E27FC236}">
              <a16:creationId xmlns:a16="http://schemas.microsoft.com/office/drawing/2014/main" id="{601392F4-5887-47CE-8279-6CEF3A513CA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4" name="Line 1695">
          <a:extLst>
            <a:ext uri="{FF2B5EF4-FFF2-40B4-BE49-F238E27FC236}">
              <a16:creationId xmlns:a16="http://schemas.microsoft.com/office/drawing/2014/main" id="{CB652F4F-DF7D-4330-A48A-40D61746889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5" name="Line 1696">
          <a:extLst>
            <a:ext uri="{FF2B5EF4-FFF2-40B4-BE49-F238E27FC236}">
              <a16:creationId xmlns:a16="http://schemas.microsoft.com/office/drawing/2014/main" id="{6DAB879D-30F5-48D5-B14D-5442090096F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6" name="Line 1697">
          <a:extLst>
            <a:ext uri="{FF2B5EF4-FFF2-40B4-BE49-F238E27FC236}">
              <a16:creationId xmlns:a16="http://schemas.microsoft.com/office/drawing/2014/main" id="{B36E905C-61B4-4C16-A083-42587301FB9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7" name="Line 1698">
          <a:extLst>
            <a:ext uri="{FF2B5EF4-FFF2-40B4-BE49-F238E27FC236}">
              <a16:creationId xmlns:a16="http://schemas.microsoft.com/office/drawing/2014/main" id="{B46E2C6C-04E2-4CFD-8F0E-90F3EE36D9E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8" name="Line 1699">
          <a:extLst>
            <a:ext uri="{FF2B5EF4-FFF2-40B4-BE49-F238E27FC236}">
              <a16:creationId xmlns:a16="http://schemas.microsoft.com/office/drawing/2014/main" id="{E3ED9199-F21A-48A9-BCA1-652DEBDB12F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899" name="Line 1700">
          <a:extLst>
            <a:ext uri="{FF2B5EF4-FFF2-40B4-BE49-F238E27FC236}">
              <a16:creationId xmlns:a16="http://schemas.microsoft.com/office/drawing/2014/main" id="{93B57D42-ADBC-44C5-9FB4-FB4EF048EEA5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0" name="Line 1701">
          <a:extLst>
            <a:ext uri="{FF2B5EF4-FFF2-40B4-BE49-F238E27FC236}">
              <a16:creationId xmlns:a16="http://schemas.microsoft.com/office/drawing/2014/main" id="{2BD21673-7BCC-4391-A64E-F44C289EB82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1" name="Line 1702">
          <a:extLst>
            <a:ext uri="{FF2B5EF4-FFF2-40B4-BE49-F238E27FC236}">
              <a16:creationId xmlns:a16="http://schemas.microsoft.com/office/drawing/2014/main" id="{670B4FCA-D262-4F4C-B0C1-5CC8ADA0E3F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2" name="Line 1703">
          <a:extLst>
            <a:ext uri="{FF2B5EF4-FFF2-40B4-BE49-F238E27FC236}">
              <a16:creationId xmlns:a16="http://schemas.microsoft.com/office/drawing/2014/main" id="{04FF2E89-D83D-45FB-9F8F-2F183E08328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3" name="Line 1704">
          <a:extLst>
            <a:ext uri="{FF2B5EF4-FFF2-40B4-BE49-F238E27FC236}">
              <a16:creationId xmlns:a16="http://schemas.microsoft.com/office/drawing/2014/main" id="{CE225E61-365A-4E9D-BDD9-B6452341918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4" name="Line 1705">
          <a:extLst>
            <a:ext uri="{FF2B5EF4-FFF2-40B4-BE49-F238E27FC236}">
              <a16:creationId xmlns:a16="http://schemas.microsoft.com/office/drawing/2014/main" id="{3326BD79-1433-4BA6-BCE6-DFBFB0FDA94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5" name="Line 1706">
          <a:extLst>
            <a:ext uri="{FF2B5EF4-FFF2-40B4-BE49-F238E27FC236}">
              <a16:creationId xmlns:a16="http://schemas.microsoft.com/office/drawing/2014/main" id="{EC37B647-E3DC-4842-A328-DAC02E65A006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6" name="Line 1707">
          <a:extLst>
            <a:ext uri="{FF2B5EF4-FFF2-40B4-BE49-F238E27FC236}">
              <a16:creationId xmlns:a16="http://schemas.microsoft.com/office/drawing/2014/main" id="{38168DE3-01E9-49BC-A161-36F0373D6175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7" name="Line 1694">
          <a:extLst>
            <a:ext uri="{FF2B5EF4-FFF2-40B4-BE49-F238E27FC236}">
              <a16:creationId xmlns:a16="http://schemas.microsoft.com/office/drawing/2014/main" id="{DD1F601A-B8EB-4DB3-A2F2-135432F461F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8" name="Line 1695">
          <a:extLst>
            <a:ext uri="{FF2B5EF4-FFF2-40B4-BE49-F238E27FC236}">
              <a16:creationId xmlns:a16="http://schemas.microsoft.com/office/drawing/2014/main" id="{E89075E5-4905-4AE2-AEB8-F157E382B4F5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09" name="Line 1696">
          <a:extLst>
            <a:ext uri="{FF2B5EF4-FFF2-40B4-BE49-F238E27FC236}">
              <a16:creationId xmlns:a16="http://schemas.microsoft.com/office/drawing/2014/main" id="{9575C311-322E-41DA-A6D0-8545BBB1772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0" name="Line 1697">
          <a:extLst>
            <a:ext uri="{FF2B5EF4-FFF2-40B4-BE49-F238E27FC236}">
              <a16:creationId xmlns:a16="http://schemas.microsoft.com/office/drawing/2014/main" id="{D98CEF12-CC92-4D75-A3F1-98DD3CEB389C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1" name="Line 1698">
          <a:extLst>
            <a:ext uri="{FF2B5EF4-FFF2-40B4-BE49-F238E27FC236}">
              <a16:creationId xmlns:a16="http://schemas.microsoft.com/office/drawing/2014/main" id="{840DCD41-8710-468F-9736-6EA71585FEC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2" name="Line 1699">
          <a:extLst>
            <a:ext uri="{FF2B5EF4-FFF2-40B4-BE49-F238E27FC236}">
              <a16:creationId xmlns:a16="http://schemas.microsoft.com/office/drawing/2014/main" id="{7B6318EE-5210-4EE2-9805-2470A968DA23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3" name="Line 1700">
          <a:extLst>
            <a:ext uri="{FF2B5EF4-FFF2-40B4-BE49-F238E27FC236}">
              <a16:creationId xmlns:a16="http://schemas.microsoft.com/office/drawing/2014/main" id="{2CA9AF3E-3CBC-4C96-A96D-F12D6126512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4" name="Line 1701">
          <a:extLst>
            <a:ext uri="{FF2B5EF4-FFF2-40B4-BE49-F238E27FC236}">
              <a16:creationId xmlns:a16="http://schemas.microsoft.com/office/drawing/2014/main" id="{9CA1D885-7DDA-4B5B-A86D-AEED7E8B318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5" name="Line 1702">
          <a:extLst>
            <a:ext uri="{FF2B5EF4-FFF2-40B4-BE49-F238E27FC236}">
              <a16:creationId xmlns:a16="http://schemas.microsoft.com/office/drawing/2014/main" id="{A3FA868F-A48D-40AD-849C-2DEBB4F893E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6" name="Line 1703">
          <a:extLst>
            <a:ext uri="{FF2B5EF4-FFF2-40B4-BE49-F238E27FC236}">
              <a16:creationId xmlns:a16="http://schemas.microsoft.com/office/drawing/2014/main" id="{A8E46E99-120D-4D81-AF25-7610A7C0109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7" name="Line 1704">
          <a:extLst>
            <a:ext uri="{FF2B5EF4-FFF2-40B4-BE49-F238E27FC236}">
              <a16:creationId xmlns:a16="http://schemas.microsoft.com/office/drawing/2014/main" id="{69EF39A7-DA1C-455F-9DD9-9482173918D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8" name="Line 1705">
          <a:extLst>
            <a:ext uri="{FF2B5EF4-FFF2-40B4-BE49-F238E27FC236}">
              <a16:creationId xmlns:a16="http://schemas.microsoft.com/office/drawing/2014/main" id="{521CAFDB-8052-413B-9375-72DD06B1E46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19" name="Line 1706">
          <a:extLst>
            <a:ext uri="{FF2B5EF4-FFF2-40B4-BE49-F238E27FC236}">
              <a16:creationId xmlns:a16="http://schemas.microsoft.com/office/drawing/2014/main" id="{EEA5E050-6BF8-4D4A-A55D-EFF8D9D097D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0" name="Line 1707">
          <a:extLst>
            <a:ext uri="{FF2B5EF4-FFF2-40B4-BE49-F238E27FC236}">
              <a16:creationId xmlns:a16="http://schemas.microsoft.com/office/drawing/2014/main" id="{9184A854-744C-421B-A77B-88307972E4E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1" name="Line 1694">
          <a:extLst>
            <a:ext uri="{FF2B5EF4-FFF2-40B4-BE49-F238E27FC236}">
              <a16:creationId xmlns:a16="http://schemas.microsoft.com/office/drawing/2014/main" id="{3429496D-4EE9-4EA1-8D88-69173107D065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2" name="Line 1695">
          <a:extLst>
            <a:ext uri="{FF2B5EF4-FFF2-40B4-BE49-F238E27FC236}">
              <a16:creationId xmlns:a16="http://schemas.microsoft.com/office/drawing/2014/main" id="{43FBC72C-574C-4A36-AA17-44E7B07B0F4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3" name="Line 1696">
          <a:extLst>
            <a:ext uri="{FF2B5EF4-FFF2-40B4-BE49-F238E27FC236}">
              <a16:creationId xmlns:a16="http://schemas.microsoft.com/office/drawing/2014/main" id="{D9719072-7BB2-47C6-81BE-4829C99DF00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4" name="Line 1697">
          <a:extLst>
            <a:ext uri="{FF2B5EF4-FFF2-40B4-BE49-F238E27FC236}">
              <a16:creationId xmlns:a16="http://schemas.microsoft.com/office/drawing/2014/main" id="{FEB5A1FD-CC8E-4CEB-B788-E957C9DF397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5" name="Line 1698">
          <a:extLst>
            <a:ext uri="{FF2B5EF4-FFF2-40B4-BE49-F238E27FC236}">
              <a16:creationId xmlns:a16="http://schemas.microsoft.com/office/drawing/2014/main" id="{B16BAC9A-737D-452A-920B-A674B91A383E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6" name="Line 1699">
          <a:extLst>
            <a:ext uri="{FF2B5EF4-FFF2-40B4-BE49-F238E27FC236}">
              <a16:creationId xmlns:a16="http://schemas.microsoft.com/office/drawing/2014/main" id="{7EB40DD6-6139-4209-B00E-6519B1840BD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7" name="Line 1700">
          <a:extLst>
            <a:ext uri="{FF2B5EF4-FFF2-40B4-BE49-F238E27FC236}">
              <a16:creationId xmlns:a16="http://schemas.microsoft.com/office/drawing/2014/main" id="{982A1218-11B0-4E96-A650-59BD727F3653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8" name="Line 1701">
          <a:extLst>
            <a:ext uri="{FF2B5EF4-FFF2-40B4-BE49-F238E27FC236}">
              <a16:creationId xmlns:a16="http://schemas.microsoft.com/office/drawing/2014/main" id="{246D0F21-15FC-40F8-8047-80827EE61B5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29" name="Line 1702">
          <a:extLst>
            <a:ext uri="{FF2B5EF4-FFF2-40B4-BE49-F238E27FC236}">
              <a16:creationId xmlns:a16="http://schemas.microsoft.com/office/drawing/2014/main" id="{F1A493E0-C796-433E-BAA0-F247927F5FC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0" name="Line 1703">
          <a:extLst>
            <a:ext uri="{FF2B5EF4-FFF2-40B4-BE49-F238E27FC236}">
              <a16:creationId xmlns:a16="http://schemas.microsoft.com/office/drawing/2014/main" id="{8612DBD5-1267-4187-9E50-5542BE21276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1" name="Line 1704">
          <a:extLst>
            <a:ext uri="{FF2B5EF4-FFF2-40B4-BE49-F238E27FC236}">
              <a16:creationId xmlns:a16="http://schemas.microsoft.com/office/drawing/2014/main" id="{AD10E94F-BF48-43D7-B07B-151E2233CA3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2" name="Line 1705">
          <a:extLst>
            <a:ext uri="{FF2B5EF4-FFF2-40B4-BE49-F238E27FC236}">
              <a16:creationId xmlns:a16="http://schemas.microsoft.com/office/drawing/2014/main" id="{112FCE51-C289-405F-8164-F24E2117A45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3" name="Line 1706">
          <a:extLst>
            <a:ext uri="{FF2B5EF4-FFF2-40B4-BE49-F238E27FC236}">
              <a16:creationId xmlns:a16="http://schemas.microsoft.com/office/drawing/2014/main" id="{494922DD-CEB5-4C5F-8E5B-08E99F4E504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4" name="Line 1707">
          <a:extLst>
            <a:ext uri="{FF2B5EF4-FFF2-40B4-BE49-F238E27FC236}">
              <a16:creationId xmlns:a16="http://schemas.microsoft.com/office/drawing/2014/main" id="{426FB52B-94B2-4C71-9B1A-1BAB9CCAAB0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5" name="Line 1694">
          <a:extLst>
            <a:ext uri="{FF2B5EF4-FFF2-40B4-BE49-F238E27FC236}">
              <a16:creationId xmlns:a16="http://schemas.microsoft.com/office/drawing/2014/main" id="{93F7F3F2-267D-4D38-B202-51EA53E8EDA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6" name="Line 1695">
          <a:extLst>
            <a:ext uri="{FF2B5EF4-FFF2-40B4-BE49-F238E27FC236}">
              <a16:creationId xmlns:a16="http://schemas.microsoft.com/office/drawing/2014/main" id="{6304193F-B4C7-412B-8E49-7C8E1CC4447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7" name="Line 1696">
          <a:extLst>
            <a:ext uri="{FF2B5EF4-FFF2-40B4-BE49-F238E27FC236}">
              <a16:creationId xmlns:a16="http://schemas.microsoft.com/office/drawing/2014/main" id="{F6898691-5F01-45CF-81D9-C4A358F98927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8" name="Line 1697">
          <a:extLst>
            <a:ext uri="{FF2B5EF4-FFF2-40B4-BE49-F238E27FC236}">
              <a16:creationId xmlns:a16="http://schemas.microsoft.com/office/drawing/2014/main" id="{0592CE3E-8693-4133-AFF0-9D42CD0621C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39" name="Line 1698">
          <a:extLst>
            <a:ext uri="{FF2B5EF4-FFF2-40B4-BE49-F238E27FC236}">
              <a16:creationId xmlns:a16="http://schemas.microsoft.com/office/drawing/2014/main" id="{DE42C4FC-9A3A-4E34-A484-AEB8FEDB2B6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0" name="Line 1699">
          <a:extLst>
            <a:ext uri="{FF2B5EF4-FFF2-40B4-BE49-F238E27FC236}">
              <a16:creationId xmlns:a16="http://schemas.microsoft.com/office/drawing/2014/main" id="{4D07003A-563E-4B66-8A8A-B7D7F6F77709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1" name="Line 1700">
          <a:extLst>
            <a:ext uri="{FF2B5EF4-FFF2-40B4-BE49-F238E27FC236}">
              <a16:creationId xmlns:a16="http://schemas.microsoft.com/office/drawing/2014/main" id="{46A40529-4B6C-407F-B326-545983A583C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2" name="Line 1701">
          <a:extLst>
            <a:ext uri="{FF2B5EF4-FFF2-40B4-BE49-F238E27FC236}">
              <a16:creationId xmlns:a16="http://schemas.microsoft.com/office/drawing/2014/main" id="{FA04A4FE-3B44-4547-9A09-7435E591D186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3" name="Line 1702">
          <a:extLst>
            <a:ext uri="{FF2B5EF4-FFF2-40B4-BE49-F238E27FC236}">
              <a16:creationId xmlns:a16="http://schemas.microsoft.com/office/drawing/2014/main" id="{258167C8-C5A6-4B73-A850-6E8D15B3957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4" name="Line 1703">
          <a:extLst>
            <a:ext uri="{FF2B5EF4-FFF2-40B4-BE49-F238E27FC236}">
              <a16:creationId xmlns:a16="http://schemas.microsoft.com/office/drawing/2014/main" id="{3BEEBA6E-F342-4258-9B3D-29EB4C8E6DAC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5" name="Line 1704">
          <a:extLst>
            <a:ext uri="{FF2B5EF4-FFF2-40B4-BE49-F238E27FC236}">
              <a16:creationId xmlns:a16="http://schemas.microsoft.com/office/drawing/2014/main" id="{122D1059-F45C-4C5B-9A60-3B7093DE049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6" name="Line 1705">
          <a:extLst>
            <a:ext uri="{FF2B5EF4-FFF2-40B4-BE49-F238E27FC236}">
              <a16:creationId xmlns:a16="http://schemas.microsoft.com/office/drawing/2014/main" id="{86C4FDAF-1349-4CA4-862F-122B8D6B256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7" name="Line 1706">
          <a:extLst>
            <a:ext uri="{FF2B5EF4-FFF2-40B4-BE49-F238E27FC236}">
              <a16:creationId xmlns:a16="http://schemas.microsoft.com/office/drawing/2014/main" id="{668B9CE0-1ADD-45BD-B49B-E1936EDDF1C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8" name="Line 1707">
          <a:extLst>
            <a:ext uri="{FF2B5EF4-FFF2-40B4-BE49-F238E27FC236}">
              <a16:creationId xmlns:a16="http://schemas.microsoft.com/office/drawing/2014/main" id="{848B2237-836B-402B-902C-52D8697F6C56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49" name="Line 1694">
          <a:extLst>
            <a:ext uri="{FF2B5EF4-FFF2-40B4-BE49-F238E27FC236}">
              <a16:creationId xmlns:a16="http://schemas.microsoft.com/office/drawing/2014/main" id="{F42CC385-B424-4FD7-BD61-2BD57CDEFBE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0" name="Line 1695">
          <a:extLst>
            <a:ext uri="{FF2B5EF4-FFF2-40B4-BE49-F238E27FC236}">
              <a16:creationId xmlns:a16="http://schemas.microsoft.com/office/drawing/2014/main" id="{0AEF52A0-690E-4B69-A168-BE1C8CE0C97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1" name="Line 1696">
          <a:extLst>
            <a:ext uri="{FF2B5EF4-FFF2-40B4-BE49-F238E27FC236}">
              <a16:creationId xmlns:a16="http://schemas.microsoft.com/office/drawing/2014/main" id="{B61CE233-CF4F-4794-865E-191DFF2F3146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2" name="Line 1697">
          <a:extLst>
            <a:ext uri="{FF2B5EF4-FFF2-40B4-BE49-F238E27FC236}">
              <a16:creationId xmlns:a16="http://schemas.microsoft.com/office/drawing/2014/main" id="{DE531358-064E-4C5F-A0AA-84FB3CE0CC3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3" name="Line 1698">
          <a:extLst>
            <a:ext uri="{FF2B5EF4-FFF2-40B4-BE49-F238E27FC236}">
              <a16:creationId xmlns:a16="http://schemas.microsoft.com/office/drawing/2014/main" id="{3DBFCFEA-6CB0-47D8-A177-0495E59A97A2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4" name="Line 1699">
          <a:extLst>
            <a:ext uri="{FF2B5EF4-FFF2-40B4-BE49-F238E27FC236}">
              <a16:creationId xmlns:a16="http://schemas.microsoft.com/office/drawing/2014/main" id="{2400A465-FE14-45E9-8B9C-CE186166610F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5" name="Line 1700">
          <a:extLst>
            <a:ext uri="{FF2B5EF4-FFF2-40B4-BE49-F238E27FC236}">
              <a16:creationId xmlns:a16="http://schemas.microsoft.com/office/drawing/2014/main" id="{7993E855-18E7-4110-B1BF-AB397AF8EF24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6" name="Line 1701">
          <a:extLst>
            <a:ext uri="{FF2B5EF4-FFF2-40B4-BE49-F238E27FC236}">
              <a16:creationId xmlns:a16="http://schemas.microsoft.com/office/drawing/2014/main" id="{C4A52110-DFC5-46B0-8783-92418A99DE8B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7" name="Line 1702">
          <a:extLst>
            <a:ext uri="{FF2B5EF4-FFF2-40B4-BE49-F238E27FC236}">
              <a16:creationId xmlns:a16="http://schemas.microsoft.com/office/drawing/2014/main" id="{38572B5D-FAD2-455C-834E-D318FA1FB70A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8" name="Line 1703">
          <a:extLst>
            <a:ext uri="{FF2B5EF4-FFF2-40B4-BE49-F238E27FC236}">
              <a16:creationId xmlns:a16="http://schemas.microsoft.com/office/drawing/2014/main" id="{9A097106-F151-4F5B-AD7E-7B9C02EA0FAD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59" name="Line 1704">
          <a:extLst>
            <a:ext uri="{FF2B5EF4-FFF2-40B4-BE49-F238E27FC236}">
              <a16:creationId xmlns:a16="http://schemas.microsoft.com/office/drawing/2014/main" id="{17AE1107-AEC3-40EF-8F33-50DF78018B20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0" name="Line 1705">
          <a:extLst>
            <a:ext uri="{FF2B5EF4-FFF2-40B4-BE49-F238E27FC236}">
              <a16:creationId xmlns:a16="http://schemas.microsoft.com/office/drawing/2014/main" id="{17A564EE-5B85-4026-84A0-F128451BE50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1" name="Line 1706">
          <a:extLst>
            <a:ext uri="{FF2B5EF4-FFF2-40B4-BE49-F238E27FC236}">
              <a16:creationId xmlns:a16="http://schemas.microsoft.com/office/drawing/2014/main" id="{657AA37A-8238-41B2-8C25-24876BE1A9D1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145</xdr:row>
      <xdr:rowOff>0</xdr:rowOff>
    </xdr:from>
    <xdr:to>
      <xdr:col>10</xdr:col>
      <xdr:colOff>38100</xdr:colOff>
      <xdr:row>145</xdr:row>
      <xdr:rowOff>0</xdr:rowOff>
    </xdr:to>
    <xdr:sp macro="" textlink="">
      <xdr:nvSpPr>
        <xdr:cNvPr id="1962" name="Line 1707">
          <a:extLst>
            <a:ext uri="{FF2B5EF4-FFF2-40B4-BE49-F238E27FC236}">
              <a16:creationId xmlns:a16="http://schemas.microsoft.com/office/drawing/2014/main" id="{DDCB6C9C-328E-4492-A598-407B2B0DA549}"/>
            </a:ext>
          </a:extLst>
        </xdr:cNvPr>
        <xdr:cNvSpPr>
          <a:spLocks noChangeShapeType="1"/>
        </xdr:cNvSpPr>
      </xdr:nvSpPr>
      <xdr:spPr bwMode="auto">
        <a:xfrm>
          <a:off x="5715000" y="21831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3" name="Line 1694">
          <a:extLst>
            <a:ext uri="{FF2B5EF4-FFF2-40B4-BE49-F238E27FC236}">
              <a16:creationId xmlns:a16="http://schemas.microsoft.com/office/drawing/2014/main" id="{9666AC87-4346-44E7-B5D5-E46896C4E13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4" name="Line 1695">
          <a:extLst>
            <a:ext uri="{FF2B5EF4-FFF2-40B4-BE49-F238E27FC236}">
              <a16:creationId xmlns:a16="http://schemas.microsoft.com/office/drawing/2014/main" id="{FABA6B0E-27C3-493B-AA40-9CDD6EB32A1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5" name="Line 1696">
          <a:extLst>
            <a:ext uri="{FF2B5EF4-FFF2-40B4-BE49-F238E27FC236}">
              <a16:creationId xmlns:a16="http://schemas.microsoft.com/office/drawing/2014/main" id="{7589BDB8-3A1E-4381-A04F-BCBA6D4F9BC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6" name="Line 1697">
          <a:extLst>
            <a:ext uri="{FF2B5EF4-FFF2-40B4-BE49-F238E27FC236}">
              <a16:creationId xmlns:a16="http://schemas.microsoft.com/office/drawing/2014/main" id="{201FB3B9-4190-4EB0-95BE-82C57A5122A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7" name="Line 1698">
          <a:extLst>
            <a:ext uri="{FF2B5EF4-FFF2-40B4-BE49-F238E27FC236}">
              <a16:creationId xmlns:a16="http://schemas.microsoft.com/office/drawing/2014/main" id="{7CC2B6FC-A54E-4B84-93A2-AFCBFFE72C2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8" name="Line 1699">
          <a:extLst>
            <a:ext uri="{FF2B5EF4-FFF2-40B4-BE49-F238E27FC236}">
              <a16:creationId xmlns:a16="http://schemas.microsoft.com/office/drawing/2014/main" id="{9DD21D36-E8BB-4DF4-8A10-08AFFA7F91E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69" name="Line 1700">
          <a:extLst>
            <a:ext uri="{FF2B5EF4-FFF2-40B4-BE49-F238E27FC236}">
              <a16:creationId xmlns:a16="http://schemas.microsoft.com/office/drawing/2014/main" id="{DCCD3217-738A-47C8-A973-E7389EB0CD6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0" name="Line 1701">
          <a:extLst>
            <a:ext uri="{FF2B5EF4-FFF2-40B4-BE49-F238E27FC236}">
              <a16:creationId xmlns:a16="http://schemas.microsoft.com/office/drawing/2014/main" id="{FDDDB6C4-6496-4BAE-A0DE-996065CCFC7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1" name="Line 1702">
          <a:extLst>
            <a:ext uri="{FF2B5EF4-FFF2-40B4-BE49-F238E27FC236}">
              <a16:creationId xmlns:a16="http://schemas.microsoft.com/office/drawing/2014/main" id="{1C53399D-FF88-47DE-B586-4578C927EC41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2" name="Line 1703">
          <a:extLst>
            <a:ext uri="{FF2B5EF4-FFF2-40B4-BE49-F238E27FC236}">
              <a16:creationId xmlns:a16="http://schemas.microsoft.com/office/drawing/2014/main" id="{5F0FDACB-7AC3-44C1-915A-F47850A8AA2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3" name="Line 1704">
          <a:extLst>
            <a:ext uri="{FF2B5EF4-FFF2-40B4-BE49-F238E27FC236}">
              <a16:creationId xmlns:a16="http://schemas.microsoft.com/office/drawing/2014/main" id="{CBF08804-90F7-4719-B302-F964CE5DBAF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4" name="Line 1705">
          <a:extLst>
            <a:ext uri="{FF2B5EF4-FFF2-40B4-BE49-F238E27FC236}">
              <a16:creationId xmlns:a16="http://schemas.microsoft.com/office/drawing/2014/main" id="{1CFA3387-062E-4DDF-BDBA-4F09C5D5563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5" name="Line 1706">
          <a:extLst>
            <a:ext uri="{FF2B5EF4-FFF2-40B4-BE49-F238E27FC236}">
              <a16:creationId xmlns:a16="http://schemas.microsoft.com/office/drawing/2014/main" id="{1A8E0144-B719-4731-9351-30A3D444604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6" name="Line 1707">
          <a:extLst>
            <a:ext uri="{FF2B5EF4-FFF2-40B4-BE49-F238E27FC236}">
              <a16:creationId xmlns:a16="http://schemas.microsoft.com/office/drawing/2014/main" id="{002E173E-3CD3-4A11-B672-3F64939AC13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7" name="Line 1694">
          <a:extLst>
            <a:ext uri="{FF2B5EF4-FFF2-40B4-BE49-F238E27FC236}">
              <a16:creationId xmlns:a16="http://schemas.microsoft.com/office/drawing/2014/main" id="{2A78F1BC-1AA5-489F-8876-4E27AEB30AA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8" name="Line 1695">
          <a:extLst>
            <a:ext uri="{FF2B5EF4-FFF2-40B4-BE49-F238E27FC236}">
              <a16:creationId xmlns:a16="http://schemas.microsoft.com/office/drawing/2014/main" id="{4FAE0ED4-911B-48BA-8A20-25790F856B3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79" name="Line 1696">
          <a:extLst>
            <a:ext uri="{FF2B5EF4-FFF2-40B4-BE49-F238E27FC236}">
              <a16:creationId xmlns:a16="http://schemas.microsoft.com/office/drawing/2014/main" id="{2AB7E8FA-15F1-45D9-8626-19B0D7FBC1F1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0" name="Line 1697">
          <a:extLst>
            <a:ext uri="{FF2B5EF4-FFF2-40B4-BE49-F238E27FC236}">
              <a16:creationId xmlns:a16="http://schemas.microsoft.com/office/drawing/2014/main" id="{F65DF85C-CE47-48CB-AC10-C6F9D857705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1" name="Line 1698">
          <a:extLst>
            <a:ext uri="{FF2B5EF4-FFF2-40B4-BE49-F238E27FC236}">
              <a16:creationId xmlns:a16="http://schemas.microsoft.com/office/drawing/2014/main" id="{91825F5C-4AF7-4BB4-877A-934664E8996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2" name="Line 1699">
          <a:extLst>
            <a:ext uri="{FF2B5EF4-FFF2-40B4-BE49-F238E27FC236}">
              <a16:creationId xmlns:a16="http://schemas.microsoft.com/office/drawing/2014/main" id="{B564B71C-B444-45C1-B547-BCA44B8C23D7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3" name="Line 1700">
          <a:extLst>
            <a:ext uri="{FF2B5EF4-FFF2-40B4-BE49-F238E27FC236}">
              <a16:creationId xmlns:a16="http://schemas.microsoft.com/office/drawing/2014/main" id="{2ABCE3AE-E338-4F23-B5C3-EA787DF5817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4" name="Line 1701">
          <a:extLst>
            <a:ext uri="{FF2B5EF4-FFF2-40B4-BE49-F238E27FC236}">
              <a16:creationId xmlns:a16="http://schemas.microsoft.com/office/drawing/2014/main" id="{35235805-8032-4411-89A2-5552357E7BA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5" name="Line 1702">
          <a:extLst>
            <a:ext uri="{FF2B5EF4-FFF2-40B4-BE49-F238E27FC236}">
              <a16:creationId xmlns:a16="http://schemas.microsoft.com/office/drawing/2014/main" id="{1FE1CB60-4E62-479C-98AA-63FB18DD9677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6" name="Line 1703">
          <a:extLst>
            <a:ext uri="{FF2B5EF4-FFF2-40B4-BE49-F238E27FC236}">
              <a16:creationId xmlns:a16="http://schemas.microsoft.com/office/drawing/2014/main" id="{F6D4DDDF-04AD-45AB-8CFE-EAE2C510E0B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7" name="Line 1704">
          <a:extLst>
            <a:ext uri="{FF2B5EF4-FFF2-40B4-BE49-F238E27FC236}">
              <a16:creationId xmlns:a16="http://schemas.microsoft.com/office/drawing/2014/main" id="{BF241B73-0167-4524-8292-8273D2A2D38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8" name="Line 1705">
          <a:extLst>
            <a:ext uri="{FF2B5EF4-FFF2-40B4-BE49-F238E27FC236}">
              <a16:creationId xmlns:a16="http://schemas.microsoft.com/office/drawing/2014/main" id="{D348B919-63F1-43F4-87B2-FD7AA42FE1A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89" name="Line 1706">
          <a:extLst>
            <a:ext uri="{FF2B5EF4-FFF2-40B4-BE49-F238E27FC236}">
              <a16:creationId xmlns:a16="http://schemas.microsoft.com/office/drawing/2014/main" id="{E0B0D5FF-A797-4183-AFBB-F5D0F177C3F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0" name="Line 1707">
          <a:extLst>
            <a:ext uri="{FF2B5EF4-FFF2-40B4-BE49-F238E27FC236}">
              <a16:creationId xmlns:a16="http://schemas.microsoft.com/office/drawing/2014/main" id="{3EF0C0DA-BBC9-4D96-B047-51D4C6C39DB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1" name="Line 1694">
          <a:extLst>
            <a:ext uri="{FF2B5EF4-FFF2-40B4-BE49-F238E27FC236}">
              <a16:creationId xmlns:a16="http://schemas.microsoft.com/office/drawing/2014/main" id="{412BEF66-AC6A-4A04-BC25-9F5710E97681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2" name="Line 1695">
          <a:extLst>
            <a:ext uri="{FF2B5EF4-FFF2-40B4-BE49-F238E27FC236}">
              <a16:creationId xmlns:a16="http://schemas.microsoft.com/office/drawing/2014/main" id="{B108AFD6-E249-454A-9F69-95648A9B651A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3" name="Line 1696">
          <a:extLst>
            <a:ext uri="{FF2B5EF4-FFF2-40B4-BE49-F238E27FC236}">
              <a16:creationId xmlns:a16="http://schemas.microsoft.com/office/drawing/2014/main" id="{FB7F5A54-F990-4841-86B0-5CE3B639B62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4" name="Line 1697">
          <a:extLst>
            <a:ext uri="{FF2B5EF4-FFF2-40B4-BE49-F238E27FC236}">
              <a16:creationId xmlns:a16="http://schemas.microsoft.com/office/drawing/2014/main" id="{CCADBFB7-3578-4516-AA4E-04A05C48473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5" name="Line 1698">
          <a:extLst>
            <a:ext uri="{FF2B5EF4-FFF2-40B4-BE49-F238E27FC236}">
              <a16:creationId xmlns:a16="http://schemas.microsoft.com/office/drawing/2014/main" id="{C0018D29-0170-448A-910E-875C5D845DE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6" name="Line 1699">
          <a:extLst>
            <a:ext uri="{FF2B5EF4-FFF2-40B4-BE49-F238E27FC236}">
              <a16:creationId xmlns:a16="http://schemas.microsoft.com/office/drawing/2014/main" id="{1F75E7F3-710C-42DB-952D-6B1C645131D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7" name="Line 1700">
          <a:extLst>
            <a:ext uri="{FF2B5EF4-FFF2-40B4-BE49-F238E27FC236}">
              <a16:creationId xmlns:a16="http://schemas.microsoft.com/office/drawing/2014/main" id="{1EF96E99-0F9C-4D8F-8A81-84C1B9C8DEF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8" name="Line 1701">
          <a:extLst>
            <a:ext uri="{FF2B5EF4-FFF2-40B4-BE49-F238E27FC236}">
              <a16:creationId xmlns:a16="http://schemas.microsoft.com/office/drawing/2014/main" id="{68587CD9-8DE2-40B9-8DCF-D39BB374B90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1999" name="Line 1702">
          <a:extLst>
            <a:ext uri="{FF2B5EF4-FFF2-40B4-BE49-F238E27FC236}">
              <a16:creationId xmlns:a16="http://schemas.microsoft.com/office/drawing/2014/main" id="{5D5B8CA8-F17E-429D-8E78-C631C99CF2B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0" name="Line 1703">
          <a:extLst>
            <a:ext uri="{FF2B5EF4-FFF2-40B4-BE49-F238E27FC236}">
              <a16:creationId xmlns:a16="http://schemas.microsoft.com/office/drawing/2014/main" id="{F3499DDD-CAA7-4CB9-9CB0-E89A1708929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1" name="Line 1704">
          <a:extLst>
            <a:ext uri="{FF2B5EF4-FFF2-40B4-BE49-F238E27FC236}">
              <a16:creationId xmlns:a16="http://schemas.microsoft.com/office/drawing/2014/main" id="{7990CDF8-4365-420A-8DE2-22A2D76983E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2" name="Line 1705">
          <a:extLst>
            <a:ext uri="{FF2B5EF4-FFF2-40B4-BE49-F238E27FC236}">
              <a16:creationId xmlns:a16="http://schemas.microsoft.com/office/drawing/2014/main" id="{59251CD1-2FF4-454C-AAE8-2FECE268E98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3" name="Line 1706">
          <a:extLst>
            <a:ext uri="{FF2B5EF4-FFF2-40B4-BE49-F238E27FC236}">
              <a16:creationId xmlns:a16="http://schemas.microsoft.com/office/drawing/2014/main" id="{0C704369-8B32-481E-9AC8-4DBB79450E1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4" name="Line 1707">
          <a:extLst>
            <a:ext uri="{FF2B5EF4-FFF2-40B4-BE49-F238E27FC236}">
              <a16:creationId xmlns:a16="http://schemas.microsoft.com/office/drawing/2014/main" id="{D85C9DC1-24F5-4DAA-9EB0-E821A02AB81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5" name="Line 1694">
          <a:extLst>
            <a:ext uri="{FF2B5EF4-FFF2-40B4-BE49-F238E27FC236}">
              <a16:creationId xmlns:a16="http://schemas.microsoft.com/office/drawing/2014/main" id="{1324F18D-314B-419D-8D8A-6691B23FCFF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6" name="Line 1695">
          <a:extLst>
            <a:ext uri="{FF2B5EF4-FFF2-40B4-BE49-F238E27FC236}">
              <a16:creationId xmlns:a16="http://schemas.microsoft.com/office/drawing/2014/main" id="{5D0AD5DA-0B49-4509-90DE-B3BFA1594FD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7" name="Line 1696">
          <a:extLst>
            <a:ext uri="{FF2B5EF4-FFF2-40B4-BE49-F238E27FC236}">
              <a16:creationId xmlns:a16="http://schemas.microsoft.com/office/drawing/2014/main" id="{9D5E0F8D-4F3C-4183-BC63-36E20D44D03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8" name="Line 1697">
          <a:extLst>
            <a:ext uri="{FF2B5EF4-FFF2-40B4-BE49-F238E27FC236}">
              <a16:creationId xmlns:a16="http://schemas.microsoft.com/office/drawing/2014/main" id="{672DC591-9EA8-47DD-9552-60F6D13002E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09" name="Line 1698">
          <a:extLst>
            <a:ext uri="{FF2B5EF4-FFF2-40B4-BE49-F238E27FC236}">
              <a16:creationId xmlns:a16="http://schemas.microsoft.com/office/drawing/2014/main" id="{35945640-3FC5-4902-B172-06B1E033B8E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0" name="Line 1699">
          <a:extLst>
            <a:ext uri="{FF2B5EF4-FFF2-40B4-BE49-F238E27FC236}">
              <a16:creationId xmlns:a16="http://schemas.microsoft.com/office/drawing/2014/main" id="{B5717A5F-A197-4645-AE8D-A7272EE4F8E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1" name="Line 1700">
          <a:extLst>
            <a:ext uri="{FF2B5EF4-FFF2-40B4-BE49-F238E27FC236}">
              <a16:creationId xmlns:a16="http://schemas.microsoft.com/office/drawing/2014/main" id="{ECCAB40F-01B3-4C5C-B20E-A5F1D019B1FF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2" name="Line 1701">
          <a:extLst>
            <a:ext uri="{FF2B5EF4-FFF2-40B4-BE49-F238E27FC236}">
              <a16:creationId xmlns:a16="http://schemas.microsoft.com/office/drawing/2014/main" id="{C63241E7-7797-4ED4-A03C-5870A64C57B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3" name="Line 1702">
          <a:extLst>
            <a:ext uri="{FF2B5EF4-FFF2-40B4-BE49-F238E27FC236}">
              <a16:creationId xmlns:a16="http://schemas.microsoft.com/office/drawing/2014/main" id="{540523DA-51BC-4951-8558-6C43437B56E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4" name="Line 1703">
          <a:extLst>
            <a:ext uri="{FF2B5EF4-FFF2-40B4-BE49-F238E27FC236}">
              <a16:creationId xmlns:a16="http://schemas.microsoft.com/office/drawing/2014/main" id="{D9724F2A-A412-40FB-8E90-38A1ECCA464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5" name="Line 1704">
          <a:extLst>
            <a:ext uri="{FF2B5EF4-FFF2-40B4-BE49-F238E27FC236}">
              <a16:creationId xmlns:a16="http://schemas.microsoft.com/office/drawing/2014/main" id="{24692788-097A-4325-9D7D-AD69F4265887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6" name="Line 1705">
          <a:extLst>
            <a:ext uri="{FF2B5EF4-FFF2-40B4-BE49-F238E27FC236}">
              <a16:creationId xmlns:a16="http://schemas.microsoft.com/office/drawing/2014/main" id="{BDFDDCBB-3B50-42DC-B261-407F2611103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7" name="Line 1706">
          <a:extLst>
            <a:ext uri="{FF2B5EF4-FFF2-40B4-BE49-F238E27FC236}">
              <a16:creationId xmlns:a16="http://schemas.microsoft.com/office/drawing/2014/main" id="{1EC7E913-C563-4F6A-A0DC-E7920EF914DF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8" name="Line 1707">
          <a:extLst>
            <a:ext uri="{FF2B5EF4-FFF2-40B4-BE49-F238E27FC236}">
              <a16:creationId xmlns:a16="http://schemas.microsoft.com/office/drawing/2014/main" id="{B155D0DF-E586-4EEA-B77F-C4C2BC9CB59A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19" name="Line 1694">
          <a:extLst>
            <a:ext uri="{FF2B5EF4-FFF2-40B4-BE49-F238E27FC236}">
              <a16:creationId xmlns:a16="http://schemas.microsoft.com/office/drawing/2014/main" id="{44E66229-8E87-439B-A91A-4BF55254D7E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0" name="Line 1695">
          <a:extLst>
            <a:ext uri="{FF2B5EF4-FFF2-40B4-BE49-F238E27FC236}">
              <a16:creationId xmlns:a16="http://schemas.microsoft.com/office/drawing/2014/main" id="{52B44534-F499-4F1B-8748-64F6EE436A2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1" name="Line 1696">
          <a:extLst>
            <a:ext uri="{FF2B5EF4-FFF2-40B4-BE49-F238E27FC236}">
              <a16:creationId xmlns:a16="http://schemas.microsoft.com/office/drawing/2014/main" id="{51971A50-1C45-48D7-9516-0CE0A858A28A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2" name="Line 1697">
          <a:extLst>
            <a:ext uri="{FF2B5EF4-FFF2-40B4-BE49-F238E27FC236}">
              <a16:creationId xmlns:a16="http://schemas.microsoft.com/office/drawing/2014/main" id="{D5EF61C5-388C-4B00-A19F-2D6527CC972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3" name="Line 1698">
          <a:extLst>
            <a:ext uri="{FF2B5EF4-FFF2-40B4-BE49-F238E27FC236}">
              <a16:creationId xmlns:a16="http://schemas.microsoft.com/office/drawing/2014/main" id="{8FEBC255-2397-4F07-ABF5-3D728946867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4" name="Line 1699">
          <a:extLst>
            <a:ext uri="{FF2B5EF4-FFF2-40B4-BE49-F238E27FC236}">
              <a16:creationId xmlns:a16="http://schemas.microsoft.com/office/drawing/2014/main" id="{477E1CEF-8809-4BF4-816F-00823DB6635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5" name="Line 1700">
          <a:extLst>
            <a:ext uri="{FF2B5EF4-FFF2-40B4-BE49-F238E27FC236}">
              <a16:creationId xmlns:a16="http://schemas.microsoft.com/office/drawing/2014/main" id="{36A95302-0FEF-41A2-85A5-1FF4D8A0DE6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6" name="Line 1701">
          <a:extLst>
            <a:ext uri="{FF2B5EF4-FFF2-40B4-BE49-F238E27FC236}">
              <a16:creationId xmlns:a16="http://schemas.microsoft.com/office/drawing/2014/main" id="{16A500A5-30E9-42D6-8B7C-FE77E1C59B6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7" name="Line 1702">
          <a:extLst>
            <a:ext uri="{FF2B5EF4-FFF2-40B4-BE49-F238E27FC236}">
              <a16:creationId xmlns:a16="http://schemas.microsoft.com/office/drawing/2014/main" id="{8237AE0A-067C-484C-B0AB-AFA2302D62BF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8" name="Line 1703">
          <a:extLst>
            <a:ext uri="{FF2B5EF4-FFF2-40B4-BE49-F238E27FC236}">
              <a16:creationId xmlns:a16="http://schemas.microsoft.com/office/drawing/2014/main" id="{D0462C0C-CF69-453D-90D7-8131E8985AD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29" name="Line 1704">
          <a:extLst>
            <a:ext uri="{FF2B5EF4-FFF2-40B4-BE49-F238E27FC236}">
              <a16:creationId xmlns:a16="http://schemas.microsoft.com/office/drawing/2014/main" id="{83970F3D-5822-45BD-998E-FF872D63169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0" name="Line 1705">
          <a:extLst>
            <a:ext uri="{FF2B5EF4-FFF2-40B4-BE49-F238E27FC236}">
              <a16:creationId xmlns:a16="http://schemas.microsoft.com/office/drawing/2014/main" id="{2902DF55-2FE5-4694-933A-31788663C3EF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1" name="Line 1706">
          <a:extLst>
            <a:ext uri="{FF2B5EF4-FFF2-40B4-BE49-F238E27FC236}">
              <a16:creationId xmlns:a16="http://schemas.microsoft.com/office/drawing/2014/main" id="{3FD4BA50-46C7-44FA-8B5F-CA9E4A3C3A6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2" name="Line 1707">
          <a:extLst>
            <a:ext uri="{FF2B5EF4-FFF2-40B4-BE49-F238E27FC236}">
              <a16:creationId xmlns:a16="http://schemas.microsoft.com/office/drawing/2014/main" id="{14CFE025-4733-435B-B1D5-5A44FB3C15E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3" name="Line 1694">
          <a:extLst>
            <a:ext uri="{FF2B5EF4-FFF2-40B4-BE49-F238E27FC236}">
              <a16:creationId xmlns:a16="http://schemas.microsoft.com/office/drawing/2014/main" id="{74C7090A-5840-413D-B66F-AA4DC329F4D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4" name="Line 1695">
          <a:extLst>
            <a:ext uri="{FF2B5EF4-FFF2-40B4-BE49-F238E27FC236}">
              <a16:creationId xmlns:a16="http://schemas.microsoft.com/office/drawing/2014/main" id="{4D007FB5-1C82-4A1C-81D3-05BD4B48539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5" name="Line 1696">
          <a:extLst>
            <a:ext uri="{FF2B5EF4-FFF2-40B4-BE49-F238E27FC236}">
              <a16:creationId xmlns:a16="http://schemas.microsoft.com/office/drawing/2014/main" id="{A567D2F7-B9D7-4944-BC52-E3050F13E8F1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6" name="Line 1697">
          <a:extLst>
            <a:ext uri="{FF2B5EF4-FFF2-40B4-BE49-F238E27FC236}">
              <a16:creationId xmlns:a16="http://schemas.microsoft.com/office/drawing/2014/main" id="{EE3CF751-80FE-4C98-9F78-0B887F804347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7" name="Line 1698">
          <a:extLst>
            <a:ext uri="{FF2B5EF4-FFF2-40B4-BE49-F238E27FC236}">
              <a16:creationId xmlns:a16="http://schemas.microsoft.com/office/drawing/2014/main" id="{DF5901A2-530D-4A8A-B8EA-9E70D6F03C0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8" name="Line 1699">
          <a:extLst>
            <a:ext uri="{FF2B5EF4-FFF2-40B4-BE49-F238E27FC236}">
              <a16:creationId xmlns:a16="http://schemas.microsoft.com/office/drawing/2014/main" id="{90C2BE3D-5B78-4A67-BE3F-7E24FA4998C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39" name="Line 1700">
          <a:extLst>
            <a:ext uri="{FF2B5EF4-FFF2-40B4-BE49-F238E27FC236}">
              <a16:creationId xmlns:a16="http://schemas.microsoft.com/office/drawing/2014/main" id="{5ECE5E6D-69CB-4CD8-82F9-E4082426D0D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0" name="Line 1701">
          <a:extLst>
            <a:ext uri="{FF2B5EF4-FFF2-40B4-BE49-F238E27FC236}">
              <a16:creationId xmlns:a16="http://schemas.microsoft.com/office/drawing/2014/main" id="{09AFC972-B770-4F79-A2B9-61FF08322B7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1" name="Line 1702">
          <a:extLst>
            <a:ext uri="{FF2B5EF4-FFF2-40B4-BE49-F238E27FC236}">
              <a16:creationId xmlns:a16="http://schemas.microsoft.com/office/drawing/2014/main" id="{D467002E-58BA-4E5C-9D08-6A8631F0ACD1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2" name="Line 1703">
          <a:extLst>
            <a:ext uri="{FF2B5EF4-FFF2-40B4-BE49-F238E27FC236}">
              <a16:creationId xmlns:a16="http://schemas.microsoft.com/office/drawing/2014/main" id="{48269438-DC1D-4592-A034-3B22F03ED00F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3" name="Line 1704">
          <a:extLst>
            <a:ext uri="{FF2B5EF4-FFF2-40B4-BE49-F238E27FC236}">
              <a16:creationId xmlns:a16="http://schemas.microsoft.com/office/drawing/2014/main" id="{6FA35E55-4589-4728-9C24-079F57B0184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4" name="Line 1705">
          <a:extLst>
            <a:ext uri="{FF2B5EF4-FFF2-40B4-BE49-F238E27FC236}">
              <a16:creationId xmlns:a16="http://schemas.microsoft.com/office/drawing/2014/main" id="{7891C59D-BA23-4B93-8C82-3367AF8E5C4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5" name="Line 1706">
          <a:extLst>
            <a:ext uri="{FF2B5EF4-FFF2-40B4-BE49-F238E27FC236}">
              <a16:creationId xmlns:a16="http://schemas.microsoft.com/office/drawing/2014/main" id="{911FDA1A-5838-4CB1-A6A5-95A47511ABB7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6" name="Line 1707">
          <a:extLst>
            <a:ext uri="{FF2B5EF4-FFF2-40B4-BE49-F238E27FC236}">
              <a16:creationId xmlns:a16="http://schemas.microsoft.com/office/drawing/2014/main" id="{69150AEC-7867-473B-BBA7-8BDA203C7970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7" name="Line 1694">
          <a:extLst>
            <a:ext uri="{FF2B5EF4-FFF2-40B4-BE49-F238E27FC236}">
              <a16:creationId xmlns:a16="http://schemas.microsoft.com/office/drawing/2014/main" id="{8F77810E-52FB-4D08-8AEF-191156C76EBA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8" name="Line 1695">
          <a:extLst>
            <a:ext uri="{FF2B5EF4-FFF2-40B4-BE49-F238E27FC236}">
              <a16:creationId xmlns:a16="http://schemas.microsoft.com/office/drawing/2014/main" id="{FFFFFCA5-7353-4BEB-80B7-E7AC971E344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49" name="Line 1696">
          <a:extLst>
            <a:ext uri="{FF2B5EF4-FFF2-40B4-BE49-F238E27FC236}">
              <a16:creationId xmlns:a16="http://schemas.microsoft.com/office/drawing/2014/main" id="{76CFED5F-D915-428D-9F13-BAB22832B4A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0" name="Line 1697">
          <a:extLst>
            <a:ext uri="{FF2B5EF4-FFF2-40B4-BE49-F238E27FC236}">
              <a16:creationId xmlns:a16="http://schemas.microsoft.com/office/drawing/2014/main" id="{2523EE5A-C866-45A3-BEC5-E6A640D1147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1" name="Line 1698">
          <a:extLst>
            <a:ext uri="{FF2B5EF4-FFF2-40B4-BE49-F238E27FC236}">
              <a16:creationId xmlns:a16="http://schemas.microsoft.com/office/drawing/2014/main" id="{2F680187-53BD-4E27-8451-7F2E4B0A267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2" name="Line 1699">
          <a:extLst>
            <a:ext uri="{FF2B5EF4-FFF2-40B4-BE49-F238E27FC236}">
              <a16:creationId xmlns:a16="http://schemas.microsoft.com/office/drawing/2014/main" id="{F69C520C-BBDD-4C44-9B9A-137367F22D3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3" name="Line 1700">
          <a:extLst>
            <a:ext uri="{FF2B5EF4-FFF2-40B4-BE49-F238E27FC236}">
              <a16:creationId xmlns:a16="http://schemas.microsoft.com/office/drawing/2014/main" id="{D0714B7A-980F-4E2C-981F-D885C5151A7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4" name="Line 1701">
          <a:extLst>
            <a:ext uri="{FF2B5EF4-FFF2-40B4-BE49-F238E27FC236}">
              <a16:creationId xmlns:a16="http://schemas.microsoft.com/office/drawing/2014/main" id="{B9511C2E-AB6F-4251-BCA5-B4CE1FF62B7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5" name="Line 1702">
          <a:extLst>
            <a:ext uri="{FF2B5EF4-FFF2-40B4-BE49-F238E27FC236}">
              <a16:creationId xmlns:a16="http://schemas.microsoft.com/office/drawing/2014/main" id="{643C2E86-D007-4637-9B5B-512D63E1816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6" name="Line 1703">
          <a:extLst>
            <a:ext uri="{FF2B5EF4-FFF2-40B4-BE49-F238E27FC236}">
              <a16:creationId xmlns:a16="http://schemas.microsoft.com/office/drawing/2014/main" id="{62498EE7-025E-4BF6-9C72-D1DA34838E2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7" name="Line 1704">
          <a:extLst>
            <a:ext uri="{FF2B5EF4-FFF2-40B4-BE49-F238E27FC236}">
              <a16:creationId xmlns:a16="http://schemas.microsoft.com/office/drawing/2014/main" id="{8C5F4B6A-DAAE-458A-BF39-747D3DFB250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8" name="Line 1705">
          <a:extLst>
            <a:ext uri="{FF2B5EF4-FFF2-40B4-BE49-F238E27FC236}">
              <a16:creationId xmlns:a16="http://schemas.microsoft.com/office/drawing/2014/main" id="{47BAC705-D15A-42FD-818E-9FE0766D2B74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59" name="Line 1706">
          <a:extLst>
            <a:ext uri="{FF2B5EF4-FFF2-40B4-BE49-F238E27FC236}">
              <a16:creationId xmlns:a16="http://schemas.microsoft.com/office/drawing/2014/main" id="{711FE4B6-360F-4EC2-BAAE-5141E31ABF8D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0" name="Line 1707">
          <a:extLst>
            <a:ext uri="{FF2B5EF4-FFF2-40B4-BE49-F238E27FC236}">
              <a16:creationId xmlns:a16="http://schemas.microsoft.com/office/drawing/2014/main" id="{C96CC4E3-FD79-466A-9FB7-11893B77B1C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1" name="Line 1694">
          <a:extLst>
            <a:ext uri="{FF2B5EF4-FFF2-40B4-BE49-F238E27FC236}">
              <a16:creationId xmlns:a16="http://schemas.microsoft.com/office/drawing/2014/main" id="{C54B311C-E786-490E-B2D3-7E3B0BF1F566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2" name="Line 1695">
          <a:extLst>
            <a:ext uri="{FF2B5EF4-FFF2-40B4-BE49-F238E27FC236}">
              <a16:creationId xmlns:a16="http://schemas.microsoft.com/office/drawing/2014/main" id="{6BAF9372-57E5-473F-B548-BE613520CA2E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3" name="Line 1696">
          <a:extLst>
            <a:ext uri="{FF2B5EF4-FFF2-40B4-BE49-F238E27FC236}">
              <a16:creationId xmlns:a16="http://schemas.microsoft.com/office/drawing/2014/main" id="{34DE3A3D-5DE9-4029-8DBA-D45B268A37D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4" name="Line 1697">
          <a:extLst>
            <a:ext uri="{FF2B5EF4-FFF2-40B4-BE49-F238E27FC236}">
              <a16:creationId xmlns:a16="http://schemas.microsoft.com/office/drawing/2014/main" id="{0BD10334-8A53-4BF0-8DEE-20075F52CB2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5" name="Line 1698">
          <a:extLst>
            <a:ext uri="{FF2B5EF4-FFF2-40B4-BE49-F238E27FC236}">
              <a16:creationId xmlns:a16="http://schemas.microsoft.com/office/drawing/2014/main" id="{0E058BE1-7097-4391-9F5D-E72C1FD5DC3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6" name="Line 1699">
          <a:extLst>
            <a:ext uri="{FF2B5EF4-FFF2-40B4-BE49-F238E27FC236}">
              <a16:creationId xmlns:a16="http://schemas.microsoft.com/office/drawing/2014/main" id="{654F14EB-B4A4-4028-A3D5-02EF433A1FE8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7" name="Line 1700">
          <a:extLst>
            <a:ext uri="{FF2B5EF4-FFF2-40B4-BE49-F238E27FC236}">
              <a16:creationId xmlns:a16="http://schemas.microsoft.com/office/drawing/2014/main" id="{8BE2128E-B8E7-431C-B74E-65DFA25BD64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8" name="Line 1701">
          <a:extLst>
            <a:ext uri="{FF2B5EF4-FFF2-40B4-BE49-F238E27FC236}">
              <a16:creationId xmlns:a16="http://schemas.microsoft.com/office/drawing/2014/main" id="{26021066-7ECE-4468-8438-32BE66AE3BDB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69" name="Line 1702">
          <a:extLst>
            <a:ext uri="{FF2B5EF4-FFF2-40B4-BE49-F238E27FC236}">
              <a16:creationId xmlns:a16="http://schemas.microsoft.com/office/drawing/2014/main" id="{4758FA82-54AC-4E33-9654-775564DB7DB9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70" name="Line 1703">
          <a:extLst>
            <a:ext uri="{FF2B5EF4-FFF2-40B4-BE49-F238E27FC236}">
              <a16:creationId xmlns:a16="http://schemas.microsoft.com/office/drawing/2014/main" id="{CFE39A38-FC58-40BF-A4CD-DB4D70136A85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71" name="Line 1704">
          <a:extLst>
            <a:ext uri="{FF2B5EF4-FFF2-40B4-BE49-F238E27FC236}">
              <a16:creationId xmlns:a16="http://schemas.microsoft.com/office/drawing/2014/main" id="{975A4B5A-41F0-497D-A665-A55A9ED35D13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72" name="Line 1705">
          <a:extLst>
            <a:ext uri="{FF2B5EF4-FFF2-40B4-BE49-F238E27FC236}">
              <a16:creationId xmlns:a16="http://schemas.microsoft.com/office/drawing/2014/main" id="{9A03EC23-EE24-488D-9946-BDD7D3F95738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73" name="Line 1706">
          <a:extLst>
            <a:ext uri="{FF2B5EF4-FFF2-40B4-BE49-F238E27FC236}">
              <a16:creationId xmlns:a16="http://schemas.microsoft.com/office/drawing/2014/main" id="{455704CC-9A86-44BA-8266-8ADEE7415452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149</xdr:row>
      <xdr:rowOff>0</xdr:rowOff>
    </xdr:from>
    <xdr:to>
      <xdr:col>10</xdr:col>
      <xdr:colOff>38100</xdr:colOff>
      <xdr:row>149</xdr:row>
      <xdr:rowOff>0</xdr:rowOff>
    </xdr:to>
    <xdr:sp macro="" textlink="">
      <xdr:nvSpPr>
        <xdr:cNvPr id="2074" name="Line 1707">
          <a:extLst>
            <a:ext uri="{FF2B5EF4-FFF2-40B4-BE49-F238E27FC236}">
              <a16:creationId xmlns:a16="http://schemas.microsoft.com/office/drawing/2014/main" id="{85F63B78-69BA-425E-9377-4748DE52B26C}"/>
            </a:ext>
          </a:extLst>
        </xdr:cNvPr>
        <xdr:cNvSpPr>
          <a:spLocks noChangeShapeType="1"/>
        </xdr:cNvSpPr>
      </xdr:nvSpPr>
      <xdr:spPr bwMode="auto">
        <a:xfrm>
          <a:off x="5715000" y="22479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75" name="Line 1694">
          <a:extLst>
            <a:ext uri="{FF2B5EF4-FFF2-40B4-BE49-F238E27FC236}">
              <a16:creationId xmlns:a16="http://schemas.microsoft.com/office/drawing/2014/main" id="{605E2002-98D4-43D9-91B1-E5CADBF661CF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76" name="Line 1695">
          <a:extLst>
            <a:ext uri="{FF2B5EF4-FFF2-40B4-BE49-F238E27FC236}">
              <a16:creationId xmlns:a16="http://schemas.microsoft.com/office/drawing/2014/main" id="{00F36C01-3FC2-4CB7-AD5F-062D2C907DBE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77" name="Line 1696">
          <a:extLst>
            <a:ext uri="{FF2B5EF4-FFF2-40B4-BE49-F238E27FC236}">
              <a16:creationId xmlns:a16="http://schemas.microsoft.com/office/drawing/2014/main" id="{48FDB461-4C24-428F-99C1-39801379993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78" name="Line 1697">
          <a:extLst>
            <a:ext uri="{FF2B5EF4-FFF2-40B4-BE49-F238E27FC236}">
              <a16:creationId xmlns:a16="http://schemas.microsoft.com/office/drawing/2014/main" id="{0E208274-EE86-4462-B437-E3F0BE94AAB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79" name="Line 1698">
          <a:extLst>
            <a:ext uri="{FF2B5EF4-FFF2-40B4-BE49-F238E27FC236}">
              <a16:creationId xmlns:a16="http://schemas.microsoft.com/office/drawing/2014/main" id="{E039D2C2-C386-413B-B0B6-8ADA5B45C61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0" name="Line 1699">
          <a:extLst>
            <a:ext uri="{FF2B5EF4-FFF2-40B4-BE49-F238E27FC236}">
              <a16:creationId xmlns:a16="http://schemas.microsoft.com/office/drawing/2014/main" id="{FE509977-9A17-409E-B258-768B529B50C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1" name="Line 1700">
          <a:extLst>
            <a:ext uri="{FF2B5EF4-FFF2-40B4-BE49-F238E27FC236}">
              <a16:creationId xmlns:a16="http://schemas.microsoft.com/office/drawing/2014/main" id="{B6DD7A56-33DD-4164-8379-E188D7DA16E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2" name="Line 1701">
          <a:extLst>
            <a:ext uri="{FF2B5EF4-FFF2-40B4-BE49-F238E27FC236}">
              <a16:creationId xmlns:a16="http://schemas.microsoft.com/office/drawing/2014/main" id="{8EE85BCC-C618-4D05-85A4-5B5BB77A9879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3" name="Line 1702">
          <a:extLst>
            <a:ext uri="{FF2B5EF4-FFF2-40B4-BE49-F238E27FC236}">
              <a16:creationId xmlns:a16="http://schemas.microsoft.com/office/drawing/2014/main" id="{9E91AC62-5B84-4324-866F-F271544F281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4" name="Line 1703">
          <a:extLst>
            <a:ext uri="{FF2B5EF4-FFF2-40B4-BE49-F238E27FC236}">
              <a16:creationId xmlns:a16="http://schemas.microsoft.com/office/drawing/2014/main" id="{1B63496B-BFAB-4B3E-A3B6-AA370EC4587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5" name="Line 1704">
          <a:extLst>
            <a:ext uri="{FF2B5EF4-FFF2-40B4-BE49-F238E27FC236}">
              <a16:creationId xmlns:a16="http://schemas.microsoft.com/office/drawing/2014/main" id="{03BE9040-C4B7-4981-9F55-D693745C9129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6" name="Line 1705">
          <a:extLst>
            <a:ext uri="{FF2B5EF4-FFF2-40B4-BE49-F238E27FC236}">
              <a16:creationId xmlns:a16="http://schemas.microsoft.com/office/drawing/2014/main" id="{F586F01C-67CE-4088-B218-E177598159D5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7" name="Line 1706">
          <a:extLst>
            <a:ext uri="{FF2B5EF4-FFF2-40B4-BE49-F238E27FC236}">
              <a16:creationId xmlns:a16="http://schemas.microsoft.com/office/drawing/2014/main" id="{5074A242-2F55-4613-B212-4F37B316191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8" name="Line 1707">
          <a:extLst>
            <a:ext uri="{FF2B5EF4-FFF2-40B4-BE49-F238E27FC236}">
              <a16:creationId xmlns:a16="http://schemas.microsoft.com/office/drawing/2014/main" id="{AF869697-1F9A-4A6D-8309-5EFD7EA35CE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89" name="Line 1694">
          <a:extLst>
            <a:ext uri="{FF2B5EF4-FFF2-40B4-BE49-F238E27FC236}">
              <a16:creationId xmlns:a16="http://schemas.microsoft.com/office/drawing/2014/main" id="{C5CAFF5F-EE6C-4AB2-93B2-CF54636A0F7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0" name="Line 1695">
          <a:extLst>
            <a:ext uri="{FF2B5EF4-FFF2-40B4-BE49-F238E27FC236}">
              <a16:creationId xmlns:a16="http://schemas.microsoft.com/office/drawing/2014/main" id="{FDE36363-589F-4697-8B21-4A9A65C84FF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1" name="Line 1696">
          <a:extLst>
            <a:ext uri="{FF2B5EF4-FFF2-40B4-BE49-F238E27FC236}">
              <a16:creationId xmlns:a16="http://schemas.microsoft.com/office/drawing/2014/main" id="{81AABB53-207A-4204-A4DB-FCEB03638C0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2" name="Line 1697">
          <a:extLst>
            <a:ext uri="{FF2B5EF4-FFF2-40B4-BE49-F238E27FC236}">
              <a16:creationId xmlns:a16="http://schemas.microsoft.com/office/drawing/2014/main" id="{B9A2B302-7B92-46F8-9B91-766BA943B79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3" name="Line 1698">
          <a:extLst>
            <a:ext uri="{FF2B5EF4-FFF2-40B4-BE49-F238E27FC236}">
              <a16:creationId xmlns:a16="http://schemas.microsoft.com/office/drawing/2014/main" id="{1B329026-EB1A-4D8E-A43B-E6A7B3B96CF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4" name="Line 1699">
          <a:extLst>
            <a:ext uri="{FF2B5EF4-FFF2-40B4-BE49-F238E27FC236}">
              <a16:creationId xmlns:a16="http://schemas.microsoft.com/office/drawing/2014/main" id="{3656FC34-B0C2-4848-A402-4DB7DBB9782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5" name="Line 1700">
          <a:extLst>
            <a:ext uri="{FF2B5EF4-FFF2-40B4-BE49-F238E27FC236}">
              <a16:creationId xmlns:a16="http://schemas.microsoft.com/office/drawing/2014/main" id="{D3DDF232-EA93-4171-87B9-41154F574D4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6" name="Line 1701">
          <a:extLst>
            <a:ext uri="{FF2B5EF4-FFF2-40B4-BE49-F238E27FC236}">
              <a16:creationId xmlns:a16="http://schemas.microsoft.com/office/drawing/2014/main" id="{C8ED2223-5117-4094-824E-200C40BF170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7" name="Line 1702">
          <a:extLst>
            <a:ext uri="{FF2B5EF4-FFF2-40B4-BE49-F238E27FC236}">
              <a16:creationId xmlns:a16="http://schemas.microsoft.com/office/drawing/2014/main" id="{689D177A-B062-46D3-8519-3E314C642A1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8" name="Line 1703">
          <a:extLst>
            <a:ext uri="{FF2B5EF4-FFF2-40B4-BE49-F238E27FC236}">
              <a16:creationId xmlns:a16="http://schemas.microsoft.com/office/drawing/2014/main" id="{F4FB93BE-3E53-45BF-A252-8FE98BA62875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099" name="Line 1704">
          <a:extLst>
            <a:ext uri="{FF2B5EF4-FFF2-40B4-BE49-F238E27FC236}">
              <a16:creationId xmlns:a16="http://schemas.microsoft.com/office/drawing/2014/main" id="{B68C21FE-C9FF-4F70-838C-47D15221A29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0" name="Line 1705">
          <a:extLst>
            <a:ext uri="{FF2B5EF4-FFF2-40B4-BE49-F238E27FC236}">
              <a16:creationId xmlns:a16="http://schemas.microsoft.com/office/drawing/2014/main" id="{AB9A5C4B-8505-47FA-9BF4-CE949358019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1" name="Line 1706">
          <a:extLst>
            <a:ext uri="{FF2B5EF4-FFF2-40B4-BE49-F238E27FC236}">
              <a16:creationId xmlns:a16="http://schemas.microsoft.com/office/drawing/2014/main" id="{DF9CF04C-6185-41C7-BD73-914D5486DAD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2" name="Line 1707">
          <a:extLst>
            <a:ext uri="{FF2B5EF4-FFF2-40B4-BE49-F238E27FC236}">
              <a16:creationId xmlns:a16="http://schemas.microsoft.com/office/drawing/2014/main" id="{EBD3AE22-3ABE-424A-9B2C-91ACEB91B3A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3" name="Line 1694">
          <a:extLst>
            <a:ext uri="{FF2B5EF4-FFF2-40B4-BE49-F238E27FC236}">
              <a16:creationId xmlns:a16="http://schemas.microsoft.com/office/drawing/2014/main" id="{48B665F5-1DF8-4FAC-9D82-7D8E1396F70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4" name="Line 1695">
          <a:extLst>
            <a:ext uri="{FF2B5EF4-FFF2-40B4-BE49-F238E27FC236}">
              <a16:creationId xmlns:a16="http://schemas.microsoft.com/office/drawing/2014/main" id="{D8E74619-A60E-4391-BFAC-CFBD3653DB7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5" name="Line 1696">
          <a:extLst>
            <a:ext uri="{FF2B5EF4-FFF2-40B4-BE49-F238E27FC236}">
              <a16:creationId xmlns:a16="http://schemas.microsoft.com/office/drawing/2014/main" id="{74E37687-6CB3-49F4-B70A-F78E033F4F8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6" name="Line 1697">
          <a:extLst>
            <a:ext uri="{FF2B5EF4-FFF2-40B4-BE49-F238E27FC236}">
              <a16:creationId xmlns:a16="http://schemas.microsoft.com/office/drawing/2014/main" id="{FFA8A45B-E224-4082-A31F-CF8D7CCE2A3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7" name="Line 1698">
          <a:extLst>
            <a:ext uri="{FF2B5EF4-FFF2-40B4-BE49-F238E27FC236}">
              <a16:creationId xmlns:a16="http://schemas.microsoft.com/office/drawing/2014/main" id="{64CDC86E-4FC1-44C8-A96E-02659D92B9B5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8" name="Line 1699">
          <a:extLst>
            <a:ext uri="{FF2B5EF4-FFF2-40B4-BE49-F238E27FC236}">
              <a16:creationId xmlns:a16="http://schemas.microsoft.com/office/drawing/2014/main" id="{FB1BB2FB-6D42-4019-8AE9-3F678D13CFC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09" name="Line 1700">
          <a:extLst>
            <a:ext uri="{FF2B5EF4-FFF2-40B4-BE49-F238E27FC236}">
              <a16:creationId xmlns:a16="http://schemas.microsoft.com/office/drawing/2014/main" id="{7B721841-CE99-4ACD-8C42-009C8DFFED3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0" name="Line 1701">
          <a:extLst>
            <a:ext uri="{FF2B5EF4-FFF2-40B4-BE49-F238E27FC236}">
              <a16:creationId xmlns:a16="http://schemas.microsoft.com/office/drawing/2014/main" id="{E0C53394-B03D-4D14-A904-23EEA1CA237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1" name="Line 1702">
          <a:extLst>
            <a:ext uri="{FF2B5EF4-FFF2-40B4-BE49-F238E27FC236}">
              <a16:creationId xmlns:a16="http://schemas.microsoft.com/office/drawing/2014/main" id="{C9183BE9-CF26-491A-B639-B1F6D9119A5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2" name="Line 1703">
          <a:extLst>
            <a:ext uri="{FF2B5EF4-FFF2-40B4-BE49-F238E27FC236}">
              <a16:creationId xmlns:a16="http://schemas.microsoft.com/office/drawing/2014/main" id="{C2224521-93CE-46A8-AC9B-5991C82C7D7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3" name="Line 1704">
          <a:extLst>
            <a:ext uri="{FF2B5EF4-FFF2-40B4-BE49-F238E27FC236}">
              <a16:creationId xmlns:a16="http://schemas.microsoft.com/office/drawing/2014/main" id="{94D19B5E-4A81-47D3-974A-2183ED0CE87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4" name="Line 1705">
          <a:extLst>
            <a:ext uri="{FF2B5EF4-FFF2-40B4-BE49-F238E27FC236}">
              <a16:creationId xmlns:a16="http://schemas.microsoft.com/office/drawing/2014/main" id="{F9D268C5-2F00-4F9A-B449-D542BB251D1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5" name="Line 1706">
          <a:extLst>
            <a:ext uri="{FF2B5EF4-FFF2-40B4-BE49-F238E27FC236}">
              <a16:creationId xmlns:a16="http://schemas.microsoft.com/office/drawing/2014/main" id="{8DA2CF33-B757-47DD-AB80-BB50AF99FBD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6" name="Line 1707">
          <a:extLst>
            <a:ext uri="{FF2B5EF4-FFF2-40B4-BE49-F238E27FC236}">
              <a16:creationId xmlns:a16="http://schemas.microsoft.com/office/drawing/2014/main" id="{51AEC141-B9E7-4A0C-B5B1-01EECBD4431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7" name="Line 1694">
          <a:extLst>
            <a:ext uri="{FF2B5EF4-FFF2-40B4-BE49-F238E27FC236}">
              <a16:creationId xmlns:a16="http://schemas.microsoft.com/office/drawing/2014/main" id="{241E2135-5817-4D57-BFF9-9C20659F781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8" name="Line 1695">
          <a:extLst>
            <a:ext uri="{FF2B5EF4-FFF2-40B4-BE49-F238E27FC236}">
              <a16:creationId xmlns:a16="http://schemas.microsoft.com/office/drawing/2014/main" id="{4BC7ADE2-24ED-4DAB-AC56-BB4F68F771E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19" name="Line 1696">
          <a:extLst>
            <a:ext uri="{FF2B5EF4-FFF2-40B4-BE49-F238E27FC236}">
              <a16:creationId xmlns:a16="http://schemas.microsoft.com/office/drawing/2014/main" id="{51C28693-20FE-42E0-910A-A5659601171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0" name="Line 1697">
          <a:extLst>
            <a:ext uri="{FF2B5EF4-FFF2-40B4-BE49-F238E27FC236}">
              <a16:creationId xmlns:a16="http://schemas.microsoft.com/office/drawing/2014/main" id="{C035C444-E764-4F1D-8952-C042AB2B54A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1" name="Line 1698">
          <a:extLst>
            <a:ext uri="{FF2B5EF4-FFF2-40B4-BE49-F238E27FC236}">
              <a16:creationId xmlns:a16="http://schemas.microsoft.com/office/drawing/2014/main" id="{1C06168A-3D77-4E01-A2EC-D2377B1220C9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2" name="Line 1699">
          <a:extLst>
            <a:ext uri="{FF2B5EF4-FFF2-40B4-BE49-F238E27FC236}">
              <a16:creationId xmlns:a16="http://schemas.microsoft.com/office/drawing/2014/main" id="{F34C6654-D4B8-4A76-9A73-B3A59A39B8A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3" name="Line 1700">
          <a:extLst>
            <a:ext uri="{FF2B5EF4-FFF2-40B4-BE49-F238E27FC236}">
              <a16:creationId xmlns:a16="http://schemas.microsoft.com/office/drawing/2014/main" id="{5A3E17C6-971D-4400-9BF5-16E1E39BF0B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4" name="Line 1701">
          <a:extLst>
            <a:ext uri="{FF2B5EF4-FFF2-40B4-BE49-F238E27FC236}">
              <a16:creationId xmlns:a16="http://schemas.microsoft.com/office/drawing/2014/main" id="{247BB710-52B9-43EA-A5F9-944900696F8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5" name="Line 1702">
          <a:extLst>
            <a:ext uri="{FF2B5EF4-FFF2-40B4-BE49-F238E27FC236}">
              <a16:creationId xmlns:a16="http://schemas.microsoft.com/office/drawing/2014/main" id="{57696C5C-AE74-4B37-8100-7FB95B885F0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6" name="Line 1703">
          <a:extLst>
            <a:ext uri="{FF2B5EF4-FFF2-40B4-BE49-F238E27FC236}">
              <a16:creationId xmlns:a16="http://schemas.microsoft.com/office/drawing/2014/main" id="{973519CE-EA08-4A1C-8DC8-0762BA58462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7" name="Line 1704">
          <a:extLst>
            <a:ext uri="{FF2B5EF4-FFF2-40B4-BE49-F238E27FC236}">
              <a16:creationId xmlns:a16="http://schemas.microsoft.com/office/drawing/2014/main" id="{AEB61D01-E030-49C1-9122-0011ACD8A3A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8" name="Line 1705">
          <a:extLst>
            <a:ext uri="{FF2B5EF4-FFF2-40B4-BE49-F238E27FC236}">
              <a16:creationId xmlns:a16="http://schemas.microsoft.com/office/drawing/2014/main" id="{D8434FD6-1FFA-4667-B3DD-88FFCDDFB6B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29" name="Line 1706">
          <a:extLst>
            <a:ext uri="{FF2B5EF4-FFF2-40B4-BE49-F238E27FC236}">
              <a16:creationId xmlns:a16="http://schemas.microsoft.com/office/drawing/2014/main" id="{AD8873E9-6262-47C7-918E-3188ED8FF38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0" name="Line 1707">
          <a:extLst>
            <a:ext uri="{FF2B5EF4-FFF2-40B4-BE49-F238E27FC236}">
              <a16:creationId xmlns:a16="http://schemas.microsoft.com/office/drawing/2014/main" id="{11A1158B-AE0F-45F9-BA8A-B41A7CDF853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1" name="Line 1694">
          <a:extLst>
            <a:ext uri="{FF2B5EF4-FFF2-40B4-BE49-F238E27FC236}">
              <a16:creationId xmlns:a16="http://schemas.microsoft.com/office/drawing/2014/main" id="{584FACFF-9EA1-4143-92D7-91D5C368BF8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2" name="Line 1695">
          <a:extLst>
            <a:ext uri="{FF2B5EF4-FFF2-40B4-BE49-F238E27FC236}">
              <a16:creationId xmlns:a16="http://schemas.microsoft.com/office/drawing/2014/main" id="{640F9240-5006-4E40-8400-2376720D0DF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3" name="Line 1696">
          <a:extLst>
            <a:ext uri="{FF2B5EF4-FFF2-40B4-BE49-F238E27FC236}">
              <a16:creationId xmlns:a16="http://schemas.microsoft.com/office/drawing/2014/main" id="{96CCA648-4513-4868-896B-30CBCB90251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4" name="Line 1697">
          <a:extLst>
            <a:ext uri="{FF2B5EF4-FFF2-40B4-BE49-F238E27FC236}">
              <a16:creationId xmlns:a16="http://schemas.microsoft.com/office/drawing/2014/main" id="{D112CF3C-974C-4E19-BEF4-C6A6CD25519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5" name="Line 1698">
          <a:extLst>
            <a:ext uri="{FF2B5EF4-FFF2-40B4-BE49-F238E27FC236}">
              <a16:creationId xmlns:a16="http://schemas.microsoft.com/office/drawing/2014/main" id="{08ACF210-D0B8-4E21-A5B7-3826ECADCED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6" name="Line 1699">
          <a:extLst>
            <a:ext uri="{FF2B5EF4-FFF2-40B4-BE49-F238E27FC236}">
              <a16:creationId xmlns:a16="http://schemas.microsoft.com/office/drawing/2014/main" id="{D03C0BBC-3CBB-44B1-919D-1D8C4060354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7" name="Line 1700">
          <a:extLst>
            <a:ext uri="{FF2B5EF4-FFF2-40B4-BE49-F238E27FC236}">
              <a16:creationId xmlns:a16="http://schemas.microsoft.com/office/drawing/2014/main" id="{39641282-F917-4C9D-B867-B7FA88BFD2D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8" name="Line 1701">
          <a:extLst>
            <a:ext uri="{FF2B5EF4-FFF2-40B4-BE49-F238E27FC236}">
              <a16:creationId xmlns:a16="http://schemas.microsoft.com/office/drawing/2014/main" id="{B56EAF5C-64DC-4F2E-A02A-553D567CB06F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39" name="Line 1702">
          <a:extLst>
            <a:ext uri="{FF2B5EF4-FFF2-40B4-BE49-F238E27FC236}">
              <a16:creationId xmlns:a16="http://schemas.microsoft.com/office/drawing/2014/main" id="{87F1D222-88AC-4A9C-BEF6-A698AD159BA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0" name="Line 1703">
          <a:extLst>
            <a:ext uri="{FF2B5EF4-FFF2-40B4-BE49-F238E27FC236}">
              <a16:creationId xmlns:a16="http://schemas.microsoft.com/office/drawing/2014/main" id="{791B9B76-5968-4471-9F4E-A68AD4C2488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1" name="Line 1704">
          <a:extLst>
            <a:ext uri="{FF2B5EF4-FFF2-40B4-BE49-F238E27FC236}">
              <a16:creationId xmlns:a16="http://schemas.microsoft.com/office/drawing/2014/main" id="{0B493CF4-0D60-4A36-B460-928B5F87A1E9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2" name="Line 1705">
          <a:extLst>
            <a:ext uri="{FF2B5EF4-FFF2-40B4-BE49-F238E27FC236}">
              <a16:creationId xmlns:a16="http://schemas.microsoft.com/office/drawing/2014/main" id="{B5A2D96C-07CD-4BDE-8599-482E2276BDB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3" name="Line 1706">
          <a:extLst>
            <a:ext uri="{FF2B5EF4-FFF2-40B4-BE49-F238E27FC236}">
              <a16:creationId xmlns:a16="http://schemas.microsoft.com/office/drawing/2014/main" id="{037AEC6A-6CC5-4159-BB46-0F88EC9410AD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4" name="Line 1707">
          <a:extLst>
            <a:ext uri="{FF2B5EF4-FFF2-40B4-BE49-F238E27FC236}">
              <a16:creationId xmlns:a16="http://schemas.microsoft.com/office/drawing/2014/main" id="{8B3D588F-0EEC-43F1-AD3A-2B43FBC2A95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5" name="Line 1694">
          <a:extLst>
            <a:ext uri="{FF2B5EF4-FFF2-40B4-BE49-F238E27FC236}">
              <a16:creationId xmlns:a16="http://schemas.microsoft.com/office/drawing/2014/main" id="{2A3881B1-883A-4A37-9ABC-5A0CCC4B3BA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6" name="Line 1695">
          <a:extLst>
            <a:ext uri="{FF2B5EF4-FFF2-40B4-BE49-F238E27FC236}">
              <a16:creationId xmlns:a16="http://schemas.microsoft.com/office/drawing/2014/main" id="{38F39386-A3B3-44F3-BD90-75D67E2C57F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7" name="Line 1696">
          <a:extLst>
            <a:ext uri="{FF2B5EF4-FFF2-40B4-BE49-F238E27FC236}">
              <a16:creationId xmlns:a16="http://schemas.microsoft.com/office/drawing/2014/main" id="{95F44798-9D93-4145-A252-D36B3542680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8" name="Line 1697">
          <a:extLst>
            <a:ext uri="{FF2B5EF4-FFF2-40B4-BE49-F238E27FC236}">
              <a16:creationId xmlns:a16="http://schemas.microsoft.com/office/drawing/2014/main" id="{C341F5E5-2AC2-4CEE-9912-081F1D4F3E4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49" name="Line 1698">
          <a:extLst>
            <a:ext uri="{FF2B5EF4-FFF2-40B4-BE49-F238E27FC236}">
              <a16:creationId xmlns:a16="http://schemas.microsoft.com/office/drawing/2014/main" id="{59A10CBF-B12F-4D5F-898D-BA1E02AE319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0" name="Line 1699">
          <a:extLst>
            <a:ext uri="{FF2B5EF4-FFF2-40B4-BE49-F238E27FC236}">
              <a16:creationId xmlns:a16="http://schemas.microsoft.com/office/drawing/2014/main" id="{B94C7128-33EE-43B7-B46D-28E99030399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1" name="Line 1700">
          <a:extLst>
            <a:ext uri="{FF2B5EF4-FFF2-40B4-BE49-F238E27FC236}">
              <a16:creationId xmlns:a16="http://schemas.microsoft.com/office/drawing/2014/main" id="{5D896788-9E72-4676-A09F-618C3A4854C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2" name="Line 1701">
          <a:extLst>
            <a:ext uri="{FF2B5EF4-FFF2-40B4-BE49-F238E27FC236}">
              <a16:creationId xmlns:a16="http://schemas.microsoft.com/office/drawing/2014/main" id="{3B640AB9-BDE1-4C71-BE37-9CFFE5DAF7A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3" name="Line 1702">
          <a:extLst>
            <a:ext uri="{FF2B5EF4-FFF2-40B4-BE49-F238E27FC236}">
              <a16:creationId xmlns:a16="http://schemas.microsoft.com/office/drawing/2014/main" id="{AA646A4F-707E-4984-B796-B44C9FA84E0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4" name="Line 1703">
          <a:extLst>
            <a:ext uri="{FF2B5EF4-FFF2-40B4-BE49-F238E27FC236}">
              <a16:creationId xmlns:a16="http://schemas.microsoft.com/office/drawing/2014/main" id="{B23F5DDE-D680-4E26-A032-CDB229F62F6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5" name="Line 1704">
          <a:extLst>
            <a:ext uri="{FF2B5EF4-FFF2-40B4-BE49-F238E27FC236}">
              <a16:creationId xmlns:a16="http://schemas.microsoft.com/office/drawing/2014/main" id="{375F9AE7-9A06-4370-AC64-140877ECCE8C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6" name="Line 1705">
          <a:extLst>
            <a:ext uri="{FF2B5EF4-FFF2-40B4-BE49-F238E27FC236}">
              <a16:creationId xmlns:a16="http://schemas.microsoft.com/office/drawing/2014/main" id="{C2BA4066-D240-468D-916D-AC67A8160E5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7" name="Line 1706">
          <a:extLst>
            <a:ext uri="{FF2B5EF4-FFF2-40B4-BE49-F238E27FC236}">
              <a16:creationId xmlns:a16="http://schemas.microsoft.com/office/drawing/2014/main" id="{98BDF933-070A-478B-AAD2-760A6ED708E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8" name="Line 1707">
          <a:extLst>
            <a:ext uri="{FF2B5EF4-FFF2-40B4-BE49-F238E27FC236}">
              <a16:creationId xmlns:a16="http://schemas.microsoft.com/office/drawing/2014/main" id="{6A808153-F970-4E6F-A03B-BA1A83AFED4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59" name="Line 1694">
          <a:extLst>
            <a:ext uri="{FF2B5EF4-FFF2-40B4-BE49-F238E27FC236}">
              <a16:creationId xmlns:a16="http://schemas.microsoft.com/office/drawing/2014/main" id="{41520E71-50AA-45CA-AE5F-36380A07753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0" name="Line 1695">
          <a:extLst>
            <a:ext uri="{FF2B5EF4-FFF2-40B4-BE49-F238E27FC236}">
              <a16:creationId xmlns:a16="http://schemas.microsoft.com/office/drawing/2014/main" id="{C691C850-AB7D-4AC9-8E7D-5A03EBC9F0E6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1" name="Line 1696">
          <a:extLst>
            <a:ext uri="{FF2B5EF4-FFF2-40B4-BE49-F238E27FC236}">
              <a16:creationId xmlns:a16="http://schemas.microsoft.com/office/drawing/2014/main" id="{DE21E101-0DCA-4E63-A2A4-71E1C09B6AD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2" name="Line 1697">
          <a:extLst>
            <a:ext uri="{FF2B5EF4-FFF2-40B4-BE49-F238E27FC236}">
              <a16:creationId xmlns:a16="http://schemas.microsoft.com/office/drawing/2014/main" id="{1B19C8F1-5AE3-4433-81DD-6807BF117ED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3" name="Line 1698">
          <a:extLst>
            <a:ext uri="{FF2B5EF4-FFF2-40B4-BE49-F238E27FC236}">
              <a16:creationId xmlns:a16="http://schemas.microsoft.com/office/drawing/2014/main" id="{AEF1CB64-5D86-47EC-9EC0-501826E3259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4" name="Line 1699">
          <a:extLst>
            <a:ext uri="{FF2B5EF4-FFF2-40B4-BE49-F238E27FC236}">
              <a16:creationId xmlns:a16="http://schemas.microsoft.com/office/drawing/2014/main" id="{04DEF740-F54B-4E09-86DB-459EA255913F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5" name="Line 1700">
          <a:extLst>
            <a:ext uri="{FF2B5EF4-FFF2-40B4-BE49-F238E27FC236}">
              <a16:creationId xmlns:a16="http://schemas.microsoft.com/office/drawing/2014/main" id="{699D460C-C2FA-4905-81CB-CE35D0E3316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6" name="Line 1701">
          <a:extLst>
            <a:ext uri="{FF2B5EF4-FFF2-40B4-BE49-F238E27FC236}">
              <a16:creationId xmlns:a16="http://schemas.microsoft.com/office/drawing/2014/main" id="{78EE1DC9-7E20-4820-9655-AF3A54BA93C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7" name="Line 1702">
          <a:extLst>
            <a:ext uri="{FF2B5EF4-FFF2-40B4-BE49-F238E27FC236}">
              <a16:creationId xmlns:a16="http://schemas.microsoft.com/office/drawing/2014/main" id="{2BE6AC72-99D7-4020-96E6-F46840317B8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8" name="Line 1703">
          <a:extLst>
            <a:ext uri="{FF2B5EF4-FFF2-40B4-BE49-F238E27FC236}">
              <a16:creationId xmlns:a16="http://schemas.microsoft.com/office/drawing/2014/main" id="{085D8EB2-7DB9-4F7B-967B-2B662E23CD7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69" name="Line 1704">
          <a:extLst>
            <a:ext uri="{FF2B5EF4-FFF2-40B4-BE49-F238E27FC236}">
              <a16:creationId xmlns:a16="http://schemas.microsoft.com/office/drawing/2014/main" id="{5F920B3C-6D80-4E16-9E27-75B78641E5D9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0" name="Line 1705">
          <a:extLst>
            <a:ext uri="{FF2B5EF4-FFF2-40B4-BE49-F238E27FC236}">
              <a16:creationId xmlns:a16="http://schemas.microsoft.com/office/drawing/2014/main" id="{176B0952-944C-4D50-B468-F8BA6DA73D51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1" name="Line 1706">
          <a:extLst>
            <a:ext uri="{FF2B5EF4-FFF2-40B4-BE49-F238E27FC236}">
              <a16:creationId xmlns:a16="http://schemas.microsoft.com/office/drawing/2014/main" id="{607E5C5F-7B9A-47A1-9942-D6AFF5B69F4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2" name="Line 1707">
          <a:extLst>
            <a:ext uri="{FF2B5EF4-FFF2-40B4-BE49-F238E27FC236}">
              <a16:creationId xmlns:a16="http://schemas.microsoft.com/office/drawing/2014/main" id="{FFFD9AC5-EA74-478B-980E-BE43EA269242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3" name="Line 1694">
          <a:extLst>
            <a:ext uri="{FF2B5EF4-FFF2-40B4-BE49-F238E27FC236}">
              <a16:creationId xmlns:a16="http://schemas.microsoft.com/office/drawing/2014/main" id="{0B734CDD-253F-486B-90F0-2A9ACA4DE92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4" name="Line 1695">
          <a:extLst>
            <a:ext uri="{FF2B5EF4-FFF2-40B4-BE49-F238E27FC236}">
              <a16:creationId xmlns:a16="http://schemas.microsoft.com/office/drawing/2014/main" id="{A5B05268-31CE-4128-83C5-11B7BD0A12E7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5" name="Line 1696">
          <a:extLst>
            <a:ext uri="{FF2B5EF4-FFF2-40B4-BE49-F238E27FC236}">
              <a16:creationId xmlns:a16="http://schemas.microsoft.com/office/drawing/2014/main" id="{2D7E3E02-09A1-4D77-B106-062AA1B89F2E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6" name="Line 1697">
          <a:extLst>
            <a:ext uri="{FF2B5EF4-FFF2-40B4-BE49-F238E27FC236}">
              <a16:creationId xmlns:a16="http://schemas.microsoft.com/office/drawing/2014/main" id="{6A1E6726-3420-45C1-8B2B-B68A81033208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7" name="Line 1698">
          <a:extLst>
            <a:ext uri="{FF2B5EF4-FFF2-40B4-BE49-F238E27FC236}">
              <a16:creationId xmlns:a16="http://schemas.microsoft.com/office/drawing/2014/main" id="{D99B333A-FEF8-4F10-808A-10CC8681AC7B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8" name="Line 1699">
          <a:extLst>
            <a:ext uri="{FF2B5EF4-FFF2-40B4-BE49-F238E27FC236}">
              <a16:creationId xmlns:a16="http://schemas.microsoft.com/office/drawing/2014/main" id="{4503D447-3AF1-4A29-9ABF-2D2D1662851A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79" name="Line 1700">
          <a:extLst>
            <a:ext uri="{FF2B5EF4-FFF2-40B4-BE49-F238E27FC236}">
              <a16:creationId xmlns:a16="http://schemas.microsoft.com/office/drawing/2014/main" id="{D7EC62E2-7DE0-4F3F-8858-80D1A2BE10BE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0" name="Line 1701">
          <a:extLst>
            <a:ext uri="{FF2B5EF4-FFF2-40B4-BE49-F238E27FC236}">
              <a16:creationId xmlns:a16="http://schemas.microsoft.com/office/drawing/2014/main" id="{A5559F78-4A1B-4443-9FB4-7091ED3A70B4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1" name="Line 1702">
          <a:extLst>
            <a:ext uri="{FF2B5EF4-FFF2-40B4-BE49-F238E27FC236}">
              <a16:creationId xmlns:a16="http://schemas.microsoft.com/office/drawing/2014/main" id="{3155AF95-D190-4CEF-9A87-EEBB1270E1B5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2" name="Line 1703">
          <a:extLst>
            <a:ext uri="{FF2B5EF4-FFF2-40B4-BE49-F238E27FC236}">
              <a16:creationId xmlns:a16="http://schemas.microsoft.com/office/drawing/2014/main" id="{2D0AC339-28EA-4E90-B7DC-98A3C2B81475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3" name="Line 1704">
          <a:extLst>
            <a:ext uri="{FF2B5EF4-FFF2-40B4-BE49-F238E27FC236}">
              <a16:creationId xmlns:a16="http://schemas.microsoft.com/office/drawing/2014/main" id="{8B198662-3383-494B-81E8-DF3F191123B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4" name="Line 1705">
          <a:extLst>
            <a:ext uri="{FF2B5EF4-FFF2-40B4-BE49-F238E27FC236}">
              <a16:creationId xmlns:a16="http://schemas.microsoft.com/office/drawing/2014/main" id="{6CEFF7BD-27DA-4044-BED4-3555ADB1E540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5" name="Line 1706">
          <a:extLst>
            <a:ext uri="{FF2B5EF4-FFF2-40B4-BE49-F238E27FC236}">
              <a16:creationId xmlns:a16="http://schemas.microsoft.com/office/drawing/2014/main" id="{E1BFBD1D-5049-41FE-BDF0-E0C62535DE6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153</xdr:row>
      <xdr:rowOff>0</xdr:rowOff>
    </xdr:from>
    <xdr:to>
      <xdr:col>10</xdr:col>
      <xdr:colOff>38100</xdr:colOff>
      <xdr:row>153</xdr:row>
      <xdr:rowOff>0</xdr:rowOff>
    </xdr:to>
    <xdr:sp macro="" textlink="">
      <xdr:nvSpPr>
        <xdr:cNvPr id="2186" name="Line 1707">
          <a:extLst>
            <a:ext uri="{FF2B5EF4-FFF2-40B4-BE49-F238E27FC236}">
              <a16:creationId xmlns:a16="http://schemas.microsoft.com/office/drawing/2014/main" id="{19141D8A-BC54-4E13-BDF4-4C9A14D90833}"/>
            </a:ext>
          </a:extLst>
        </xdr:cNvPr>
        <xdr:cNvSpPr>
          <a:spLocks noChangeShapeType="1"/>
        </xdr:cNvSpPr>
      </xdr:nvSpPr>
      <xdr:spPr bwMode="auto">
        <a:xfrm>
          <a:off x="5715000" y="23126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87" name="Line 1694">
          <a:extLst>
            <a:ext uri="{FF2B5EF4-FFF2-40B4-BE49-F238E27FC236}">
              <a16:creationId xmlns:a16="http://schemas.microsoft.com/office/drawing/2014/main" id="{40FEDC5A-3C95-4CBE-AE49-5CD1824808C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88" name="Line 1695">
          <a:extLst>
            <a:ext uri="{FF2B5EF4-FFF2-40B4-BE49-F238E27FC236}">
              <a16:creationId xmlns:a16="http://schemas.microsoft.com/office/drawing/2014/main" id="{7D467A32-16BF-473C-B030-82D02AB1B17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89" name="Line 1696">
          <a:extLst>
            <a:ext uri="{FF2B5EF4-FFF2-40B4-BE49-F238E27FC236}">
              <a16:creationId xmlns:a16="http://schemas.microsoft.com/office/drawing/2014/main" id="{E0E364C9-D049-4AF0-9466-4AE1B80F11C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0" name="Line 1697">
          <a:extLst>
            <a:ext uri="{FF2B5EF4-FFF2-40B4-BE49-F238E27FC236}">
              <a16:creationId xmlns:a16="http://schemas.microsoft.com/office/drawing/2014/main" id="{CA364D38-E5FC-44DC-AF99-D58E47D8BD9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1" name="Line 1698">
          <a:extLst>
            <a:ext uri="{FF2B5EF4-FFF2-40B4-BE49-F238E27FC236}">
              <a16:creationId xmlns:a16="http://schemas.microsoft.com/office/drawing/2014/main" id="{B59AEB5D-1DAA-4326-AE73-598B012E36D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2" name="Line 1699">
          <a:extLst>
            <a:ext uri="{FF2B5EF4-FFF2-40B4-BE49-F238E27FC236}">
              <a16:creationId xmlns:a16="http://schemas.microsoft.com/office/drawing/2014/main" id="{01FBE42A-03FA-4FBD-B17A-EBA3C089DFB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3" name="Line 1700">
          <a:extLst>
            <a:ext uri="{FF2B5EF4-FFF2-40B4-BE49-F238E27FC236}">
              <a16:creationId xmlns:a16="http://schemas.microsoft.com/office/drawing/2014/main" id="{647EA44B-A219-48AA-8DDD-E8A92354704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4" name="Line 1701">
          <a:extLst>
            <a:ext uri="{FF2B5EF4-FFF2-40B4-BE49-F238E27FC236}">
              <a16:creationId xmlns:a16="http://schemas.microsoft.com/office/drawing/2014/main" id="{CE0FC47C-CDAC-4261-8393-2E795623C73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5" name="Line 1702">
          <a:extLst>
            <a:ext uri="{FF2B5EF4-FFF2-40B4-BE49-F238E27FC236}">
              <a16:creationId xmlns:a16="http://schemas.microsoft.com/office/drawing/2014/main" id="{CF00A64F-A0AA-4796-A57E-66514F9F32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6" name="Line 1703">
          <a:extLst>
            <a:ext uri="{FF2B5EF4-FFF2-40B4-BE49-F238E27FC236}">
              <a16:creationId xmlns:a16="http://schemas.microsoft.com/office/drawing/2014/main" id="{CC48048D-B6FC-467E-9DFC-B65672116AB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7" name="Line 1704">
          <a:extLst>
            <a:ext uri="{FF2B5EF4-FFF2-40B4-BE49-F238E27FC236}">
              <a16:creationId xmlns:a16="http://schemas.microsoft.com/office/drawing/2014/main" id="{F9370EA4-0993-4729-8450-3E2337C3C2D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8" name="Line 1705">
          <a:extLst>
            <a:ext uri="{FF2B5EF4-FFF2-40B4-BE49-F238E27FC236}">
              <a16:creationId xmlns:a16="http://schemas.microsoft.com/office/drawing/2014/main" id="{BDCCE26F-9A50-4134-BFDB-F7E23010EAD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199" name="Line 1706">
          <a:extLst>
            <a:ext uri="{FF2B5EF4-FFF2-40B4-BE49-F238E27FC236}">
              <a16:creationId xmlns:a16="http://schemas.microsoft.com/office/drawing/2014/main" id="{6E3BA92D-A823-40B2-BA7A-CAA32DF6D1C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0" name="Line 1707">
          <a:extLst>
            <a:ext uri="{FF2B5EF4-FFF2-40B4-BE49-F238E27FC236}">
              <a16:creationId xmlns:a16="http://schemas.microsoft.com/office/drawing/2014/main" id="{7E59A64D-7367-438E-9EA4-8EB473F452C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1" name="Line 1694">
          <a:extLst>
            <a:ext uri="{FF2B5EF4-FFF2-40B4-BE49-F238E27FC236}">
              <a16:creationId xmlns:a16="http://schemas.microsoft.com/office/drawing/2014/main" id="{6CD8C747-BBF3-4A9F-82B7-05E7A72912B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2" name="Line 1695">
          <a:extLst>
            <a:ext uri="{FF2B5EF4-FFF2-40B4-BE49-F238E27FC236}">
              <a16:creationId xmlns:a16="http://schemas.microsoft.com/office/drawing/2014/main" id="{6163B029-E1A4-46A9-8691-BED821F3DE4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3" name="Line 1696">
          <a:extLst>
            <a:ext uri="{FF2B5EF4-FFF2-40B4-BE49-F238E27FC236}">
              <a16:creationId xmlns:a16="http://schemas.microsoft.com/office/drawing/2014/main" id="{41665581-8586-4246-B34B-7E9471F61B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4" name="Line 1697">
          <a:extLst>
            <a:ext uri="{FF2B5EF4-FFF2-40B4-BE49-F238E27FC236}">
              <a16:creationId xmlns:a16="http://schemas.microsoft.com/office/drawing/2014/main" id="{09F0E6A5-DEC2-4589-A7D5-48FD9C387C7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5" name="Line 1698">
          <a:extLst>
            <a:ext uri="{FF2B5EF4-FFF2-40B4-BE49-F238E27FC236}">
              <a16:creationId xmlns:a16="http://schemas.microsoft.com/office/drawing/2014/main" id="{57654A81-A43B-42B2-80DC-A99C006844B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6" name="Line 1699">
          <a:extLst>
            <a:ext uri="{FF2B5EF4-FFF2-40B4-BE49-F238E27FC236}">
              <a16:creationId xmlns:a16="http://schemas.microsoft.com/office/drawing/2014/main" id="{241390D9-D10A-440C-A092-72EFF1F13B4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7" name="Line 1700">
          <a:extLst>
            <a:ext uri="{FF2B5EF4-FFF2-40B4-BE49-F238E27FC236}">
              <a16:creationId xmlns:a16="http://schemas.microsoft.com/office/drawing/2014/main" id="{FE46BB58-3D00-494F-AD63-1B0891382D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8" name="Line 1701">
          <a:extLst>
            <a:ext uri="{FF2B5EF4-FFF2-40B4-BE49-F238E27FC236}">
              <a16:creationId xmlns:a16="http://schemas.microsoft.com/office/drawing/2014/main" id="{F785365D-30B2-4606-AB80-76265FEB118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09" name="Line 1702">
          <a:extLst>
            <a:ext uri="{FF2B5EF4-FFF2-40B4-BE49-F238E27FC236}">
              <a16:creationId xmlns:a16="http://schemas.microsoft.com/office/drawing/2014/main" id="{C942D71B-61E0-412C-B8ED-99866511D41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0" name="Line 1703">
          <a:extLst>
            <a:ext uri="{FF2B5EF4-FFF2-40B4-BE49-F238E27FC236}">
              <a16:creationId xmlns:a16="http://schemas.microsoft.com/office/drawing/2014/main" id="{A876E73E-3382-4644-8B21-7911AA04C34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1" name="Line 1704">
          <a:extLst>
            <a:ext uri="{FF2B5EF4-FFF2-40B4-BE49-F238E27FC236}">
              <a16:creationId xmlns:a16="http://schemas.microsoft.com/office/drawing/2014/main" id="{7FC9BD64-F1AB-4AA8-BB43-9D399D628D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2" name="Line 1705">
          <a:extLst>
            <a:ext uri="{FF2B5EF4-FFF2-40B4-BE49-F238E27FC236}">
              <a16:creationId xmlns:a16="http://schemas.microsoft.com/office/drawing/2014/main" id="{21532DDE-6CA3-4716-BC7E-4F846D8D235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3" name="Line 1706">
          <a:extLst>
            <a:ext uri="{FF2B5EF4-FFF2-40B4-BE49-F238E27FC236}">
              <a16:creationId xmlns:a16="http://schemas.microsoft.com/office/drawing/2014/main" id="{8D3A17CB-9436-49CF-B5F4-2EFF5A24DB3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4" name="Line 1707">
          <a:extLst>
            <a:ext uri="{FF2B5EF4-FFF2-40B4-BE49-F238E27FC236}">
              <a16:creationId xmlns:a16="http://schemas.microsoft.com/office/drawing/2014/main" id="{CD01095A-AFE2-4769-8B94-7FE56E7EB2F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5" name="Line 1694">
          <a:extLst>
            <a:ext uri="{FF2B5EF4-FFF2-40B4-BE49-F238E27FC236}">
              <a16:creationId xmlns:a16="http://schemas.microsoft.com/office/drawing/2014/main" id="{C12FB811-A85F-437D-B28E-6F7079D901C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6" name="Line 1695">
          <a:extLst>
            <a:ext uri="{FF2B5EF4-FFF2-40B4-BE49-F238E27FC236}">
              <a16:creationId xmlns:a16="http://schemas.microsoft.com/office/drawing/2014/main" id="{A7268143-0F70-414E-B62C-79E04FA495E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7" name="Line 1696">
          <a:extLst>
            <a:ext uri="{FF2B5EF4-FFF2-40B4-BE49-F238E27FC236}">
              <a16:creationId xmlns:a16="http://schemas.microsoft.com/office/drawing/2014/main" id="{DA7ED577-97DD-4917-AD51-0AA7C952F94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8" name="Line 1697">
          <a:extLst>
            <a:ext uri="{FF2B5EF4-FFF2-40B4-BE49-F238E27FC236}">
              <a16:creationId xmlns:a16="http://schemas.microsoft.com/office/drawing/2014/main" id="{C801854E-3488-49BE-B3B8-4D6801F12BA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19" name="Line 1698">
          <a:extLst>
            <a:ext uri="{FF2B5EF4-FFF2-40B4-BE49-F238E27FC236}">
              <a16:creationId xmlns:a16="http://schemas.microsoft.com/office/drawing/2014/main" id="{FBFB0398-247D-4668-B460-00F3E5AD348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0" name="Line 1699">
          <a:extLst>
            <a:ext uri="{FF2B5EF4-FFF2-40B4-BE49-F238E27FC236}">
              <a16:creationId xmlns:a16="http://schemas.microsoft.com/office/drawing/2014/main" id="{2402E91F-113C-4B5C-B9A5-368D661BE90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1" name="Line 1700">
          <a:extLst>
            <a:ext uri="{FF2B5EF4-FFF2-40B4-BE49-F238E27FC236}">
              <a16:creationId xmlns:a16="http://schemas.microsoft.com/office/drawing/2014/main" id="{C40A90C5-941E-4587-9263-590C79609BA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2" name="Line 1701">
          <a:extLst>
            <a:ext uri="{FF2B5EF4-FFF2-40B4-BE49-F238E27FC236}">
              <a16:creationId xmlns:a16="http://schemas.microsoft.com/office/drawing/2014/main" id="{A7313BDA-D29E-4F67-A585-392DCF07D64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3" name="Line 1702">
          <a:extLst>
            <a:ext uri="{FF2B5EF4-FFF2-40B4-BE49-F238E27FC236}">
              <a16:creationId xmlns:a16="http://schemas.microsoft.com/office/drawing/2014/main" id="{9CDB91C5-FFA4-462B-9336-A09934CEDCE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4" name="Line 1703">
          <a:extLst>
            <a:ext uri="{FF2B5EF4-FFF2-40B4-BE49-F238E27FC236}">
              <a16:creationId xmlns:a16="http://schemas.microsoft.com/office/drawing/2014/main" id="{CF230B9D-9AA3-440B-925D-CC9C3E5890F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5" name="Line 1704">
          <a:extLst>
            <a:ext uri="{FF2B5EF4-FFF2-40B4-BE49-F238E27FC236}">
              <a16:creationId xmlns:a16="http://schemas.microsoft.com/office/drawing/2014/main" id="{A9439025-2B50-4DA0-BCDF-C4BE969020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6" name="Line 1705">
          <a:extLst>
            <a:ext uri="{FF2B5EF4-FFF2-40B4-BE49-F238E27FC236}">
              <a16:creationId xmlns:a16="http://schemas.microsoft.com/office/drawing/2014/main" id="{E453F06E-F8A9-4D76-949B-81B0B51AEA6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7" name="Line 1706">
          <a:extLst>
            <a:ext uri="{FF2B5EF4-FFF2-40B4-BE49-F238E27FC236}">
              <a16:creationId xmlns:a16="http://schemas.microsoft.com/office/drawing/2014/main" id="{0D814B7F-160C-4173-B8C9-8994E5E21F6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8" name="Line 1707">
          <a:extLst>
            <a:ext uri="{FF2B5EF4-FFF2-40B4-BE49-F238E27FC236}">
              <a16:creationId xmlns:a16="http://schemas.microsoft.com/office/drawing/2014/main" id="{FD0256AF-4B82-4199-89AE-F29734E90B5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29" name="Line 1694">
          <a:extLst>
            <a:ext uri="{FF2B5EF4-FFF2-40B4-BE49-F238E27FC236}">
              <a16:creationId xmlns:a16="http://schemas.microsoft.com/office/drawing/2014/main" id="{3814BD7C-C49C-424F-852E-5F38E868405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0" name="Line 1695">
          <a:extLst>
            <a:ext uri="{FF2B5EF4-FFF2-40B4-BE49-F238E27FC236}">
              <a16:creationId xmlns:a16="http://schemas.microsoft.com/office/drawing/2014/main" id="{A0749859-F3F4-4624-AD7D-0F2248100BE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1" name="Line 1696">
          <a:extLst>
            <a:ext uri="{FF2B5EF4-FFF2-40B4-BE49-F238E27FC236}">
              <a16:creationId xmlns:a16="http://schemas.microsoft.com/office/drawing/2014/main" id="{FEC44D8D-6FA1-47A9-84E9-F156226629D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2" name="Line 1697">
          <a:extLst>
            <a:ext uri="{FF2B5EF4-FFF2-40B4-BE49-F238E27FC236}">
              <a16:creationId xmlns:a16="http://schemas.microsoft.com/office/drawing/2014/main" id="{B6F0E225-7810-4047-A42F-8540DF0F149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3" name="Line 1698">
          <a:extLst>
            <a:ext uri="{FF2B5EF4-FFF2-40B4-BE49-F238E27FC236}">
              <a16:creationId xmlns:a16="http://schemas.microsoft.com/office/drawing/2014/main" id="{F04EE300-1A52-4923-8FFE-BAC1CD7B51A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4" name="Line 1699">
          <a:extLst>
            <a:ext uri="{FF2B5EF4-FFF2-40B4-BE49-F238E27FC236}">
              <a16:creationId xmlns:a16="http://schemas.microsoft.com/office/drawing/2014/main" id="{8435D42A-D67E-49DC-9FD4-12984D5C85A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5" name="Line 1700">
          <a:extLst>
            <a:ext uri="{FF2B5EF4-FFF2-40B4-BE49-F238E27FC236}">
              <a16:creationId xmlns:a16="http://schemas.microsoft.com/office/drawing/2014/main" id="{9FA730CC-DE8E-4437-A637-6B5DEB67609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6" name="Line 1701">
          <a:extLst>
            <a:ext uri="{FF2B5EF4-FFF2-40B4-BE49-F238E27FC236}">
              <a16:creationId xmlns:a16="http://schemas.microsoft.com/office/drawing/2014/main" id="{BBEF471F-2C73-4C6A-9416-F00387EC39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7" name="Line 1702">
          <a:extLst>
            <a:ext uri="{FF2B5EF4-FFF2-40B4-BE49-F238E27FC236}">
              <a16:creationId xmlns:a16="http://schemas.microsoft.com/office/drawing/2014/main" id="{6A68C400-8376-4BA7-9DBE-49178895C92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8" name="Line 1703">
          <a:extLst>
            <a:ext uri="{FF2B5EF4-FFF2-40B4-BE49-F238E27FC236}">
              <a16:creationId xmlns:a16="http://schemas.microsoft.com/office/drawing/2014/main" id="{308F2ADE-7925-440F-9FEF-AD5A05D3D4D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39" name="Line 1704">
          <a:extLst>
            <a:ext uri="{FF2B5EF4-FFF2-40B4-BE49-F238E27FC236}">
              <a16:creationId xmlns:a16="http://schemas.microsoft.com/office/drawing/2014/main" id="{412E553C-C257-424C-B4F7-C9B2D487B73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0" name="Line 1705">
          <a:extLst>
            <a:ext uri="{FF2B5EF4-FFF2-40B4-BE49-F238E27FC236}">
              <a16:creationId xmlns:a16="http://schemas.microsoft.com/office/drawing/2014/main" id="{43283204-3F9E-4A56-8105-82DC35E60A9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1" name="Line 1706">
          <a:extLst>
            <a:ext uri="{FF2B5EF4-FFF2-40B4-BE49-F238E27FC236}">
              <a16:creationId xmlns:a16="http://schemas.microsoft.com/office/drawing/2014/main" id="{793E62A8-D8AD-4E7F-9EB9-9CB87EDBC63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2" name="Line 1707">
          <a:extLst>
            <a:ext uri="{FF2B5EF4-FFF2-40B4-BE49-F238E27FC236}">
              <a16:creationId xmlns:a16="http://schemas.microsoft.com/office/drawing/2014/main" id="{B58DB4F7-C7B4-4546-8503-833F36E311F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3" name="Line 1694">
          <a:extLst>
            <a:ext uri="{FF2B5EF4-FFF2-40B4-BE49-F238E27FC236}">
              <a16:creationId xmlns:a16="http://schemas.microsoft.com/office/drawing/2014/main" id="{D0F65723-38CB-4332-923A-13A31729602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4" name="Line 1695">
          <a:extLst>
            <a:ext uri="{FF2B5EF4-FFF2-40B4-BE49-F238E27FC236}">
              <a16:creationId xmlns:a16="http://schemas.microsoft.com/office/drawing/2014/main" id="{43B0B2A8-F784-4055-B40B-C4631DE7A70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5" name="Line 1696">
          <a:extLst>
            <a:ext uri="{FF2B5EF4-FFF2-40B4-BE49-F238E27FC236}">
              <a16:creationId xmlns:a16="http://schemas.microsoft.com/office/drawing/2014/main" id="{E640CB21-A899-4D8D-B7D2-AFFA44531DF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6" name="Line 1697">
          <a:extLst>
            <a:ext uri="{FF2B5EF4-FFF2-40B4-BE49-F238E27FC236}">
              <a16:creationId xmlns:a16="http://schemas.microsoft.com/office/drawing/2014/main" id="{70B3A0D6-6B49-43E3-86B8-9257E766F45B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7" name="Line 1698">
          <a:extLst>
            <a:ext uri="{FF2B5EF4-FFF2-40B4-BE49-F238E27FC236}">
              <a16:creationId xmlns:a16="http://schemas.microsoft.com/office/drawing/2014/main" id="{FFE54999-2154-4519-AF4A-2968866BE2F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8" name="Line 1699">
          <a:extLst>
            <a:ext uri="{FF2B5EF4-FFF2-40B4-BE49-F238E27FC236}">
              <a16:creationId xmlns:a16="http://schemas.microsoft.com/office/drawing/2014/main" id="{562A9055-1E85-4244-AA7C-735F945D9E6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49" name="Line 1700">
          <a:extLst>
            <a:ext uri="{FF2B5EF4-FFF2-40B4-BE49-F238E27FC236}">
              <a16:creationId xmlns:a16="http://schemas.microsoft.com/office/drawing/2014/main" id="{10E88867-BBA2-4D75-B054-DDD87D5A808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0" name="Line 1701">
          <a:extLst>
            <a:ext uri="{FF2B5EF4-FFF2-40B4-BE49-F238E27FC236}">
              <a16:creationId xmlns:a16="http://schemas.microsoft.com/office/drawing/2014/main" id="{1CF258DD-27CF-4EEA-A9EC-436879D4810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1" name="Line 1702">
          <a:extLst>
            <a:ext uri="{FF2B5EF4-FFF2-40B4-BE49-F238E27FC236}">
              <a16:creationId xmlns:a16="http://schemas.microsoft.com/office/drawing/2014/main" id="{97598864-4D47-4B5E-A8FF-F51519FFE4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2" name="Line 1703">
          <a:extLst>
            <a:ext uri="{FF2B5EF4-FFF2-40B4-BE49-F238E27FC236}">
              <a16:creationId xmlns:a16="http://schemas.microsoft.com/office/drawing/2014/main" id="{1EA01D98-3D8C-4BA4-8B91-7DF4F2C24CF7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3" name="Line 1704">
          <a:extLst>
            <a:ext uri="{FF2B5EF4-FFF2-40B4-BE49-F238E27FC236}">
              <a16:creationId xmlns:a16="http://schemas.microsoft.com/office/drawing/2014/main" id="{5F255A99-94B0-4E45-A1E6-E929599B782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4" name="Line 1705">
          <a:extLst>
            <a:ext uri="{FF2B5EF4-FFF2-40B4-BE49-F238E27FC236}">
              <a16:creationId xmlns:a16="http://schemas.microsoft.com/office/drawing/2014/main" id="{19F45F13-8348-4BC1-B508-E5567F91F24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5" name="Line 1706">
          <a:extLst>
            <a:ext uri="{FF2B5EF4-FFF2-40B4-BE49-F238E27FC236}">
              <a16:creationId xmlns:a16="http://schemas.microsoft.com/office/drawing/2014/main" id="{2E2A7BFD-5FEB-49FF-B229-9BC75CAAF8B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6" name="Line 1707">
          <a:extLst>
            <a:ext uri="{FF2B5EF4-FFF2-40B4-BE49-F238E27FC236}">
              <a16:creationId xmlns:a16="http://schemas.microsoft.com/office/drawing/2014/main" id="{9EC9399A-9579-476F-A929-11AE8E8CCB7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7" name="Line 1694">
          <a:extLst>
            <a:ext uri="{FF2B5EF4-FFF2-40B4-BE49-F238E27FC236}">
              <a16:creationId xmlns:a16="http://schemas.microsoft.com/office/drawing/2014/main" id="{574F3F07-B352-43C4-A248-FB0DC79EB813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8" name="Line 1695">
          <a:extLst>
            <a:ext uri="{FF2B5EF4-FFF2-40B4-BE49-F238E27FC236}">
              <a16:creationId xmlns:a16="http://schemas.microsoft.com/office/drawing/2014/main" id="{7E9F4243-8A68-4B3E-AF82-00D4331C82F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59" name="Line 1696">
          <a:extLst>
            <a:ext uri="{FF2B5EF4-FFF2-40B4-BE49-F238E27FC236}">
              <a16:creationId xmlns:a16="http://schemas.microsoft.com/office/drawing/2014/main" id="{EBA8CFB9-EEED-4EDF-A1E9-15A7517088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0" name="Line 1697">
          <a:extLst>
            <a:ext uri="{FF2B5EF4-FFF2-40B4-BE49-F238E27FC236}">
              <a16:creationId xmlns:a16="http://schemas.microsoft.com/office/drawing/2014/main" id="{7AEF39DF-5AF5-48B9-B87B-9E5B5DDBB52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1" name="Line 1698">
          <a:extLst>
            <a:ext uri="{FF2B5EF4-FFF2-40B4-BE49-F238E27FC236}">
              <a16:creationId xmlns:a16="http://schemas.microsoft.com/office/drawing/2014/main" id="{FCC8D60C-B24C-4985-9F91-48DEF3FF04E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2" name="Line 1699">
          <a:extLst>
            <a:ext uri="{FF2B5EF4-FFF2-40B4-BE49-F238E27FC236}">
              <a16:creationId xmlns:a16="http://schemas.microsoft.com/office/drawing/2014/main" id="{E9262D25-7C1C-4964-8B0A-B52FFECB769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3" name="Line 1700">
          <a:extLst>
            <a:ext uri="{FF2B5EF4-FFF2-40B4-BE49-F238E27FC236}">
              <a16:creationId xmlns:a16="http://schemas.microsoft.com/office/drawing/2014/main" id="{DDAC4A4E-D114-42DA-8A2E-143D7ACE623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4" name="Line 1701">
          <a:extLst>
            <a:ext uri="{FF2B5EF4-FFF2-40B4-BE49-F238E27FC236}">
              <a16:creationId xmlns:a16="http://schemas.microsoft.com/office/drawing/2014/main" id="{BD45A51F-7852-415E-9B8B-73D14280E06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5" name="Line 1702">
          <a:extLst>
            <a:ext uri="{FF2B5EF4-FFF2-40B4-BE49-F238E27FC236}">
              <a16:creationId xmlns:a16="http://schemas.microsoft.com/office/drawing/2014/main" id="{22B3C3E0-F20A-4846-8294-53D8CBCB24A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6" name="Line 1703">
          <a:extLst>
            <a:ext uri="{FF2B5EF4-FFF2-40B4-BE49-F238E27FC236}">
              <a16:creationId xmlns:a16="http://schemas.microsoft.com/office/drawing/2014/main" id="{242B6C85-0926-4A6E-A115-FEE0285E61D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7" name="Line 1704">
          <a:extLst>
            <a:ext uri="{FF2B5EF4-FFF2-40B4-BE49-F238E27FC236}">
              <a16:creationId xmlns:a16="http://schemas.microsoft.com/office/drawing/2014/main" id="{290DE431-1A50-4298-977B-6C2C879D5C1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8" name="Line 1705">
          <a:extLst>
            <a:ext uri="{FF2B5EF4-FFF2-40B4-BE49-F238E27FC236}">
              <a16:creationId xmlns:a16="http://schemas.microsoft.com/office/drawing/2014/main" id="{AD5BBD75-CCF9-447C-8F03-187F862EB62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69" name="Line 1706">
          <a:extLst>
            <a:ext uri="{FF2B5EF4-FFF2-40B4-BE49-F238E27FC236}">
              <a16:creationId xmlns:a16="http://schemas.microsoft.com/office/drawing/2014/main" id="{738B345A-945C-47B0-A4D7-F9C9AA90F8A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0" name="Line 1707">
          <a:extLst>
            <a:ext uri="{FF2B5EF4-FFF2-40B4-BE49-F238E27FC236}">
              <a16:creationId xmlns:a16="http://schemas.microsoft.com/office/drawing/2014/main" id="{C7FFDD74-652D-4964-827D-189AE8E9B3EA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1" name="Line 1694">
          <a:extLst>
            <a:ext uri="{FF2B5EF4-FFF2-40B4-BE49-F238E27FC236}">
              <a16:creationId xmlns:a16="http://schemas.microsoft.com/office/drawing/2014/main" id="{92648AAE-7AC4-4818-9F8E-5482E22F8F9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2" name="Line 1695">
          <a:extLst>
            <a:ext uri="{FF2B5EF4-FFF2-40B4-BE49-F238E27FC236}">
              <a16:creationId xmlns:a16="http://schemas.microsoft.com/office/drawing/2014/main" id="{DE9CB489-4AB2-48BB-B7BB-4471E4795DB8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3" name="Line 1696">
          <a:extLst>
            <a:ext uri="{FF2B5EF4-FFF2-40B4-BE49-F238E27FC236}">
              <a16:creationId xmlns:a16="http://schemas.microsoft.com/office/drawing/2014/main" id="{140C504B-BF8E-49AC-903C-D6B18B6B53A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4" name="Line 1697">
          <a:extLst>
            <a:ext uri="{FF2B5EF4-FFF2-40B4-BE49-F238E27FC236}">
              <a16:creationId xmlns:a16="http://schemas.microsoft.com/office/drawing/2014/main" id="{479F8B70-386F-436D-B937-555E4AAB7FD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5" name="Line 1698">
          <a:extLst>
            <a:ext uri="{FF2B5EF4-FFF2-40B4-BE49-F238E27FC236}">
              <a16:creationId xmlns:a16="http://schemas.microsoft.com/office/drawing/2014/main" id="{33977F68-60B4-4F76-8F0F-72CDD61AA2B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6" name="Line 1699">
          <a:extLst>
            <a:ext uri="{FF2B5EF4-FFF2-40B4-BE49-F238E27FC236}">
              <a16:creationId xmlns:a16="http://schemas.microsoft.com/office/drawing/2014/main" id="{4924F702-B59D-46E7-9641-ECD28547EDB4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7" name="Line 1700">
          <a:extLst>
            <a:ext uri="{FF2B5EF4-FFF2-40B4-BE49-F238E27FC236}">
              <a16:creationId xmlns:a16="http://schemas.microsoft.com/office/drawing/2014/main" id="{5C919C2E-837A-4A46-A7C1-9B7D5007123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8" name="Line 1701">
          <a:extLst>
            <a:ext uri="{FF2B5EF4-FFF2-40B4-BE49-F238E27FC236}">
              <a16:creationId xmlns:a16="http://schemas.microsoft.com/office/drawing/2014/main" id="{D2FD7B30-C979-42B5-B873-559F82E02B3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79" name="Line 1702">
          <a:extLst>
            <a:ext uri="{FF2B5EF4-FFF2-40B4-BE49-F238E27FC236}">
              <a16:creationId xmlns:a16="http://schemas.microsoft.com/office/drawing/2014/main" id="{CA1B97FD-2671-477B-9033-B1BCB745ABB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0" name="Line 1703">
          <a:extLst>
            <a:ext uri="{FF2B5EF4-FFF2-40B4-BE49-F238E27FC236}">
              <a16:creationId xmlns:a16="http://schemas.microsoft.com/office/drawing/2014/main" id="{784661DB-CBD7-4186-8216-45DC39C5F6BF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1" name="Line 1704">
          <a:extLst>
            <a:ext uri="{FF2B5EF4-FFF2-40B4-BE49-F238E27FC236}">
              <a16:creationId xmlns:a16="http://schemas.microsoft.com/office/drawing/2014/main" id="{7CD4D758-EEFE-4C3A-A125-9B8D5728996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2" name="Line 1705">
          <a:extLst>
            <a:ext uri="{FF2B5EF4-FFF2-40B4-BE49-F238E27FC236}">
              <a16:creationId xmlns:a16="http://schemas.microsoft.com/office/drawing/2014/main" id="{7479CA84-49EF-4A25-8717-1454F7FDB3A1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3" name="Line 1706">
          <a:extLst>
            <a:ext uri="{FF2B5EF4-FFF2-40B4-BE49-F238E27FC236}">
              <a16:creationId xmlns:a16="http://schemas.microsoft.com/office/drawing/2014/main" id="{E425EA4E-1122-44EF-9D74-EC948FF5B986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4" name="Line 1707">
          <a:extLst>
            <a:ext uri="{FF2B5EF4-FFF2-40B4-BE49-F238E27FC236}">
              <a16:creationId xmlns:a16="http://schemas.microsoft.com/office/drawing/2014/main" id="{50D78D06-486A-42BB-85BC-A1D5FB3A3F3C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5" name="Line 1694">
          <a:extLst>
            <a:ext uri="{FF2B5EF4-FFF2-40B4-BE49-F238E27FC236}">
              <a16:creationId xmlns:a16="http://schemas.microsoft.com/office/drawing/2014/main" id="{8B9B62DA-1D43-4DD2-B2A4-C985777E6AD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6" name="Line 1695">
          <a:extLst>
            <a:ext uri="{FF2B5EF4-FFF2-40B4-BE49-F238E27FC236}">
              <a16:creationId xmlns:a16="http://schemas.microsoft.com/office/drawing/2014/main" id="{D72CF20C-F831-4743-AD90-27446444C842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7" name="Line 1696">
          <a:extLst>
            <a:ext uri="{FF2B5EF4-FFF2-40B4-BE49-F238E27FC236}">
              <a16:creationId xmlns:a16="http://schemas.microsoft.com/office/drawing/2014/main" id="{37160BC3-A01E-4932-9DBA-8DDA3164A570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8" name="Line 1697">
          <a:extLst>
            <a:ext uri="{FF2B5EF4-FFF2-40B4-BE49-F238E27FC236}">
              <a16:creationId xmlns:a16="http://schemas.microsoft.com/office/drawing/2014/main" id="{0C952F1F-26A9-4815-A760-97C205DFB769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89" name="Line 1698">
          <a:extLst>
            <a:ext uri="{FF2B5EF4-FFF2-40B4-BE49-F238E27FC236}">
              <a16:creationId xmlns:a16="http://schemas.microsoft.com/office/drawing/2014/main" id="{99E82CCC-F193-4E90-8FA7-A460E3E697C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0" name="Line 1699">
          <a:extLst>
            <a:ext uri="{FF2B5EF4-FFF2-40B4-BE49-F238E27FC236}">
              <a16:creationId xmlns:a16="http://schemas.microsoft.com/office/drawing/2014/main" id="{4B3EF12B-F10D-4433-9F48-F984E232CF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1" name="Line 1700">
          <a:extLst>
            <a:ext uri="{FF2B5EF4-FFF2-40B4-BE49-F238E27FC236}">
              <a16:creationId xmlns:a16="http://schemas.microsoft.com/office/drawing/2014/main" id="{28B2871E-4447-45C6-B5D6-8EE494E3A33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2" name="Line 1701">
          <a:extLst>
            <a:ext uri="{FF2B5EF4-FFF2-40B4-BE49-F238E27FC236}">
              <a16:creationId xmlns:a16="http://schemas.microsoft.com/office/drawing/2014/main" id="{5F49ADFA-8A35-46A9-BB94-2193A1D5140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3" name="Line 1702">
          <a:extLst>
            <a:ext uri="{FF2B5EF4-FFF2-40B4-BE49-F238E27FC236}">
              <a16:creationId xmlns:a16="http://schemas.microsoft.com/office/drawing/2014/main" id="{2FD156AE-E1D7-47A1-825E-BDE5A118CDE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4" name="Line 1703">
          <a:extLst>
            <a:ext uri="{FF2B5EF4-FFF2-40B4-BE49-F238E27FC236}">
              <a16:creationId xmlns:a16="http://schemas.microsoft.com/office/drawing/2014/main" id="{7EEBB06D-3BA8-463E-8D12-535F9857313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5" name="Line 1704">
          <a:extLst>
            <a:ext uri="{FF2B5EF4-FFF2-40B4-BE49-F238E27FC236}">
              <a16:creationId xmlns:a16="http://schemas.microsoft.com/office/drawing/2014/main" id="{32A5CC9A-B1A3-4044-A412-8449584E5C1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6" name="Line 1705">
          <a:extLst>
            <a:ext uri="{FF2B5EF4-FFF2-40B4-BE49-F238E27FC236}">
              <a16:creationId xmlns:a16="http://schemas.microsoft.com/office/drawing/2014/main" id="{72E6683A-533F-4BF7-A5B4-912EA63055C5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7" name="Line 1706">
          <a:extLst>
            <a:ext uri="{FF2B5EF4-FFF2-40B4-BE49-F238E27FC236}">
              <a16:creationId xmlns:a16="http://schemas.microsoft.com/office/drawing/2014/main" id="{10457CC7-4330-4463-8BFD-9B034F4DB4AD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165</xdr:row>
      <xdr:rowOff>0</xdr:rowOff>
    </xdr:from>
    <xdr:to>
      <xdr:col>10</xdr:col>
      <xdr:colOff>38100</xdr:colOff>
      <xdr:row>165</xdr:row>
      <xdr:rowOff>0</xdr:rowOff>
    </xdr:to>
    <xdr:sp macro="" textlink="">
      <xdr:nvSpPr>
        <xdr:cNvPr id="2298" name="Line 1707">
          <a:extLst>
            <a:ext uri="{FF2B5EF4-FFF2-40B4-BE49-F238E27FC236}">
              <a16:creationId xmlns:a16="http://schemas.microsoft.com/office/drawing/2014/main" id="{5E5BABBC-2715-454F-B4DC-8729C5109A1E}"/>
            </a:ext>
          </a:extLst>
        </xdr:cNvPr>
        <xdr:cNvSpPr>
          <a:spLocks noChangeShapeType="1"/>
        </xdr:cNvSpPr>
      </xdr:nvSpPr>
      <xdr:spPr bwMode="auto">
        <a:xfrm>
          <a:off x="5715000" y="23774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299" name="Line 1694">
          <a:extLst>
            <a:ext uri="{FF2B5EF4-FFF2-40B4-BE49-F238E27FC236}">
              <a16:creationId xmlns:a16="http://schemas.microsoft.com/office/drawing/2014/main" id="{F47ED45B-88FC-4374-938D-CBCC19BBADC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0" name="Line 1695">
          <a:extLst>
            <a:ext uri="{FF2B5EF4-FFF2-40B4-BE49-F238E27FC236}">
              <a16:creationId xmlns:a16="http://schemas.microsoft.com/office/drawing/2014/main" id="{D43F43B1-74FB-4AE2-B64C-9265614EDDF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1" name="Line 1696">
          <a:extLst>
            <a:ext uri="{FF2B5EF4-FFF2-40B4-BE49-F238E27FC236}">
              <a16:creationId xmlns:a16="http://schemas.microsoft.com/office/drawing/2014/main" id="{9AEB4E58-17A0-48F7-A0AD-289EB47BC1B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2" name="Line 1697">
          <a:extLst>
            <a:ext uri="{FF2B5EF4-FFF2-40B4-BE49-F238E27FC236}">
              <a16:creationId xmlns:a16="http://schemas.microsoft.com/office/drawing/2014/main" id="{71929FC5-82EF-43F9-9BC5-783C8BE4E03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3" name="Line 1698">
          <a:extLst>
            <a:ext uri="{FF2B5EF4-FFF2-40B4-BE49-F238E27FC236}">
              <a16:creationId xmlns:a16="http://schemas.microsoft.com/office/drawing/2014/main" id="{49ACF241-8E39-474E-8021-3F2944917A4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4" name="Line 1699">
          <a:extLst>
            <a:ext uri="{FF2B5EF4-FFF2-40B4-BE49-F238E27FC236}">
              <a16:creationId xmlns:a16="http://schemas.microsoft.com/office/drawing/2014/main" id="{732745D9-E5E0-4F00-8540-5859BEBC5D2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5" name="Line 1700">
          <a:extLst>
            <a:ext uri="{FF2B5EF4-FFF2-40B4-BE49-F238E27FC236}">
              <a16:creationId xmlns:a16="http://schemas.microsoft.com/office/drawing/2014/main" id="{55E4C465-06ED-4585-BB91-631DB07969F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6" name="Line 1701">
          <a:extLst>
            <a:ext uri="{FF2B5EF4-FFF2-40B4-BE49-F238E27FC236}">
              <a16:creationId xmlns:a16="http://schemas.microsoft.com/office/drawing/2014/main" id="{9693BE0C-296F-4500-8D4B-625E39360EF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7" name="Line 1702">
          <a:extLst>
            <a:ext uri="{FF2B5EF4-FFF2-40B4-BE49-F238E27FC236}">
              <a16:creationId xmlns:a16="http://schemas.microsoft.com/office/drawing/2014/main" id="{A611CE53-0B2E-455D-84F7-CAE3B645609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8" name="Line 1703">
          <a:extLst>
            <a:ext uri="{FF2B5EF4-FFF2-40B4-BE49-F238E27FC236}">
              <a16:creationId xmlns:a16="http://schemas.microsoft.com/office/drawing/2014/main" id="{DF1D90AD-6543-46EE-9DF2-4A9BAB1574E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09" name="Line 1704">
          <a:extLst>
            <a:ext uri="{FF2B5EF4-FFF2-40B4-BE49-F238E27FC236}">
              <a16:creationId xmlns:a16="http://schemas.microsoft.com/office/drawing/2014/main" id="{22FF5E79-1045-44DC-AEA5-C06891374D4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0" name="Line 1705">
          <a:extLst>
            <a:ext uri="{FF2B5EF4-FFF2-40B4-BE49-F238E27FC236}">
              <a16:creationId xmlns:a16="http://schemas.microsoft.com/office/drawing/2014/main" id="{468663C9-9BB5-48B9-B25B-E1CAD8E6113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1" name="Line 1706">
          <a:extLst>
            <a:ext uri="{FF2B5EF4-FFF2-40B4-BE49-F238E27FC236}">
              <a16:creationId xmlns:a16="http://schemas.microsoft.com/office/drawing/2014/main" id="{9C0C867D-40B7-458A-B0E3-4B61B0A182B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2" name="Line 1707">
          <a:extLst>
            <a:ext uri="{FF2B5EF4-FFF2-40B4-BE49-F238E27FC236}">
              <a16:creationId xmlns:a16="http://schemas.microsoft.com/office/drawing/2014/main" id="{FF147BA5-D2B4-473B-A7DE-5EA2E8E6B7A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3" name="Line 1694">
          <a:extLst>
            <a:ext uri="{FF2B5EF4-FFF2-40B4-BE49-F238E27FC236}">
              <a16:creationId xmlns:a16="http://schemas.microsoft.com/office/drawing/2014/main" id="{702B4C6A-25B2-48E6-AE52-EDAB2ACB73B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4" name="Line 1695">
          <a:extLst>
            <a:ext uri="{FF2B5EF4-FFF2-40B4-BE49-F238E27FC236}">
              <a16:creationId xmlns:a16="http://schemas.microsoft.com/office/drawing/2014/main" id="{76A3099C-EA0B-4892-8F0F-67EBEBD19EE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5" name="Line 1696">
          <a:extLst>
            <a:ext uri="{FF2B5EF4-FFF2-40B4-BE49-F238E27FC236}">
              <a16:creationId xmlns:a16="http://schemas.microsoft.com/office/drawing/2014/main" id="{75DA7473-0D85-489F-814D-C0883094484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6" name="Line 1697">
          <a:extLst>
            <a:ext uri="{FF2B5EF4-FFF2-40B4-BE49-F238E27FC236}">
              <a16:creationId xmlns:a16="http://schemas.microsoft.com/office/drawing/2014/main" id="{A76DEAD8-7DA8-4DDA-84CF-E692D41A552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7" name="Line 1698">
          <a:extLst>
            <a:ext uri="{FF2B5EF4-FFF2-40B4-BE49-F238E27FC236}">
              <a16:creationId xmlns:a16="http://schemas.microsoft.com/office/drawing/2014/main" id="{7E70073E-9A91-46AC-83C2-C532F91E69B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8" name="Line 1699">
          <a:extLst>
            <a:ext uri="{FF2B5EF4-FFF2-40B4-BE49-F238E27FC236}">
              <a16:creationId xmlns:a16="http://schemas.microsoft.com/office/drawing/2014/main" id="{E08A34BF-57F0-4DA5-BDB7-08B7FDC5316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19" name="Line 1700">
          <a:extLst>
            <a:ext uri="{FF2B5EF4-FFF2-40B4-BE49-F238E27FC236}">
              <a16:creationId xmlns:a16="http://schemas.microsoft.com/office/drawing/2014/main" id="{971AF077-4621-4C40-879A-0FDCDE42A74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0" name="Line 1701">
          <a:extLst>
            <a:ext uri="{FF2B5EF4-FFF2-40B4-BE49-F238E27FC236}">
              <a16:creationId xmlns:a16="http://schemas.microsoft.com/office/drawing/2014/main" id="{59AA6B76-080B-47FA-A743-56958B51A5E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1" name="Line 1702">
          <a:extLst>
            <a:ext uri="{FF2B5EF4-FFF2-40B4-BE49-F238E27FC236}">
              <a16:creationId xmlns:a16="http://schemas.microsoft.com/office/drawing/2014/main" id="{FB57BF70-F443-4DB1-89B3-DDC6E03379A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2" name="Line 1703">
          <a:extLst>
            <a:ext uri="{FF2B5EF4-FFF2-40B4-BE49-F238E27FC236}">
              <a16:creationId xmlns:a16="http://schemas.microsoft.com/office/drawing/2014/main" id="{7F413589-423F-4B6F-BF1C-B92F71ED964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3" name="Line 1704">
          <a:extLst>
            <a:ext uri="{FF2B5EF4-FFF2-40B4-BE49-F238E27FC236}">
              <a16:creationId xmlns:a16="http://schemas.microsoft.com/office/drawing/2014/main" id="{3201EA62-3034-4E89-9578-A1AF652B01E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4" name="Line 1705">
          <a:extLst>
            <a:ext uri="{FF2B5EF4-FFF2-40B4-BE49-F238E27FC236}">
              <a16:creationId xmlns:a16="http://schemas.microsoft.com/office/drawing/2014/main" id="{4963661C-8746-4A56-AD6E-8242FA79CFF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5" name="Line 1706">
          <a:extLst>
            <a:ext uri="{FF2B5EF4-FFF2-40B4-BE49-F238E27FC236}">
              <a16:creationId xmlns:a16="http://schemas.microsoft.com/office/drawing/2014/main" id="{FB9305BA-8310-4FF5-A543-BC9AD6FE2DF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6" name="Line 1707">
          <a:extLst>
            <a:ext uri="{FF2B5EF4-FFF2-40B4-BE49-F238E27FC236}">
              <a16:creationId xmlns:a16="http://schemas.microsoft.com/office/drawing/2014/main" id="{4EC8B913-E0D0-4C3B-965A-B8A200EFA29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7" name="Line 1694">
          <a:extLst>
            <a:ext uri="{FF2B5EF4-FFF2-40B4-BE49-F238E27FC236}">
              <a16:creationId xmlns:a16="http://schemas.microsoft.com/office/drawing/2014/main" id="{A0120DD3-E9D3-40AF-BC68-D5A9E362E6C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8" name="Line 1695">
          <a:extLst>
            <a:ext uri="{FF2B5EF4-FFF2-40B4-BE49-F238E27FC236}">
              <a16:creationId xmlns:a16="http://schemas.microsoft.com/office/drawing/2014/main" id="{628D19AC-5C32-4076-AC97-A9F2B20EE5A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29" name="Line 1696">
          <a:extLst>
            <a:ext uri="{FF2B5EF4-FFF2-40B4-BE49-F238E27FC236}">
              <a16:creationId xmlns:a16="http://schemas.microsoft.com/office/drawing/2014/main" id="{E70C802C-F9E9-46B8-B5D3-86FA3F353D9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0" name="Line 1697">
          <a:extLst>
            <a:ext uri="{FF2B5EF4-FFF2-40B4-BE49-F238E27FC236}">
              <a16:creationId xmlns:a16="http://schemas.microsoft.com/office/drawing/2014/main" id="{A23C50F4-B0F2-45BB-9530-CA448E7F6F3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1" name="Line 1698">
          <a:extLst>
            <a:ext uri="{FF2B5EF4-FFF2-40B4-BE49-F238E27FC236}">
              <a16:creationId xmlns:a16="http://schemas.microsoft.com/office/drawing/2014/main" id="{5FBF994C-197F-4A95-8B9C-7074AB14925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2" name="Line 1699">
          <a:extLst>
            <a:ext uri="{FF2B5EF4-FFF2-40B4-BE49-F238E27FC236}">
              <a16:creationId xmlns:a16="http://schemas.microsoft.com/office/drawing/2014/main" id="{9B31552A-9858-4F95-B321-CCA94E9E6DA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3" name="Line 1700">
          <a:extLst>
            <a:ext uri="{FF2B5EF4-FFF2-40B4-BE49-F238E27FC236}">
              <a16:creationId xmlns:a16="http://schemas.microsoft.com/office/drawing/2014/main" id="{F8D75B49-CF2B-4A82-AA60-99595E31B10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4" name="Line 1701">
          <a:extLst>
            <a:ext uri="{FF2B5EF4-FFF2-40B4-BE49-F238E27FC236}">
              <a16:creationId xmlns:a16="http://schemas.microsoft.com/office/drawing/2014/main" id="{B00B6845-E2B1-414B-9910-D883144CE79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5" name="Line 1702">
          <a:extLst>
            <a:ext uri="{FF2B5EF4-FFF2-40B4-BE49-F238E27FC236}">
              <a16:creationId xmlns:a16="http://schemas.microsoft.com/office/drawing/2014/main" id="{4C18D7B1-1AB6-4342-A8DF-2130C792138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6" name="Line 1703">
          <a:extLst>
            <a:ext uri="{FF2B5EF4-FFF2-40B4-BE49-F238E27FC236}">
              <a16:creationId xmlns:a16="http://schemas.microsoft.com/office/drawing/2014/main" id="{B9CC6E20-96A7-464F-9195-E72195D5D45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7" name="Line 1704">
          <a:extLst>
            <a:ext uri="{FF2B5EF4-FFF2-40B4-BE49-F238E27FC236}">
              <a16:creationId xmlns:a16="http://schemas.microsoft.com/office/drawing/2014/main" id="{CFD2327F-2887-490B-B07D-4CB852846F14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8" name="Line 1705">
          <a:extLst>
            <a:ext uri="{FF2B5EF4-FFF2-40B4-BE49-F238E27FC236}">
              <a16:creationId xmlns:a16="http://schemas.microsoft.com/office/drawing/2014/main" id="{3A3E55F8-925B-4D7B-8238-61F2182B25F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39" name="Line 1706">
          <a:extLst>
            <a:ext uri="{FF2B5EF4-FFF2-40B4-BE49-F238E27FC236}">
              <a16:creationId xmlns:a16="http://schemas.microsoft.com/office/drawing/2014/main" id="{4731428F-8238-49E5-B23B-12F02A5FEB5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0" name="Line 1707">
          <a:extLst>
            <a:ext uri="{FF2B5EF4-FFF2-40B4-BE49-F238E27FC236}">
              <a16:creationId xmlns:a16="http://schemas.microsoft.com/office/drawing/2014/main" id="{8C1BB2DB-1102-4C22-9053-2F3FF61AB2C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1" name="Line 1694">
          <a:extLst>
            <a:ext uri="{FF2B5EF4-FFF2-40B4-BE49-F238E27FC236}">
              <a16:creationId xmlns:a16="http://schemas.microsoft.com/office/drawing/2014/main" id="{B1028D7C-F558-402D-A196-82B3A5585D0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2" name="Line 1695">
          <a:extLst>
            <a:ext uri="{FF2B5EF4-FFF2-40B4-BE49-F238E27FC236}">
              <a16:creationId xmlns:a16="http://schemas.microsoft.com/office/drawing/2014/main" id="{171E6CB9-85EE-4ECB-9273-2742B27ADFD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3" name="Line 1696">
          <a:extLst>
            <a:ext uri="{FF2B5EF4-FFF2-40B4-BE49-F238E27FC236}">
              <a16:creationId xmlns:a16="http://schemas.microsoft.com/office/drawing/2014/main" id="{27E9F936-33E8-46F4-B060-A4ECA818F66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4" name="Line 1697">
          <a:extLst>
            <a:ext uri="{FF2B5EF4-FFF2-40B4-BE49-F238E27FC236}">
              <a16:creationId xmlns:a16="http://schemas.microsoft.com/office/drawing/2014/main" id="{B289AF06-3C02-447D-8F18-1A9EE0BE8E3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5" name="Line 1698">
          <a:extLst>
            <a:ext uri="{FF2B5EF4-FFF2-40B4-BE49-F238E27FC236}">
              <a16:creationId xmlns:a16="http://schemas.microsoft.com/office/drawing/2014/main" id="{3423FC8E-841C-4F37-9C18-B93C376EFBB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6" name="Line 1699">
          <a:extLst>
            <a:ext uri="{FF2B5EF4-FFF2-40B4-BE49-F238E27FC236}">
              <a16:creationId xmlns:a16="http://schemas.microsoft.com/office/drawing/2014/main" id="{B5A3A68A-9EC0-485D-A5C0-10FAD19BCE3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7" name="Line 1700">
          <a:extLst>
            <a:ext uri="{FF2B5EF4-FFF2-40B4-BE49-F238E27FC236}">
              <a16:creationId xmlns:a16="http://schemas.microsoft.com/office/drawing/2014/main" id="{49DB004E-2F15-40FF-B01D-1118BCF1672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8" name="Line 1701">
          <a:extLst>
            <a:ext uri="{FF2B5EF4-FFF2-40B4-BE49-F238E27FC236}">
              <a16:creationId xmlns:a16="http://schemas.microsoft.com/office/drawing/2014/main" id="{6421539A-0949-42C8-B759-470C1CAD09F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49" name="Line 1702">
          <a:extLst>
            <a:ext uri="{FF2B5EF4-FFF2-40B4-BE49-F238E27FC236}">
              <a16:creationId xmlns:a16="http://schemas.microsoft.com/office/drawing/2014/main" id="{32398325-9C62-4D94-8268-C7AC6E7C77F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0" name="Line 1703">
          <a:extLst>
            <a:ext uri="{FF2B5EF4-FFF2-40B4-BE49-F238E27FC236}">
              <a16:creationId xmlns:a16="http://schemas.microsoft.com/office/drawing/2014/main" id="{498B0C45-437A-4DE4-B44E-9784953B8D6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1" name="Line 1704">
          <a:extLst>
            <a:ext uri="{FF2B5EF4-FFF2-40B4-BE49-F238E27FC236}">
              <a16:creationId xmlns:a16="http://schemas.microsoft.com/office/drawing/2014/main" id="{AF0B08C6-8211-447A-9BEF-137B7BA467A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2" name="Line 1705">
          <a:extLst>
            <a:ext uri="{FF2B5EF4-FFF2-40B4-BE49-F238E27FC236}">
              <a16:creationId xmlns:a16="http://schemas.microsoft.com/office/drawing/2014/main" id="{DF6BDCC2-7A31-4800-A7B0-FD90E546ADB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3" name="Line 1706">
          <a:extLst>
            <a:ext uri="{FF2B5EF4-FFF2-40B4-BE49-F238E27FC236}">
              <a16:creationId xmlns:a16="http://schemas.microsoft.com/office/drawing/2014/main" id="{ABCC8623-9140-49A0-849D-E2BA66D1261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4" name="Line 1707">
          <a:extLst>
            <a:ext uri="{FF2B5EF4-FFF2-40B4-BE49-F238E27FC236}">
              <a16:creationId xmlns:a16="http://schemas.microsoft.com/office/drawing/2014/main" id="{A71CD5D5-0075-47E0-A380-94CB61A9996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5" name="Line 1694">
          <a:extLst>
            <a:ext uri="{FF2B5EF4-FFF2-40B4-BE49-F238E27FC236}">
              <a16:creationId xmlns:a16="http://schemas.microsoft.com/office/drawing/2014/main" id="{E528E179-FC92-4125-8291-23E55316770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6" name="Line 1695">
          <a:extLst>
            <a:ext uri="{FF2B5EF4-FFF2-40B4-BE49-F238E27FC236}">
              <a16:creationId xmlns:a16="http://schemas.microsoft.com/office/drawing/2014/main" id="{0D78D6D4-E542-4042-A965-125CC9501C1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7" name="Line 1696">
          <a:extLst>
            <a:ext uri="{FF2B5EF4-FFF2-40B4-BE49-F238E27FC236}">
              <a16:creationId xmlns:a16="http://schemas.microsoft.com/office/drawing/2014/main" id="{20691095-2E60-4FF6-96C0-4604454D0B3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8" name="Line 1697">
          <a:extLst>
            <a:ext uri="{FF2B5EF4-FFF2-40B4-BE49-F238E27FC236}">
              <a16:creationId xmlns:a16="http://schemas.microsoft.com/office/drawing/2014/main" id="{967B3AB4-4257-4019-84E4-CFA59FAB7AA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59" name="Line 1698">
          <a:extLst>
            <a:ext uri="{FF2B5EF4-FFF2-40B4-BE49-F238E27FC236}">
              <a16:creationId xmlns:a16="http://schemas.microsoft.com/office/drawing/2014/main" id="{70B33904-E16B-4041-8911-8B4D24520A3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0" name="Line 1699">
          <a:extLst>
            <a:ext uri="{FF2B5EF4-FFF2-40B4-BE49-F238E27FC236}">
              <a16:creationId xmlns:a16="http://schemas.microsoft.com/office/drawing/2014/main" id="{51F21CC9-1E5A-491F-9DD7-F0B56E6DBD2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1" name="Line 1700">
          <a:extLst>
            <a:ext uri="{FF2B5EF4-FFF2-40B4-BE49-F238E27FC236}">
              <a16:creationId xmlns:a16="http://schemas.microsoft.com/office/drawing/2014/main" id="{E83C69DF-841B-4C71-9AA3-C6A9A48FD0D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2" name="Line 1701">
          <a:extLst>
            <a:ext uri="{FF2B5EF4-FFF2-40B4-BE49-F238E27FC236}">
              <a16:creationId xmlns:a16="http://schemas.microsoft.com/office/drawing/2014/main" id="{1FCAA4A3-6F4A-4117-9672-6F8FD051008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3" name="Line 1702">
          <a:extLst>
            <a:ext uri="{FF2B5EF4-FFF2-40B4-BE49-F238E27FC236}">
              <a16:creationId xmlns:a16="http://schemas.microsoft.com/office/drawing/2014/main" id="{3316AAA3-951C-4606-A088-3ADF0B0F55A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4" name="Line 1703">
          <a:extLst>
            <a:ext uri="{FF2B5EF4-FFF2-40B4-BE49-F238E27FC236}">
              <a16:creationId xmlns:a16="http://schemas.microsoft.com/office/drawing/2014/main" id="{98130374-CDD7-4D3E-B183-0DDEC219BB8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5" name="Line 1704">
          <a:extLst>
            <a:ext uri="{FF2B5EF4-FFF2-40B4-BE49-F238E27FC236}">
              <a16:creationId xmlns:a16="http://schemas.microsoft.com/office/drawing/2014/main" id="{3A286920-0B4A-4184-BF36-8BDED4C502E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6" name="Line 1705">
          <a:extLst>
            <a:ext uri="{FF2B5EF4-FFF2-40B4-BE49-F238E27FC236}">
              <a16:creationId xmlns:a16="http://schemas.microsoft.com/office/drawing/2014/main" id="{10D81860-7930-4542-90BD-4DF313991ACE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7" name="Line 1706">
          <a:extLst>
            <a:ext uri="{FF2B5EF4-FFF2-40B4-BE49-F238E27FC236}">
              <a16:creationId xmlns:a16="http://schemas.microsoft.com/office/drawing/2014/main" id="{BD3A64CB-1713-4449-9DAB-F7388045300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8" name="Line 1707">
          <a:extLst>
            <a:ext uri="{FF2B5EF4-FFF2-40B4-BE49-F238E27FC236}">
              <a16:creationId xmlns:a16="http://schemas.microsoft.com/office/drawing/2014/main" id="{6A0B2952-F301-4AEF-9B23-7EF5684AB67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69" name="Line 1694">
          <a:extLst>
            <a:ext uri="{FF2B5EF4-FFF2-40B4-BE49-F238E27FC236}">
              <a16:creationId xmlns:a16="http://schemas.microsoft.com/office/drawing/2014/main" id="{AE91626E-E750-4A9A-A75E-FEF0AB2C8E8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0" name="Line 1695">
          <a:extLst>
            <a:ext uri="{FF2B5EF4-FFF2-40B4-BE49-F238E27FC236}">
              <a16:creationId xmlns:a16="http://schemas.microsoft.com/office/drawing/2014/main" id="{137F39D1-E840-498E-991C-DFE95DC3AB7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1" name="Line 1696">
          <a:extLst>
            <a:ext uri="{FF2B5EF4-FFF2-40B4-BE49-F238E27FC236}">
              <a16:creationId xmlns:a16="http://schemas.microsoft.com/office/drawing/2014/main" id="{2C425E1A-CCD2-48AA-8B42-D711D73B0D3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2" name="Line 1697">
          <a:extLst>
            <a:ext uri="{FF2B5EF4-FFF2-40B4-BE49-F238E27FC236}">
              <a16:creationId xmlns:a16="http://schemas.microsoft.com/office/drawing/2014/main" id="{5C9D4744-1844-474D-9025-7FF385032E7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3" name="Line 1698">
          <a:extLst>
            <a:ext uri="{FF2B5EF4-FFF2-40B4-BE49-F238E27FC236}">
              <a16:creationId xmlns:a16="http://schemas.microsoft.com/office/drawing/2014/main" id="{C3C35940-542D-44D3-8F5B-FC684D9C1AB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4" name="Line 1699">
          <a:extLst>
            <a:ext uri="{FF2B5EF4-FFF2-40B4-BE49-F238E27FC236}">
              <a16:creationId xmlns:a16="http://schemas.microsoft.com/office/drawing/2014/main" id="{8C4F044B-581B-4E08-AD91-1D307204847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5" name="Line 1700">
          <a:extLst>
            <a:ext uri="{FF2B5EF4-FFF2-40B4-BE49-F238E27FC236}">
              <a16:creationId xmlns:a16="http://schemas.microsoft.com/office/drawing/2014/main" id="{94E851D1-3934-4A91-B450-2A5ACE6CEC9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6" name="Line 1701">
          <a:extLst>
            <a:ext uri="{FF2B5EF4-FFF2-40B4-BE49-F238E27FC236}">
              <a16:creationId xmlns:a16="http://schemas.microsoft.com/office/drawing/2014/main" id="{2322808D-2668-454B-9E7F-C481D64D263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7" name="Line 1702">
          <a:extLst>
            <a:ext uri="{FF2B5EF4-FFF2-40B4-BE49-F238E27FC236}">
              <a16:creationId xmlns:a16="http://schemas.microsoft.com/office/drawing/2014/main" id="{9B502A9B-228A-439E-B72D-7F16DD7D970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8" name="Line 1703">
          <a:extLst>
            <a:ext uri="{FF2B5EF4-FFF2-40B4-BE49-F238E27FC236}">
              <a16:creationId xmlns:a16="http://schemas.microsoft.com/office/drawing/2014/main" id="{110306ED-A8C1-4EE9-9809-CBEDAEF350E7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79" name="Line 1704">
          <a:extLst>
            <a:ext uri="{FF2B5EF4-FFF2-40B4-BE49-F238E27FC236}">
              <a16:creationId xmlns:a16="http://schemas.microsoft.com/office/drawing/2014/main" id="{4A8FF4C9-A8E2-4583-8EE0-3E27E84E554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0" name="Line 1705">
          <a:extLst>
            <a:ext uri="{FF2B5EF4-FFF2-40B4-BE49-F238E27FC236}">
              <a16:creationId xmlns:a16="http://schemas.microsoft.com/office/drawing/2014/main" id="{36812AF0-8BD1-4E7C-B077-0A3021AA030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1" name="Line 1706">
          <a:extLst>
            <a:ext uri="{FF2B5EF4-FFF2-40B4-BE49-F238E27FC236}">
              <a16:creationId xmlns:a16="http://schemas.microsoft.com/office/drawing/2014/main" id="{B93090D7-4C7C-4D96-8253-18046A8566B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2" name="Line 1707">
          <a:extLst>
            <a:ext uri="{FF2B5EF4-FFF2-40B4-BE49-F238E27FC236}">
              <a16:creationId xmlns:a16="http://schemas.microsoft.com/office/drawing/2014/main" id="{A4BC7AC1-E1E1-4911-B133-ADF51720D8B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3" name="Line 1694">
          <a:extLst>
            <a:ext uri="{FF2B5EF4-FFF2-40B4-BE49-F238E27FC236}">
              <a16:creationId xmlns:a16="http://schemas.microsoft.com/office/drawing/2014/main" id="{4526DDDA-BB83-405B-8F49-08BAD69EB1B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4" name="Line 1695">
          <a:extLst>
            <a:ext uri="{FF2B5EF4-FFF2-40B4-BE49-F238E27FC236}">
              <a16:creationId xmlns:a16="http://schemas.microsoft.com/office/drawing/2014/main" id="{18B64EA2-7A7D-4E53-BD3C-DBA6E99C1270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5" name="Line 1696">
          <a:extLst>
            <a:ext uri="{FF2B5EF4-FFF2-40B4-BE49-F238E27FC236}">
              <a16:creationId xmlns:a16="http://schemas.microsoft.com/office/drawing/2014/main" id="{8AC6B8C3-C80B-4B26-A7D7-5DB26663E04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6" name="Line 1697">
          <a:extLst>
            <a:ext uri="{FF2B5EF4-FFF2-40B4-BE49-F238E27FC236}">
              <a16:creationId xmlns:a16="http://schemas.microsoft.com/office/drawing/2014/main" id="{3E4D1446-4CE3-447D-9A31-D0F9C83D1C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7" name="Line 1698">
          <a:extLst>
            <a:ext uri="{FF2B5EF4-FFF2-40B4-BE49-F238E27FC236}">
              <a16:creationId xmlns:a16="http://schemas.microsoft.com/office/drawing/2014/main" id="{57431F6F-B4F7-488E-8D0D-9CBFF97100C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8" name="Line 1699">
          <a:extLst>
            <a:ext uri="{FF2B5EF4-FFF2-40B4-BE49-F238E27FC236}">
              <a16:creationId xmlns:a16="http://schemas.microsoft.com/office/drawing/2014/main" id="{68FA2630-6A7C-4530-8510-799C49DDDD1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89" name="Line 1700">
          <a:extLst>
            <a:ext uri="{FF2B5EF4-FFF2-40B4-BE49-F238E27FC236}">
              <a16:creationId xmlns:a16="http://schemas.microsoft.com/office/drawing/2014/main" id="{71FBBAAB-5CA4-4968-B0B9-99997ED692FD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0" name="Line 1701">
          <a:extLst>
            <a:ext uri="{FF2B5EF4-FFF2-40B4-BE49-F238E27FC236}">
              <a16:creationId xmlns:a16="http://schemas.microsoft.com/office/drawing/2014/main" id="{946A8989-25E6-462A-B59F-373BF5BF7EF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1" name="Line 1702">
          <a:extLst>
            <a:ext uri="{FF2B5EF4-FFF2-40B4-BE49-F238E27FC236}">
              <a16:creationId xmlns:a16="http://schemas.microsoft.com/office/drawing/2014/main" id="{65541803-FAC1-49E6-A76E-1131CBFFFE8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2" name="Line 1703">
          <a:extLst>
            <a:ext uri="{FF2B5EF4-FFF2-40B4-BE49-F238E27FC236}">
              <a16:creationId xmlns:a16="http://schemas.microsoft.com/office/drawing/2014/main" id="{AEB54434-6E8C-411A-9C19-5F51266B8B6B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3" name="Line 1704">
          <a:extLst>
            <a:ext uri="{FF2B5EF4-FFF2-40B4-BE49-F238E27FC236}">
              <a16:creationId xmlns:a16="http://schemas.microsoft.com/office/drawing/2014/main" id="{33A5C157-837B-4325-98F8-8C659CB5924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4" name="Line 1705">
          <a:extLst>
            <a:ext uri="{FF2B5EF4-FFF2-40B4-BE49-F238E27FC236}">
              <a16:creationId xmlns:a16="http://schemas.microsoft.com/office/drawing/2014/main" id="{DD8CFD5C-74FA-47B8-8E57-C9A6B714AEC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5" name="Line 1706">
          <a:extLst>
            <a:ext uri="{FF2B5EF4-FFF2-40B4-BE49-F238E27FC236}">
              <a16:creationId xmlns:a16="http://schemas.microsoft.com/office/drawing/2014/main" id="{5CD4AFE3-4DE3-4136-B87D-E13A27F25CDC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6" name="Line 1707">
          <a:extLst>
            <a:ext uri="{FF2B5EF4-FFF2-40B4-BE49-F238E27FC236}">
              <a16:creationId xmlns:a16="http://schemas.microsoft.com/office/drawing/2014/main" id="{621ECB24-4570-4869-ACB2-2D55A5CB46A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7" name="Line 1694">
          <a:extLst>
            <a:ext uri="{FF2B5EF4-FFF2-40B4-BE49-F238E27FC236}">
              <a16:creationId xmlns:a16="http://schemas.microsoft.com/office/drawing/2014/main" id="{1F0913FD-B2D1-42AC-B0AA-8466208CF12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8" name="Line 1695">
          <a:extLst>
            <a:ext uri="{FF2B5EF4-FFF2-40B4-BE49-F238E27FC236}">
              <a16:creationId xmlns:a16="http://schemas.microsoft.com/office/drawing/2014/main" id="{5B0862C0-C8EF-4607-8876-29387034C5B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399" name="Line 1696">
          <a:extLst>
            <a:ext uri="{FF2B5EF4-FFF2-40B4-BE49-F238E27FC236}">
              <a16:creationId xmlns:a16="http://schemas.microsoft.com/office/drawing/2014/main" id="{F1069ABD-10AF-4967-8E92-E7C0860B3826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0" name="Line 1697">
          <a:extLst>
            <a:ext uri="{FF2B5EF4-FFF2-40B4-BE49-F238E27FC236}">
              <a16:creationId xmlns:a16="http://schemas.microsoft.com/office/drawing/2014/main" id="{86669A19-A1F4-4552-B398-8E8D77ABEFC8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1" name="Line 1698">
          <a:extLst>
            <a:ext uri="{FF2B5EF4-FFF2-40B4-BE49-F238E27FC236}">
              <a16:creationId xmlns:a16="http://schemas.microsoft.com/office/drawing/2014/main" id="{A2856A6A-C7EF-482A-B55B-DC9AF504FFC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2" name="Line 1699">
          <a:extLst>
            <a:ext uri="{FF2B5EF4-FFF2-40B4-BE49-F238E27FC236}">
              <a16:creationId xmlns:a16="http://schemas.microsoft.com/office/drawing/2014/main" id="{09CF5110-5C04-450B-ABAE-332EACDA796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3" name="Line 1700">
          <a:extLst>
            <a:ext uri="{FF2B5EF4-FFF2-40B4-BE49-F238E27FC236}">
              <a16:creationId xmlns:a16="http://schemas.microsoft.com/office/drawing/2014/main" id="{3A33DB5F-F4F8-4F80-88B6-107FC1A85472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4" name="Line 1701">
          <a:extLst>
            <a:ext uri="{FF2B5EF4-FFF2-40B4-BE49-F238E27FC236}">
              <a16:creationId xmlns:a16="http://schemas.microsoft.com/office/drawing/2014/main" id="{DDB56C8A-084C-47D3-8A91-F9C57F2CBE49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5" name="Line 1702">
          <a:extLst>
            <a:ext uri="{FF2B5EF4-FFF2-40B4-BE49-F238E27FC236}">
              <a16:creationId xmlns:a16="http://schemas.microsoft.com/office/drawing/2014/main" id="{E1FF70BF-DA5B-4EBA-AEA0-66DB463111E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6" name="Line 1703">
          <a:extLst>
            <a:ext uri="{FF2B5EF4-FFF2-40B4-BE49-F238E27FC236}">
              <a16:creationId xmlns:a16="http://schemas.microsoft.com/office/drawing/2014/main" id="{12CA88A0-317F-450E-BD34-E8FF1D376461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7" name="Line 1704">
          <a:extLst>
            <a:ext uri="{FF2B5EF4-FFF2-40B4-BE49-F238E27FC236}">
              <a16:creationId xmlns:a16="http://schemas.microsoft.com/office/drawing/2014/main" id="{8B287677-3393-4E72-8C46-8A8C8D87A7B3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8" name="Line 1705">
          <a:extLst>
            <a:ext uri="{FF2B5EF4-FFF2-40B4-BE49-F238E27FC236}">
              <a16:creationId xmlns:a16="http://schemas.microsoft.com/office/drawing/2014/main" id="{42383AE1-9823-4F65-8006-76355064D21A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09" name="Line 1706">
          <a:extLst>
            <a:ext uri="{FF2B5EF4-FFF2-40B4-BE49-F238E27FC236}">
              <a16:creationId xmlns:a16="http://schemas.microsoft.com/office/drawing/2014/main" id="{689782A4-F0BC-41E7-AF98-41228A0D76C5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193</xdr:row>
      <xdr:rowOff>0</xdr:rowOff>
    </xdr:from>
    <xdr:to>
      <xdr:col>10</xdr:col>
      <xdr:colOff>38100</xdr:colOff>
      <xdr:row>193</xdr:row>
      <xdr:rowOff>0</xdr:rowOff>
    </xdr:to>
    <xdr:sp macro="" textlink="">
      <xdr:nvSpPr>
        <xdr:cNvPr id="2410" name="Line 1707">
          <a:extLst>
            <a:ext uri="{FF2B5EF4-FFF2-40B4-BE49-F238E27FC236}">
              <a16:creationId xmlns:a16="http://schemas.microsoft.com/office/drawing/2014/main" id="{2B398A3B-F47C-49C0-9CED-3D37DDA2B4DF}"/>
            </a:ext>
          </a:extLst>
        </xdr:cNvPr>
        <xdr:cNvSpPr>
          <a:spLocks noChangeShapeType="1"/>
        </xdr:cNvSpPr>
      </xdr:nvSpPr>
      <xdr:spPr bwMode="auto">
        <a:xfrm>
          <a:off x="5715000" y="28308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1" name="Line 1694">
          <a:extLst>
            <a:ext uri="{FF2B5EF4-FFF2-40B4-BE49-F238E27FC236}">
              <a16:creationId xmlns:a16="http://schemas.microsoft.com/office/drawing/2014/main" id="{3EAC392C-BA67-47A5-A852-9216AE4EA94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2" name="Line 1695">
          <a:extLst>
            <a:ext uri="{FF2B5EF4-FFF2-40B4-BE49-F238E27FC236}">
              <a16:creationId xmlns:a16="http://schemas.microsoft.com/office/drawing/2014/main" id="{269EE52B-9F67-4763-B0BD-EC0136F2492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3" name="Line 1696">
          <a:extLst>
            <a:ext uri="{FF2B5EF4-FFF2-40B4-BE49-F238E27FC236}">
              <a16:creationId xmlns:a16="http://schemas.microsoft.com/office/drawing/2014/main" id="{9FEE3CB1-F983-4F7A-AD2E-BA1D570C66D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4" name="Line 1697">
          <a:extLst>
            <a:ext uri="{FF2B5EF4-FFF2-40B4-BE49-F238E27FC236}">
              <a16:creationId xmlns:a16="http://schemas.microsoft.com/office/drawing/2014/main" id="{5811B535-5559-4D52-9C89-D77971E2203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5" name="Line 1698">
          <a:extLst>
            <a:ext uri="{FF2B5EF4-FFF2-40B4-BE49-F238E27FC236}">
              <a16:creationId xmlns:a16="http://schemas.microsoft.com/office/drawing/2014/main" id="{64358170-3705-4956-A4BD-EA139D49067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6" name="Line 1699">
          <a:extLst>
            <a:ext uri="{FF2B5EF4-FFF2-40B4-BE49-F238E27FC236}">
              <a16:creationId xmlns:a16="http://schemas.microsoft.com/office/drawing/2014/main" id="{44059DAB-09D5-4455-AB73-1DFBBFF2DC3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7" name="Line 1700">
          <a:extLst>
            <a:ext uri="{FF2B5EF4-FFF2-40B4-BE49-F238E27FC236}">
              <a16:creationId xmlns:a16="http://schemas.microsoft.com/office/drawing/2014/main" id="{948B64C4-D6F4-4079-B7AE-8D4A8A71440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8" name="Line 1701">
          <a:extLst>
            <a:ext uri="{FF2B5EF4-FFF2-40B4-BE49-F238E27FC236}">
              <a16:creationId xmlns:a16="http://schemas.microsoft.com/office/drawing/2014/main" id="{5D7449A3-9FD6-49D9-B801-67BF94631EB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19" name="Line 1702">
          <a:extLst>
            <a:ext uri="{FF2B5EF4-FFF2-40B4-BE49-F238E27FC236}">
              <a16:creationId xmlns:a16="http://schemas.microsoft.com/office/drawing/2014/main" id="{1C073E69-C1E3-4147-B4E1-AB5FE087113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0" name="Line 1703">
          <a:extLst>
            <a:ext uri="{FF2B5EF4-FFF2-40B4-BE49-F238E27FC236}">
              <a16:creationId xmlns:a16="http://schemas.microsoft.com/office/drawing/2014/main" id="{BF2F7860-1C9D-4FEA-9434-A3D04FFD3FD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1" name="Line 1704">
          <a:extLst>
            <a:ext uri="{FF2B5EF4-FFF2-40B4-BE49-F238E27FC236}">
              <a16:creationId xmlns:a16="http://schemas.microsoft.com/office/drawing/2014/main" id="{DF7DE648-9931-4AAB-B192-26E03F4548C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2" name="Line 1705">
          <a:extLst>
            <a:ext uri="{FF2B5EF4-FFF2-40B4-BE49-F238E27FC236}">
              <a16:creationId xmlns:a16="http://schemas.microsoft.com/office/drawing/2014/main" id="{1E1B8A77-DB9F-4AF6-BBF7-E66D673D39C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3" name="Line 1706">
          <a:extLst>
            <a:ext uri="{FF2B5EF4-FFF2-40B4-BE49-F238E27FC236}">
              <a16:creationId xmlns:a16="http://schemas.microsoft.com/office/drawing/2014/main" id="{C9CACAE3-E501-4CC1-AD47-63C52864B6A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4" name="Line 1707">
          <a:extLst>
            <a:ext uri="{FF2B5EF4-FFF2-40B4-BE49-F238E27FC236}">
              <a16:creationId xmlns:a16="http://schemas.microsoft.com/office/drawing/2014/main" id="{4D28B9DD-6D19-4CDA-B835-E6E2B8141AC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5" name="Line 1694">
          <a:extLst>
            <a:ext uri="{FF2B5EF4-FFF2-40B4-BE49-F238E27FC236}">
              <a16:creationId xmlns:a16="http://schemas.microsoft.com/office/drawing/2014/main" id="{7497036D-F4CE-44DA-825C-C694BAFC832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6" name="Line 1695">
          <a:extLst>
            <a:ext uri="{FF2B5EF4-FFF2-40B4-BE49-F238E27FC236}">
              <a16:creationId xmlns:a16="http://schemas.microsoft.com/office/drawing/2014/main" id="{65E73047-A399-4E3E-808E-A1E76FE02E3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7" name="Line 1696">
          <a:extLst>
            <a:ext uri="{FF2B5EF4-FFF2-40B4-BE49-F238E27FC236}">
              <a16:creationId xmlns:a16="http://schemas.microsoft.com/office/drawing/2014/main" id="{CEB56D6D-C6DE-4984-AAB6-F012D5B8F94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8" name="Line 1697">
          <a:extLst>
            <a:ext uri="{FF2B5EF4-FFF2-40B4-BE49-F238E27FC236}">
              <a16:creationId xmlns:a16="http://schemas.microsoft.com/office/drawing/2014/main" id="{88CA5EFC-C701-4715-AD37-09965806CF6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29" name="Line 1698">
          <a:extLst>
            <a:ext uri="{FF2B5EF4-FFF2-40B4-BE49-F238E27FC236}">
              <a16:creationId xmlns:a16="http://schemas.microsoft.com/office/drawing/2014/main" id="{25145F20-ABEA-4FE7-A7E9-3C7CC8887B5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0" name="Line 1699">
          <a:extLst>
            <a:ext uri="{FF2B5EF4-FFF2-40B4-BE49-F238E27FC236}">
              <a16:creationId xmlns:a16="http://schemas.microsoft.com/office/drawing/2014/main" id="{6F03A80B-E640-40F0-BD4E-515807F0C69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1" name="Line 1700">
          <a:extLst>
            <a:ext uri="{FF2B5EF4-FFF2-40B4-BE49-F238E27FC236}">
              <a16:creationId xmlns:a16="http://schemas.microsoft.com/office/drawing/2014/main" id="{21D3887D-A9C6-44AB-8F7B-19798DE4885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2" name="Line 1701">
          <a:extLst>
            <a:ext uri="{FF2B5EF4-FFF2-40B4-BE49-F238E27FC236}">
              <a16:creationId xmlns:a16="http://schemas.microsoft.com/office/drawing/2014/main" id="{2F4D986F-ACE1-45D5-BEB9-0A5DDFC4F23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3" name="Line 1702">
          <a:extLst>
            <a:ext uri="{FF2B5EF4-FFF2-40B4-BE49-F238E27FC236}">
              <a16:creationId xmlns:a16="http://schemas.microsoft.com/office/drawing/2014/main" id="{E0E06EAC-61FD-4FC1-8FB4-44E95BFC4F2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4" name="Line 1703">
          <a:extLst>
            <a:ext uri="{FF2B5EF4-FFF2-40B4-BE49-F238E27FC236}">
              <a16:creationId xmlns:a16="http://schemas.microsoft.com/office/drawing/2014/main" id="{DBDF60B5-7729-4E99-B311-37B06BB89F3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5" name="Line 1704">
          <a:extLst>
            <a:ext uri="{FF2B5EF4-FFF2-40B4-BE49-F238E27FC236}">
              <a16:creationId xmlns:a16="http://schemas.microsoft.com/office/drawing/2014/main" id="{8734D4CA-12C9-4784-8354-25B3F8B6E08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6" name="Line 1705">
          <a:extLst>
            <a:ext uri="{FF2B5EF4-FFF2-40B4-BE49-F238E27FC236}">
              <a16:creationId xmlns:a16="http://schemas.microsoft.com/office/drawing/2014/main" id="{0D476BE9-2803-487A-A123-DE226DBBA4E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7" name="Line 1706">
          <a:extLst>
            <a:ext uri="{FF2B5EF4-FFF2-40B4-BE49-F238E27FC236}">
              <a16:creationId xmlns:a16="http://schemas.microsoft.com/office/drawing/2014/main" id="{F4513E55-985D-4DDD-9742-25CB213563F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8" name="Line 1707">
          <a:extLst>
            <a:ext uri="{FF2B5EF4-FFF2-40B4-BE49-F238E27FC236}">
              <a16:creationId xmlns:a16="http://schemas.microsoft.com/office/drawing/2014/main" id="{E16AEF91-9663-45ED-BA73-09A7A312462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39" name="Line 1694">
          <a:extLst>
            <a:ext uri="{FF2B5EF4-FFF2-40B4-BE49-F238E27FC236}">
              <a16:creationId xmlns:a16="http://schemas.microsoft.com/office/drawing/2014/main" id="{70327264-71EE-40C9-B68A-6C81582AC85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0" name="Line 1695">
          <a:extLst>
            <a:ext uri="{FF2B5EF4-FFF2-40B4-BE49-F238E27FC236}">
              <a16:creationId xmlns:a16="http://schemas.microsoft.com/office/drawing/2014/main" id="{B1193DCC-B713-4593-9060-7B03775E14A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1" name="Line 1696">
          <a:extLst>
            <a:ext uri="{FF2B5EF4-FFF2-40B4-BE49-F238E27FC236}">
              <a16:creationId xmlns:a16="http://schemas.microsoft.com/office/drawing/2014/main" id="{A8D539F4-C80B-4EA3-90A2-57EB91288E9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2" name="Line 1697">
          <a:extLst>
            <a:ext uri="{FF2B5EF4-FFF2-40B4-BE49-F238E27FC236}">
              <a16:creationId xmlns:a16="http://schemas.microsoft.com/office/drawing/2014/main" id="{BA70A6ED-ECC1-493F-8A5C-D03EACF448F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3" name="Line 1698">
          <a:extLst>
            <a:ext uri="{FF2B5EF4-FFF2-40B4-BE49-F238E27FC236}">
              <a16:creationId xmlns:a16="http://schemas.microsoft.com/office/drawing/2014/main" id="{D259864C-F002-466A-9FFE-74D58C4C086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4" name="Line 1699">
          <a:extLst>
            <a:ext uri="{FF2B5EF4-FFF2-40B4-BE49-F238E27FC236}">
              <a16:creationId xmlns:a16="http://schemas.microsoft.com/office/drawing/2014/main" id="{DEBC2B9F-4234-4571-9397-83902710F3A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5" name="Line 1700">
          <a:extLst>
            <a:ext uri="{FF2B5EF4-FFF2-40B4-BE49-F238E27FC236}">
              <a16:creationId xmlns:a16="http://schemas.microsoft.com/office/drawing/2014/main" id="{46027B2A-311B-45B8-A1F5-C199CE87187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6" name="Line 1701">
          <a:extLst>
            <a:ext uri="{FF2B5EF4-FFF2-40B4-BE49-F238E27FC236}">
              <a16:creationId xmlns:a16="http://schemas.microsoft.com/office/drawing/2014/main" id="{940B7BA2-9793-4F85-9D37-2FE8A09CA37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7" name="Line 1702">
          <a:extLst>
            <a:ext uri="{FF2B5EF4-FFF2-40B4-BE49-F238E27FC236}">
              <a16:creationId xmlns:a16="http://schemas.microsoft.com/office/drawing/2014/main" id="{7409D03E-CFB1-470C-A66D-76ECC829F7C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8" name="Line 1703">
          <a:extLst>
            <a:ext uri="{FF2B5EF4-FFF2-40B4-BE49-F238E27FC236}">
              <a16:creationId xmlns:a16="http://schemas.microsoft.com/office/drawing/2014/main" id="{83CE0A99-1501-4D83-B083-F178737342B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49" name="Line 1704">
          <a:extLst>
            <a:ext uri="{FF2B5EF4-FFF2-40B4-BE49-F238E27FC236}">
              <a16:creationId xmlns:a16="http://schemas.microsoft.com/office/drawing/2014/main" id="{5D67F7D0-D27D-4865-84EB-C7FBA377DA5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0" name="Line 1705">
          <a:extLst>
            <a:ext uri="{FF2B5EF4-FFF2-40B4-BE49-F238E27FC236}">
              <a16:creationId xmlns:a16="http://schemas.microsoft.com/office/drawing/2014/main" id="{1B0E5B2A-6CD6-4DBA-B10E-4A8C0869142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1" name="Line 1706">
          <a:extLst>
            <a:ext uri="{FF2B5EF4-FFF2-40B4-BE49-F238E27FC236}">
              <a16:creationId xmlns:a16="http://schemas.microsoft.com/office/drawing/2014/main" id="{F00E5C54-2CE1-4A48-8A6E-B1C5D668E0F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2" name="Line 1707">
          <a:extLst>
            <a:ext uri="{FF2B5EF4-FFF2-40B4-BE49-F238E27FC236}">
              <a16:creationId xmlns:a16="http://schemas.microsoft.com/office/drawing/2014/main" id="{CC2CEA2D-6430-4D1B-8147-974BC7EE938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3" name="Line 1694">
          <a:extLst>
            <a:ext uri="{FF2B5EF4-FFF2-40B4-BE49-F238E27FC236}">
              <a16:creationId xmlns:a16="http://schemas.microsoft.com/office/drawing/2014/main" id="{A6206B71-7F72-4D75-9A5B-8DF2AB0DC1D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4" name="Line 1695">
          <a:extLst>
            <a:ext uri="{FF2B5EF4-FFF2-40B4-BE49-F238E27FC236}">
              <a16:creationId xmlns:a16="http://schemas.microsoft.com/office/drawing/2014/main" id="{B51F5C33-3D16-4A98-808B-BAD0412EE99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5" name="Line 1696">
          <a:extLst>
            <a:ext uri="{FF2B5EF4-FFF2-40B4-BE49-F238E27FC236}">
              <a16:creationId xmlns:a16="http://schemas.microsoft.com/office/drawing/2014/main" id="{DCBBE119-FB06-49D8-92CA-D42E1493B20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6" name="Line 1697">
          <a:extLst>
            <a:ext uri="{FF2B5EF4-FFF2-40B4-BE49-F238E27FC236}">
              <a16:creationId xmlns:a16="http://schemas.microsoft.com/office/drawing/2014/main" id="{D4994A68-ED9E-41AB-9B90-6135014E569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7" name="Line 1698">
          <a:extLst>
            <a:ext uri="{FF2B5EF4-FFF2-40B4-BE49-F238E27FC236}">
              <a16:creationId xmlns:a16="http://schemas.microsoft.com/office/drawing/2014/main" id="{A9D0A1A0-4301-4E03-9511-141FFC2D938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8" name="Line 1699">
          <a:extLst>
            <a:ext uri="{FF2B5EF4-FFF2-40B4-BE49-F238E27FC236}">
              <a16:creationId xmlns:a16="http://schemas.microsoft.com/office/drawing/2014/main" id="{5620FE8E-4CA0-4AFD-873F-D719A0DF092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59" name="Line 1700">
          <a:extLst>
            <a:ext uri="{FF2B5EF4-FFF2-40B4-BE49-F238E27FC236}">
              <a16:creationId xmlns:a16="http://schemas.microsoft.com/office/drawing/2014/main" id="{E136FDD6-A458-4158-84F8-53C75740319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0" name="Line 1701">
          <a:extLst>
            <a:ext uri="{FF2B5EF4-FFF2-40B4-BE49-F238E27FC236}">
              <a16:creationId xmlns:a16="http://schemas.microsoft.com/office/drawing/2014/main" id="{BC4F3899-07D4-47B2-8A7B-3423CD26165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1" name="Line 1702">
          <a:extLst>
            <a:ext uri="{FF2B5EF4-FFF2-40B4-BE49-F238E27FC236}">
              <a16:creationId xmlns:a16="http://schemas.microsoft.com/office/drawing/2014/main" id="{35BFC0E0-5CD9-4C64-8818-BDC0BAC9D36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2" name="Line 1703">
          <a:extLst>
            <a:ext uri="{FF2B5EF4-FFF2-40B4-BE49-F238E27FC236}">
              <a16:creationId xmlns:a16="http://schemas.microsoft.com/office/drawing/2014/main" id="{20BC27FA-B657-4BA6-9D4A-421DC1E703E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3" name="Line 1704">
          <a:extLst>
            <a:ext uri="{FF2B5EF4-FFF2-40B4-BE49-F238E27FC236}">
              <a16:creationId xmlns:a16="http://schemas.microsoft.com/office/drawing/2014/main" id="{971D20AA-9F3B-4D39-BA82-878D2D4B1A5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4" name="Line 1705">
          <a:extLst>
            <a:ext uri="{FF2B5EF4-FFF2-40B4-BE49-F238E27FC236}">
              <a16:creationId xmlns:a16="http://schemas.microsoft.com/office/drawing/2014/main" id="{51DD53E0-5610-41B1-8B25-99A8F6E81FD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5" name="Line 1706">
          <a:extLst>
            <a:ext uri="{FF2B5EF4-FFF2-40B4-BE49-F238E27FC236}">
              <a16:creationId xmlns:a16="http://schemas.microsoft.com/office/drawing/2014/main" id="{5622C853-B80B-4CAA-B395-FE0641CC0E8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6" name="Line 1707">
          <a:extLst>
            <a:ext uri="{FF2B5EF4-FFF2-40B4-BE49-F238E27FC236}">
              <a16:creationId xmlns:a16="http://schemas.microsoft.com/office/drawing/2014/main" id="{D8AF4A20-40A7-4F3B-AB3B-8519B60E290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7" name="Line 1694">
          <a:extLst>
            <a:ext uri="{FF2B5EF4-FFF2-40B4-BE49-F238E27FC236}">
              <a16:creationId xmlns:a16="http://schemas.microsoft.com/office/drawing/2014/main" id="{ED1D7EC5-F6DB-44D6-A413-2C2CD612F39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8" name="Line 1695">
          <a:extLst>
            <a:ext uri="{FF2B5EF4-FFF2-40B4-BE49-F238E27FC236}">
              <a16:creationId xmlns:a16="http://schemas.microsoft.com/office/drawing/2014/main" id="{9CB633E6-EA2C-410B-9EFD-2B025595E09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69" name="Line 1696">
          <a:extLst>
            <a:ext uri="{FF2B5EF4-FFF2-40B4-BE49-F238E27FC236}">
              <a16:creationId xmlns:a16="http://schemas.microsoft.com/office/drawing/2014/main" id="{AE5CE30F-5453-4B7E-983D-EFA80AA3E37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0" name="Line 1697">
          <a:extLst>
            <a:ext uri="{FF2B5EF4-FFF2-40B4-BE49-F238E27FC236}">
              <a16:creationId xmlns:a16="http://schemas.microsoft.com/office/drawing/2014/main" id="{5F132CF8-4A35-4D80-86C5-80C8463ABD3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1" name="Line 1698">
          <a:extLst>
            <a:ext uri="{FF2B5EF4-FFF2-40B4-BE49-F238E27FC236}">
              <a16:creationId xmlns:a16="http://schemas.microsoft.com/office/drawing/2014/main" id="{89F0CB51-769C-494F-8FF3-34C97642C9F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2" name="Line 1699">
          <a:extLst>
            <a:ext uri="{FF2B5EF4-FFF2-40B4-BE49-F238E27FC236}">
              <a16:creationId xmlns:a16="http://schemas.microsoft.com/office/drawing/2014/main" id="{49F223DA-D0D4-4083-BEA6-4EC13F0F25D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3" name="Line 1700">
          <a:extLst>
            <a:ext uri="{FF2B5EF4-FFF2-40B4-BE49-F238E27FC236}">
              <a16:creationId xmlns:a16="http://schemas.microsoft.com/office/drawing/2014/main" id="{633A972B-EA69-4DC5-8FD9-D298BFC88D1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4" name="Line 1701">
          <a:extLst>
            <a:ext uri="{FF2B5EF4-FFF2-40B4-BE49-F238E27FC236}">
              <a16:creationId xmlns:a16="http://schemas.microsoft.com/office/drawing/2014/main" id="{1E1E352F-6F2E-4149-A50E-D84542A2B3F3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5" name="Line 1702">
          <a:extLst>
            <a:ext uri="{FF2B5EF4-FFF2-40B4-BE49-F238E27FC236}">
              <a16:creationId xmlns:a16="http://schemas.microsoft.com/office/drawing/2014/main" id="{79F2F8DD-4845-46DC-A515-1B62CECC21B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6" name="Line 1703">
          <a:extLst>
            <a:ext uri="{FF2B5EF4-FFF2-40B4-BE49-F238E27FC236}">
              <a16:creationId xmlns:a16="http://schemas.microsoft.com/office/drawing/2014/main" id="{5A0A6D28-0F61-4AF8-910D-AD6955636A9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7" name="Line 1704">
          <a:extLst>
            <a:ext uri="{FF2B5EF4-FFF2-40B4-BE49-F238E27FC236}">
              <a16:creationId xmlns:a16="http://schemas.microsoft.com/office/drawing/2014/main" id="{65124884-04AC-4AEF-BDA7-B8E5CC10F1C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8" name="Line 1705">
          <a:extLst>
            <a:ext uri="{FF2B5EF4-FFF2-40B4-BE49-F238E27FC236}">
              <a16:creationId xmlns:a16="http://schemas.microsoft.com/office/drawing/2014/main" id="{6B692412-195A-425A-A605-221FA146FB0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79" name="Line 1706">
          <a:extLst>
            <a:ext uri="{FF2B5EF4-FFF2-40B4-BE49-F238E27FC236}">
              <a16:creationId xmlns:a16="http://schemas.microsoft.com/office/drawing/2014/main" id="{C0D23A23-4880-4FB2-89A1-F88077079CE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0" name="Line 1707">
          <a:extLst>
            <a:ext uri="{FF2B5EF4-FFF2-40B4-BE49-F238E27FC236}">
              <a16:creationId xmlns:a16="http://schemas.microsoft.com/office/drawing/2014/main" id="{5C621BC7-F9CD-4329-8850-4BB897392CA8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1" name="Line 1694">
          <a:extLst>
            <a:ext uri="{FF2B5EF4-FFF2-40B4-BE49-F238E27FC236}">
              <a16:creationId xmlns:a16="http://schemas.microsoft.com/office/drawing/2014/main" id="{38B339C8-91B9-4EDC-A2A0-A6ADD4139FC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2" name="Line 1695">
          <a:extLst>
            <a:ext uri="{FF2B5EF4-FFF2-40B4-BE49-F238E27FC236}">
              <a16:creationId xmlns:a16="http://schemas.microsoft.com/office/drawing/2014/main" id="{0D339C5B-CE8B-4841-902E-CDFDEC4121E5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3" name="Line 1696">
          <a:extLst>
            <a:ext uri="{FF2B5EF4-FFF2-40B4-BE49-F238E27FC236}">
              <a16:creationId xmlns:a16="http://schemas.microsoft.com/office/drawing/2014/main" id="{2A1B1D7C-DD5D-4286-B609-8643459DED1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4" name="Line 1697">
          <a:extLst>
            <a:ext uri="{FF2B5EF4-FFF2-40B4-BE49-F238E27FC236}">
              <a16:creationId xmlns:a16="http://schemas.microsoft.com/office/drawing/2014/main" id="{176DD573-CE57-4B27-A14B-27ACD68DF02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5" name="Line 1698">
          <a:extLst>
            <a:ext uri="{FF2B5EF4-FFF2-40B4-BE49-F238E27FC236}">
              <a16:creationId xmlns:a16="http://schemas.microsoft.com/office/drawing/2014/main" id="{D8D27AFB-1F5B-49B7-923E-7FECFF21633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6" name="Line 1699">
          <a:extLst>
            <a:ext uri="{FF2B5EF4-FFF2-40B4-BE49-F238E27FC236}">
              <a16:creationId xmlns:a16="http://schemas.microsoft.com/office/drawing/2014/main" id="{854B5501-3EEC-4EC4-B642-3A4B7643400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7" name="Line 1700">
          <a:extLst>
            <a:ext uri="{FF2B5EF4-FFF2-40B4-BE49-F238E27FC236}">
              <a16:creationId xmlns:a16="http://schemas.microsoft.com/office/drawing/2014/main" id="{DFBB90A7-2364-479E-A451-0D29AB754E5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8" name="Line 1701">
          <a:extLst>
            <a:ext uri="{FF2B5EF4-FFF2-40B4-BE49-F238E27FC236}">
              <a16:creationId xmlns:a16="http://schemas.microsoft.com/office/drawing/2014/main" id="{1863F877-7843-498C-813F-23A056217FA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89" name="Line 1702">
          <a:extLst>
            <a:ext uri="{FF2B5EF4-FFF2-40B4-BE49-F238E27FC236}">
              <a16:creationId xmlns:a16="http://schemas.microsoft.com/office/drawing/2014/main" id="{F44FA450-0E44-465A-AEA7-DB4A22F5044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0" name="Line 1703">
          <a:extLst>
            <a:ext uri="{FF2B5EF4-FFF2-40B4-BE49-F238E27FC236}">
              <a16:creationId xmlns:a16="http://schemas.microsoft.com/office/drawing/2014/main" id="{559D7AF9-FE9D-41F7-9BA2-86D452C5D62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1" name="Line 1704">
          <a:extLst>
            <a:ext uri="{FF2B5EF4-FFF2-40B4-BE49-F238E27FC236}">
              <a16:creationId xmlns:a16="http://schemas.microsoft.com/office/drawing/2014/main" id="{55668820-EB75-47B2-AE5B-1A184E265B8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2" name="Line 1705">
          <a:extLst>
            <a:ext uri="{FF2B5EF4-FFF2-40B4-BE49-F238E27FC236}">
              <a16:creationId xmlns:a16="http://schemas.microsoft.com/office/drawing/2014/main" id="{ECD4DD61-7FA0-4DFF-9B49-2E8A4223F35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3" name="Line 1706">
          <a:extLst>
            <a:ext uri="{FF2B5EF4-FFF2-40B4-BE49-F238E27FC236}">
              <a16:creationId xmlns:a16="http://schemas.microsoft.com/office/drawing/2014/main" id="{70093527-0936-4014-8CE3-2A550715DEB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4" name="Line 1707">
          <a:extLst>
            <a:ext uri="{FF2B5EF4-FFF2-40B4-BE49-F238E27FC236}">
              <a16:creationId xmlns:a16="http://schemas.microsoft.com/office/drawing/2014/main" id="{92EE8686-B04D-4A9D-B51D-C78C509593DB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5" name="Line 1694">
          <a:extLst>
            <a:ext uri="{FF2B5EF4-FFF2-40B4-BE49-F238E27FC236}">
              <a16:creationId xmlns:a16="http://schemas.microsoft.com/office/drawing/2014/main" id="{BDD56C28-B682-4AA8-ABC9-35DF558BBA1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6" name="Line 1695">
          <a:extLst>
            <a:ext uri="{FF2B5EF4-FFF2-40B4-BE49-F238E27FC236}">
              <a16:creationId xmlns:a16="http://schemas.microsoft.com/office/drawing/2014/main" id="{E5B1FF8E-CF53-47A1-AF2D-5CB4324758D2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7" name="Line 1696">
          <a:extLst>
            <a:ext uri="{FF2B5EF4-FFF2-40B4-BE49-F238E27FC236}">
              <a16:creationId xmlns:a16="http://schemas.microsoft.com/office/drawing/2014/main" id="{C7E54CB0-DEFC-4FC6-9AD0-FB461F4B7B7C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8" name="Line 1697">
          <a:extLst>
            <a:ext uri="{FF2B5EF4-FFF2-40B4-BE49-F238E27FC236}">
              <a16:creationId xmlns:a16="http://schemas.microsoft.com/office/drawing/2014/main" id="{F3D7DF18-0C33-4B0E-A324-98EE7B236E8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499" name="Line 1698">
          <a:extLst>
            <a:ext uri="{FF2B5EF4-FFF2-40B4-BE49-F238E27FC236}">
              <a16:creationId xmlns:a16="http://schemas.microsoft.com/office/drawing/2014/main" id="{AD829528-28A4-48FD-A37F-5D9F92A702E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0" name="Line 1699">
          <a:extLst>
            <a:ext uri="{FF2B5EF4-FFF2-40B4-BE49-F238E27FC236}">
              <a16:creationId xmlns:a16="http://schemas.microsoft.com/office/drawing/2014/main" id="{83030C0F-9219-49F5-818E-68F01EA4EB4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1" name="Line 1700">
          <a:extLst>
            <a:ext uri="{FF2B5EF4-FFF2-40B4-BE49-F238E27FC236}">
              <a16:creationId xmlns:a16="http://schemas.microsoft.com/office/drawing/2014/main" id="{9C541561-22BB-4FB9-A6CD-97521141A8C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2" name="Line 1701">
          <a:extLst>
            <a:ext uri="{FF2B5EF4-FFF2-40B4-BE49-F238E27FC236}">
              <a16:creationId xmlns:a16="http://schemas.microsoft.com/office/drawing/2014/main" id="{A64C572F-AFD4-4D7E-A644-6EFE051B141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3" name="Line 1702">
          <a:extLst>
            <a:ext uri="{FF2B5EF4-FFF2-40B4-BE49-F238E27FC236}">
              <a16:creationId xmlns:a16="http://schemas.microsoft.com/office/drawing/2014/main" id="{5713C806-8227-4426-B225-200F9C4A7BD4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4" name="Line 1703">
          <a:extLst>
            <a:ext uri="{FF2B5EF4-FFF2-40B4-BE49-F238E27FC236}">
              <a16:creationId xmlns:a16="http://schemas.microsoft.com/office/drawing/2014/main" id="{A1173469-6D13-4009-B140-90BCE63AD3F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5" name="Line 1704">
          <a:extLst>
            <a:ext uri="{FF2B5EF4-FFF2-40B4-BE49-F238E27FC236}">
              <a16:creationId xmlns:a16="http://schemas.microsoft.com/office/drawing/2014/main" id="{93B5406A-2B3E-4EF0-9780-C66BA4D8F10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6" name="Line 1705">
          <a:extLst>
            <a:ext uri="{FF2B5EF4-FFF2-40B4-BE49-F238E27FC236}">
              <a16:creationId xmlns:a16="http://schemas.microsoft.com/office/drawing/2014/main" id="{C5781E46-AE22-456F-BE4E-880B1BA3A35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7" name="Line 1706">
          <a:extLst>
            <a:ext uri="{FF2B5EF4-FFF2-40B4-BE49-F238E27FC236}">
              <a16:creationId xmlns:a16="http://schemas.microsoft.com/office/drawing/2014/main" id="{0C7FFF02-4697-4EC1-B8A1-AD6A427A734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8" name="Line 1707">
          <a:extLst>
            <a:ext uri="{FF2B5EF4-FFF2-40B4-BE49-F238E27FC236}">
              <a16:creationId xmlns:a16="http://schemas.microsoft.com/office/drawing/2014/main" id="{AC7EC066-96DA-46AE-AA51-90FBB871FF71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09" name="Line 1694">
          <a:extLst>
            <a:ext uri="{FF2B5EF4-FFF2-40B4-BE49-F238E27FC236}">
              <a16:creationId xmlns:a16="http://schemas.microsoft.com/office/drawing/2014/main" id="{3F46F83A-65E0-4389-B124-62CEB9C52620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0" name="Line 1695">
          <a:extLst>
            <a:ext uri="{FF2B5EF4-FFF2-40B4-BE49-F238E27FC236}">
              <a16:creationId xmlns:a16="http://schemas.microsoft.com/office/drawing/2014/main" id="{6AA7DA7E-ED64-40F6-952F-6A0061A2CAF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1" name="Line 1696">
          <a:extLst>
            <a:ext uri="{FF2B5EF4-FFF2-40B4-BE49-F238E27FC236}">
              <a16:creationId xmlns:a16="http://schemas.microsoft.com/office/drawing/2014/main" id="{1BF37BE8-6FAE-4AEE-875D-0D30E889F9DD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2" name="Line 1697">
          <a:extLst>
            <a:ext uri="{FF2B5EF4-FFF2-40B4-BE49-F238E27FC236}">
              <a16:creationId xmlns:a16="http://schemas.microsoft.com/office/drawing/2014/main" id="{541CED37-4178-4ECA-BB83-120214121747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3" name="Line 1698">
          <a:extLst>
            <a:ext uri="{FF2B5EF4-FFF2-40B4-BE49-F238E27FC236}">
              <a16:creationId xmlns:a16="http://schemas.microsoft.com/office/drawing/2014/main" id="{90611EE1-F61C-4141-B207-547DDDC6BF5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4" name="Line 1699">
          <a:extLst>
            <a:ext uri="{FF2B5EF4-FFF2-40B4-BE49-F238E27FC236}">
              <a16:creationId xmlns:a16="http://schemas.microsoft.com/office/drawing/2014/main" id="{0E677CDA-003C-47E5-B305-FBFB7C743959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5" name="Line 1700">
          <a:extLst>
            <a:ext uri="{FF2B5EF4-FFF2-40B4-BE49-F238E27FC236}">
              <a16:creationId xmlns:a16="http://schemas.microsoft.com/office/drawing/2014/main" id="{1274185D-A087-49FE-99AF-6C23C9DB8D8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6" name="Line 1701">
          <a:extLst>
            <a:ext uri="{FF2B5EF4-FFF2-40B4-BE49-F238E27FC236}">
              <a16:creationId xmlns:a16="http://schemas.microsoft.com/office/drawing/2014/main" id="{011AC344-B3E0-4479-A476-68EAB099552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7" name="Line 1702">
          <a:extLst>
            <a:ext uri="{FF2B5EF4-FFF2-40B4-BE49-F238E27FC236}">
              <a16:creationId xmlns:a16="http://schemas.microsoft.com/office/drawing/2014/main" id="{98F8D3E7-19B0-487C-ADEC-68C1923B5F3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8" name="Line 1703">
          <a:extLst>
            <a:ext uri="{FF2B5EF4-FFF2-40B4-BE49-F238E27FC236}">
              <a16:creationId xmlns:a16="http://schemas.microsoft.com/office/drawing/2014/main" id="{2F378E5E-BBE1-4573-B894-7E9EA80D9AAE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19" name="Line 1704">
          <a:extLst>
            <a:ext uri="{FF2B5EF4-FFF2-40B4-BE49-F238E27FC236}">
              <a16:creationId xmlns:a16="http://schemas.microsoft.com/office/drawing/2014/main" id="{8BD999E7-3D2E-4C64-8744-9A42AA5DEA7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20" name="Line 1705">
          <a:extLst>
            <a:ext uri="{FF2B5EF4-FFF2-40B4-BE49-F238E27FC236}">
              <a16:creationId xmlns:a16="http://schemas.microsoft.com/office/drawing/2014/main" id="{F9CB0905-D636-40E3-A5B1-F2CD4F1ECAAA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21" name="Line 1706">
          <a:extLst>
            <a:ext uri="{FF2B5EF4-FFF2-40B4-BE49-F238E27FC236}">
              <a16:creationId xmlns:a16="http://schemas.microsoft.com/office/drawing/2014/main" id="{B35CE19B-65B0-4312-A852-964ED00109DF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197</xdr:row>
      <xdr:rowOff>0</xdr:rowOff>
    </xdr:from>
    <xdr:to>
      <xdr:col>10</xdr:col>
      <xdr:colOff>38100</xdr:colOff>
      <xdr:row>197</xdr:row>
      <xdr:rowOff>0</xdr:rowOff>
    </xdr:to>
    <xdr:sp macro="" textlink="">
      <xdr:nvSpPr>
        <xdr:cNvPr id="2522" name="Line 1707">
          <a:extLst>
            <a:ext uri="{FF2B5EF4-FFF2-40B4-BE49-F238E27FC236}">
              <a16:creationId xmlns:a16="http://schemas.microsoft.com/office/drawing/2014/main" id="{346588E2-12B9-4364-9EBA-A743CE68EB36}"/>
            </a:ext>
          </a:extLst>
        </xdr:cNvPr>
        <xdr:cNvSpPr>
          <a:spLocks noChangeShapeType="1"/>
        </xdr:cNvSpPr>
      </xdr:nvSpPr>
      <xdr:spPr bwMode="auto">
        <a:xfrm>
          <a:off x="5715000" y="28956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3" name="Line 1694">
          <a:extLst>
            <a:ext uri="{FF2B5EF4-FFF2-40B4-BE49-F238E27FC236}">
              <a16:creationId xmlns:a16="http://schemas.microsoft.com/office/drawing/2014/main" id="{66E8BF33-AEBB-402D-80B8-DD26E1794D2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4" name="Line 1695">
          <a:extLst>
            <a:ext uri="{FF2B5EF4-FFF2-40B4-BE49-F238E27FC236}">
              <a16:creationId xmlns:a16="http://schemas.microsoft.com/office/drawing/2014/main" id="{5C134454-C002-415B-BB44-8D9EB96E373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5" name="Line 1696">
          <a:extLst>
            <a:ext uri="{FF2B5EF4-FFF2-40B4-BE49-F238E27FC236}">
              <a16:creationId xmlns:a16="http://schemas.microsoft.com/office/drawing/2014/main" id="{BB0D727A-7A69-4870-8DBC-923AA96FCD2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6" name="Line 1697">
          <a:extLst>
            <a:ext uri="{FF2B5EF4-FFF2-40B4-BE49-F238E27FC236}">
              <a16:creationId xmlns:a16="http://schemas.microsoft.com/office/drawing/2014/main" id="{1EC1DC3D-755D-4B40-AE93-DF50A9C691D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7" name="Line 1698">
          <a:extLst>
            <a:ext uri="{FF2B5EF4-FFF2-40B4-BE49-F238E27FC236}">
              <a16:creationId xmlns:a16="http://schemas.microsoft.com/office/drawing/2014/main" id="{1B21FB4A-5237-49CD-9536-16A9284486E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8" name="Line 1699">
          <a:extLst>
            <a:ext uri="{FF2B5EF4-FFF2-40B4-BE49-F238E27FC236}">
              <a16:creationId xmlns:a16="http://schemas.microsoft.com/office/drawing/2014/main" id="{1F8A17F9-D7F7-4A09-A2EB-F08561090E9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29" name="Line 1700">
          <a:extLst>
            <a:ext uri="{FF2B5EF4-FFF2-40B4-BE49-F238E27FC236}">
              <a16:creationId xmlns:a16="http://schemas.microsoft.com/office/drawing/2014/main" id="{E6BB79B2-F41F-4240-A3EC-F9A0A578892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0" name="Line 1701">
          <a:extLst>
            <a:ext uri="{FF2B5EF4-FFF2-40B4-BE49-F238E27FC236}">
              <a16:creationId xmlns:a16="http://schemas.microsoft.com/office/drawing/2014/main" id="{AB9D9262-7DD7-41E9-BE66-9F318EFCC1D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1" name="Line 1702">
          <a:extLst>
            <a:ext uri="{FF2B5EF4-FFF2-40B4-BE49-F238E27FC236}">
              <a16:creationId xmlns:a16="http://schemas.microsoft.com/office/drawing/2014/main" id="{E89B4AE3-E0E0-4B0F-9FC4-17F3A96D0D3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2" name="Line 1703">
          <a:extLst>
            <a:ext uri="{FF2B5EF4-FFF2-40B4-BE49-F238E27FC236}">
              <a16:creationId xmlns:a16="http://schemas.microsoft.com/office/drawing/2014/main" id="{E17D4B63-4F90-4451-AB73-82903F94DF3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3" name="Line 1704">
          <a:extLst>
            <a:ext uri="{FF2B5EF4-FFF2-40B4-BE49-F238E27FC236}">
              <a16:creationId xmlns:a16="http://schemas.microsoft.com/office/drawing/2014/main" id="{77A26510-99C2-46F4-BC53-A5BA1005750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4" name="Line 1705">
          <a:extLst>
            <a:ext uri="{FF2B5EF4-FFF2-40B4-BE49-F238E27FC236}">
              <a16:creationId xmlns:a16="http://schemas.microsoft.com/office/drawing/2014/main" id="{31F2314E-A478-486A-9EB3-893870A0309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5" name="Line 1706">
          <a:extLst>
            <a:ext uri="{FF2B5EF4-FFF2-40B4-BE49-F238E27FC236}">
              <a16:creationId xmlns:a16="http://schemas.microsoft.com/office/drawing/2014/main" id="{2A4BAEF2-AB0F-4A89-9CA6-DBCE9CCAFF8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6" name="Line 1707">
          <a:extLst>
            <a:ext uri="{FF2B5EF4-FFF2-40B4-BE49-F238E27FC236}">
              <a16:creationId xmlns:a16="http://schemas.microsoft.com/office/drawing/2014/main" id="{3FD6AC19-0E68-420A-86A1-B9269B6BDD0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7" name="Line 1694">
          <a:extLst>
            <a:ext uri="{FF2B5EF4-FFF2-40B4-BE49-F238E27FC236}">
              <a16:creationId xmlns:a16="http://schemas.microsoft.com/office/drawing/2014/main" id="{D363ECF2-4F91-45AB-A933-DCD2E06B1D5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8" name="Line 1695">
          <a:extLst>
            <a:ext uri="{FF2B5EF4-FFF2-40B4-BE49-F238E27FC236}">
              <a16:creationId xmlns:a16="http://schemas.microsoft.com/office/drawing/2014/main" id="{259E775E-023B-4535-99C8-0B530B494A1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39" name="Line 1696">
          <a:extLst>
            <a:ext uri="{FF2B5EF4-FFF2-40B4-BE49-F238E27FC236}">
              <a16:creationId xmlns:a16="http://schemas.microsoft.com/office/drawing/2014/main" id="{12CA783D-D048-4867-B87B-91C6BDF6684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0" name="Line 1697">
          <a:extLst>
            <a:ext uri="{FF2B5EF4-FFF2-40B4-BE49-F238E27FC236}">
              <a16:creationId xmlns:a16="http://schemas.microsoft.com/office/drawing/2014/main" id="{E46905EB-9E9E-451D-B4F4-24A15B850F5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1" name="Line 1698">
          <a:extLst>
            <a:ext uri="{FF2B5EF4-FFF2-40B4-BE49-F238E27FC236}">
              <a16:creationId xmlns:a16="http://schemas.microsoft.com/office/drawing/2014/main" id="{09E75A6D-9216-4B8D-B339-E3520D0DF2B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2" name="Line 1699">
          <a:extLst>
            <a:ext uri="{FF2B5EF4-FFF2-40B4-BE49-F238E27FC236}">
              <a16:creationId xmlns:a16="http://schemas.microsoft.com/office/drawing/2014/main" id="{21140B3E-5054-4578-B5A1-89528E1BB9F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3" name="Line 1700">
          <a:extLst>
            <a:ext uri="{FF2B5EF4-FFF2-40B4-BE49-F238E27FC236}">
              <a16:creationId xmlns:a16="http://schemas.microsoft.com/office/drawing/2014/main" id="{4B563092-985F-4394-B14E-D2DDFCF1B6E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4" name="Line 1701">
          <a:extLst>
            <a:ext uri="{FF2B5EF4-FFF2-40B4-BE49-F238E27FC236}">
              <a16:creationId xmlns:a16="http://schemas.microsoft.com/office/drawing/2014/main" id="{F9564395-BDB6-4205-8549-32E76E13FEF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5" name="Line 1702">
          <a:extLst>
            <a:ext uri="{FF2B5EF4-FFF2-40B4-BE49-F238E27FC236}">
              <a16:creationId xmlns:a16="http://schemas.microsoft.com/office/drawing/2014/main" id="{B4B4BEC1-F32C-4109-ABC7-2D1E29080EA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6" name="Line 1703">
          <a:extLst>
            <a:ext uri="{FF2B5EF4-FFF2-40B4-BE49-F238E27FC236}">
              <a16:creationId xmlns:a16="http://schemas.microsoft.com/office/drawing/2014/main" id="{FA21B830-3B80-4B45-83E4-9337D478D42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7" name="Line 1704">
          <a:extLst>
            <a:ext uri="{FF2B5EF4-FFF2-40B4-BE49-F238E27FC236}">
              <a16:creationId xmlns:a16="http://schemas.microsoft.com/office/drawing/2014/main" id="{D9CB433E-F8B4-4DE8-86E5-A004B2C206D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8" name="Line 1705">
          <a:extLst>
            <a:ext uri="{FF2B5EF4-FFF2-40B4-BE49-F238E27FC236}">
              <a16:creationId xmlns:a16="http://schemas.microsoft.com/office/drawing/2014/main" id="{3D745E1F-ED17-4D49-9213-687E11034FD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49" name="Line 1706">
          <a:extLst>
            <a:ext uri="{FF2B5EF4-FFF2-40B4-BE49-F238E27FC236}">
              <a16:creationId xmlns:a16="http://schemas.microsoft.com/office/drawing/2014/main" id="{2F947A7E-FAF8-43D4-A59C-D5C04C75E24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0" name="Line 1707">
          <a:extLst>
            <a:ext uri="{FF2B5EF4-FFF2-40B4-BE49-F238E27FC236}">
              <a16:creationId xmlns:a16="http://schemas.microsoft.com/office/drawing/2014/main" id="{04F9411A-ED6B-4F70-8119-D2F55EBCBB8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1" name="Line 1694">
          <a:extLst>
            <a:ext uri="{FF2B5EF4-FFF2-40B4-BE49-F238E27FC236}">
              <a16:creationId xmlns:a16="http://schemas.microsoft.com/office/drawing/2014/main" id="{CAD387BB-3623-444F-B412-947D751A22B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2" name="Line 1695">
          <a:extLst>
            <a:ext uri="{FF2B5EF4-FFF2-40B4-BE49-F238E27FC236}">
              <a16:creationId xmlns:a16="http://schemas.microsoft.com/office/drawing/2014/main" id="{BA6A2531-60CC-45E1-AF02-37B895F9B9A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3" name="Line 1696">
          <a:extLst>
            <a:ext uri="{FF2B5EF4-FFF2-40B4-BE49-F238E27FC236}">
              <a16:creationId xmlns:a16="http://schemas.microsoft.com/office/drawing/2014/main" id="{E317902C-D007-43ED-AE24-178A9E23BD2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4" name="Line 1697">
          <a:extLst>
            <a:ext uri="{FF2B5EF4-FFF2-40B4-BE49-F238E27FC236}">
              <a16:creationId xmlns:a16="http://schemas.microsoft.com/office/drawing/2014/main" id="{93D50239-253E-45F9-8DAD-B94F3D75098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5" name="Line 1698">
          <a:extLst>
            <a:ext uri="{FF2B5EF4-FFF2-40B4-BE49-F238E27FC236}">
              <a16:creationId xmlns:a16="http://schemas.microsoft.com/office/drawing/2014/main" id="{92310807-B2DD-481C-B83E-66BBFE98E2A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6" name="Line 1699">
          <a:extLst>
            <a:ext uri="{FF2B5EF4-FFF2-40B4-BE49-F238E27FC236}">
              <a16:creationId xmlns:a16="http://schemas.microsoft.com/office/drawing/2014/main" id="{BB965F55-6795-4F7E-93B9-83C9FDA2398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7" name="Line 1700">
          <a:extLst>
            <a:ext uri="{FF2B5EF4-FFF2-40B4-BE49-F238E27FC236}">
              <a16:creationId xmlns:a16="http://schemas.microsoft.com/office/drawing/2014/main" id="{C7D9A17C-43BF-4DB7-890E-DB5CC238183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8" name="Line 1701">
          <a:extLst>
            <a:ext uri="{FF2B5EF4-FFF2-40B4-BE49-F238E27FC236}">
              <a16:creationId xmlns:a16="http://schemas.microsoft.com/office/drawing/2014/main" id="{6760C813-4DA5-4DC3-926D-8C9271B7C82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59" name="Line 1702">
          <a:extLst>
            <a:ext uri="{FF2B5EF4-FFF2-40B4-BE49-F238E27FC236}">
              <a16:creationId xmlns:a16="http://schemas.microsoft.com/office/drawing/2014/main" id="{D2B9A1E9-193E-4F61-8428-7FC3A03D09B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0" name="Line 1703">
          <a:extLst>
            <a:ext uri="{FF2B5EF4-FFF2-40B4-BE49-F238E27FC236}">
              <a16:creationId xmlns:a16="http://schemas.microsoft.com/office/drawing/2014/main" id="{F934A1B1-E9C6-4173-AA71-3B71DFF5FED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1" name="Line 1704">
          <a:extLst>
            <a:ext uri="{FF2B5EF4-FFF2-40B4-BE49-F238E27FC236}">
              <a16:creationId xmlns:a16="http://schemas.microsoft.com/office/drawing/2014/main" id="{68143AF2-BBD1-4A75-8725-035CCAEFB6C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2" name="Line 1705">
          <a:extLst>
            <a:ext uri="{FF2B5EF4-FFF2-40B4-BE49-F238E27FC236}">
              <a16:creationId xmlns:a16="http://schemas.microsoft.com/office/drawing/2014/main" id="{E8E2DF9B-9981-43B4-88CD-48C57BE4AC2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3" name="Line 1706">
          <a:extLst>
            <a:ext uri="{FF2B5EF4-FFF2-40B4-BE49-F238E27FC236}">
              <a16:creationId xmlns:a16="http://schemas.microsoft.com/office/drawing/2014/main" id="{81E72FF2-77BF-4F49-83C1-D01F1FB8FDB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4" name="Line 1707">
          <a:extLst>
            <a:ext uri="{FF2B5EF4-FFF2-40B4-BE49-F238E27FC236}">
              <a16:creationId xmlns:a16="http://schemas.microsoft.com/office/drawing/2014/main" id="{CB068661-A6CC-4DE1-86FC-F2C58ACAA16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5" name="Line 1694">
          <a:extLst>
            <a:ext uri="{FF2B5EF4-FFF2-40B4-BE49-F238E27FC236}">
              <a16:creationId xmlns:a16="http://schemas.microsoft.com/office/drawing/2014/main" id="{E06E0B18-D756-43BB-905E-2D6F313A117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6" name="Line 1695">
          <a:extLst>
            <a:ext uri="{FF2B5EF4-FFF2-40B4-BE49-F238E27FC236}">
              <a16:creationId xmlns:a16="http://schemas.microsoft.com/office/drawing/2014/main" id="{623BB046-B4BE-47B8-AA5D-19B1B63A4AD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7" name="Line 1696">
          <a:extLst>
            <a:ext uri="{FF2B5EF4-FFF2-40B4-BE49-F238E27FC236}">
              <a16:creationId xmlns:a16="http://schemas.microsoft.com/office/drawing/2014/main" id="{116B3065-7A1F-45A6-9670-9E828422FB0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8" name="Line 1697">
          <a:extLst>
            <a:ext uri="{FF2B5EF4-FFF2-40B4-BE49-F238E27FC236}">
              <a16:creationId xmlns:a16="http://schemas.microsoft.com/office/drawing/2014/main" id="{17A019D5-B49B-4BE8-9396-0123EF0FAD4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69" name="Line 1698">
          <a:extLst>
            <a:ext uri="{FF2B5EF4-FFF2-40B4-BE49-F238E27FC236}">
              <a16:creationId xmlns:a16="http://schemas.microsoft.com/office/drawing/2014/main" id="{907398D2-D2BE-45AE-BD37-FC59E1E2E6F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0" name="Line 1699">
          <a:extLst>
            <a:ext uri="{FF2B5EF4-FFF2-40B4-BE49-F238E27FC236}">
              <a16:creationId xmlns:a16="http://schemas.microsoft.com/office/drawing/2014/main" id="{71B2AD76-2E7D-4963-9ED4-2AA554F306D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1" name="Line 1700">
          <a:extLst>
            <a:ext uri="{FF2B5EF4-FFF2-40B4-BE49-F238E27FC236}">
              <a16:creationId xmlns:a16="http://schemas.microsoft.com/office/drawing/2014/main" id="{3FB4B848-BD91-41DD-BA8E-C6123AD433A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2" name="Line 1701">
          <a:extLst>
            <a:ext uri="{FF2B5EF4-FFF2-40B4-BE49-F238E27FC236}">
              <a16:creationId xmlns:a16="http://schemas.microsoft.com/office/drawing/2014/main" id="{D2FA33AC-CC66-43FE-909E-3633EDFCDEE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3" name="Line 1702">
          <a:extLst>
            <a:ext uri="{FF2B5EF4-FFF2-40B4-BE49-F238E27FC236}">
              <a16:creationId xmlns:a16="http://schemas.microsoft.com/office/drawing/2014/main" id="{F25FC00A-27CB-4588-BB58-E6FF7B2C859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4" name="Line 1703">
          <a:extLst>
            <a:ext uri="{FF2B5EF4-FFF2-40B4-BE49-F238E27FC236}">
              <a16:creationId xmlns:a16="http://schemas.microsoft.com/office/drawing/2014/main" id="{BE2D5E24-B3A8-42A5-878E-C0542E151FD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5" name="Line 1704">
          <a:extLst>
            <a:ext uri="{FF2B5EF4-FFF2-40B4-BE49-F238E27FC236}">
              <a16:creationId xmlns:a16="http://schemas.microsoft.com/office/drawing/2014/main" id="{76FA9B3D-AA10-416C-BADD-925AEF8D7D7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6" name="Line 1705">
          <a:extLst>
            <a:ext uri="{FF2B5EF4-FFF2-40B4-BE49-F238E27FC236}">
              <a16:creationId xmlns:a16="http://schemas.microsoft.com/office/drawing/2014/main" id="{DFE5C482-E0EE-42FB-96E3-451D73D45C2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7" name="Line 1706">
          <a:extLst>
            <a:ext uri="{FF2B5EF4-FFF2-40B4-BE49-F238E27FC236}">
              <a16:creationId xmlns:a16="http://schemas.microsoft.com/office/drawing/2014/main" id="{3B21A68B-25FE-468C-827F-DAC1E668BB3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8" name="Line 1707">
          <a:extLst>
            <a:ext uri="{FF2B5EF4-FFF2-40B4-BE49-F238E27FC236}">
              <a16:creationId xmlns:a16="http://schemas.microsoft.com/office/drawing/2014/main" id="{EC27A47A-4826-431E-BE3C-B6E77955145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79" name="Line 1694">
          <a:extLst>
            <a:ext uri="{FF2B5EF4-FFF2-40B4-BE49-F238E27FC236}">
              <a16:creationId xmlns:a16="http://schemas.microsoft.com/office/drawing/2014/main" id="{33DEBE6D-911B-40EA-9679-068FD3752F9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0" name="Line 1695">
          <a:extLst>
            <a:ext uri="{FF2B5EF4-FFF2-40B4-BE49-F238E27FC236}">
              <a16:creationId xmlns:a16="http://schemas.microsoft.com/office/drawing/2014/main" id="{7FAC3001-06EA-4D10-B5F4-D3535E9F686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1" name="Line 1696">
          <a:extLst>
            <a:ext uri="{FF2B5EF4-FFF2-40B4-BE49-F238E27FC236}">
              <a16:creationId xmlns:a16="http://schemas.microsoft.com/office/drawing/2014/main" id="{EA2531F7-DCF9-44E2-920D-8D6D828722A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2" name="Line 1697">
          <a:extLst>
            <a:ext uri="{FF2B5EF4-FFF2-40B4-BE49-F238E27FC236}">
              <a16:creationId xmlns:a16="http://schemas.microsoft.com/office/drawing/2014/main" id="{D79246EE-5C46-415F-908C-483B5EB237E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3" name="Line 1698">
          <a:extLst>
            <a:ext uri="{FF2B5EF4-FFF2-40B4-BE49-F238E27FC236}">
              <a16:creationId xmlns:a16="http://schemas.microsoft.com/office/drawing/2014/main" id="{BFE35EC9-C8D3-42B4-9550-2D9A99D8073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4" name="Line 1699">
          <a:extLst>
            <a:ext uri="{FF2B5EF4-FFF2-40B4-BE49-F238E27FC236}">
              <a16:creationId xmlns:a16="http://schemas.microsoft.com/office/drawing/2014/main" id="{7E4E4C4B-C2F4-4DD1-8B8A-9B9504F64F3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5" name="Line 1700">
          <a:extLst>
            <a:ext uri="{FF2B5EF4-FFF2-40B4-BE49-F238E27FC236}">
              <a16:creationId xmlns:a16="http://schemas.microsoft.com/office/drawing/2014/main" id="{929E5EE9-5F0B-4588-981A-02883AFE40D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6" name="Line 1701">
          <a:extLst>
            <a:ext uri="{FF2B5EF4-FFF2-40B4-BE49-F238E27FC236}">
              <a16:creationId xmlns:a16="http://schemas.microsoft.com/office/drawing/2014/main" id="{1A422579-9457-4FCE-B926-9D911BC9CE0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7" name="Line 1702">
          <a:extLst>
            <a:ext uri="{FF2B5EF4-FFF2-40B4-BE49-F238E27FC236}">
              <a16:creationId xmlns:a16="http://schemas.microsoft.com/office/drawing/2014/main" id="{4EBC559F-CF4B-490B-B4CF-012BF6A045F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8" name="Line 1703">
          <a:extLst>
            <a:ext uri="{FF2B5EF4-FFF2-40B4-BE49-F238E27FC236}">
              <a16:creationId xmlns:a16="http://schemas.microsoft.com/office/drawing/2014/main" id="{C3A43CE4-9B53-4CF9-80C4-277B107A01D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89" name="Line 1704">
          <a:extLst>
            <a:ext uri="{FF2B5EF4-FFF2-40B4-BE49-F238E27FC236}">
              <a16:creationId xmlns:a16="http://schemas.microsoft.com/office/drawing/2014/main" id="{6CFA7D05-DCB0-43B6-919F-1940F0EC610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0" name="Line 1705">
          <a:extLst>
            <a:ext uri="{FF2B5EF4-FFF2-40B4-BE49-F238E27FC236}">
              <a16:creationId xmlns:a16="http://schemas.microsoft.com/office/drawing/2014/main" id="{72A076DD-5E34-4234-91B4-0AC0E04515D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1" name="Line 1706">
          <a:extLst>
            <a:ext uri="{FF2B5EF4-FFF2-40B4-BE49-F238E27FC236}">
              <a16:creationId xmlns:a16="http://schemas.microsoft.com/office/drawing/2014/main" id="{66CFFB0B-6D0D-4048-9B9F-422C9F94300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2" name="Line 1707">
          <a:extLst>
            <a:ext uri="{FF2B5EF4-FFF2-40B4-BE49-F238E27FC236}">
              <a16:creationId xmlns:a16="http://schemas.microsoft.com/office/drawing/2014/main" id="{7CFA7716-7EE5-441B-8270-72D568C13BB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3" name="Line 1694">
          <a:extLst>
            <a:ext uri="{FF2B5EF4-FFF2-40B4-BE49-F238E27FC236}">
              <a16:creationId xmlns:a16="http://schemas.microsoft.com/office/drawing/2014/main" id="{4B461EFC-C6E0-4E70-A3D9-4C1CB67842B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4" name="Line 1695">
          <a:extLst>
            <a:ext uri="{FF2B5EF4-FFF2-40B4-BE49-F238E27FC236}">
              <a16:creationId xmlns:a16="http://schemas.microsoft.com/office/drawing/2014/main" id="{4A97B06E-2605-4513-917D-A8F1F1E81E7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5" name="Line 1696">
          <a:extLst>
            <a:ext uri="{FF2B5EF4-FFF2-40B4-BE49-F238E27FC236}">
              <a16:creationId xmlns:a16="http://schemas.microsoft.com/office/drawing/2014/main" id="{898F50F8-1389-4331-94CA-6C9E0F4BFCB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6" name="Line 1697">
          <a:extLst>
            <a:ext uri="{FF2B5EF4-FFF2-40B4-BE49-F238E27FC236}">
              <a16:creationId xmlns:a16="http://schemas.microsoft.com/office/drawing/2014/main" id="{9E291ABF-7F16-4CE7-AA37-D712670F421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7" name="Line 1698">
          <a:extLst>
            <a:ext uri="{FF2B5EF4-FFF2-40B4-BE49-F238E27FC236}">
              <a16:creationId xmlns:a16="http://schemas.microsoft.com/office/drawing/2014/main" id="{D8348252-2E8A-4550-8FDD-370C5FEE5B5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8" name="Line 1699">
          <a:extLst>
            <a:ext uri="{FF2B5EF4-FFF2-40B4-BE49-F238E27FC236}">
              <a16:creationId xmlns:a16="http://schemas.microsoft.com/office/drawing/2014/main" id="{00490D0F-83A0-4894-8556-384C336B8A2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599" name="Line 1700">
          <a:extLst>
            <a:ext uri="{FF2B5EF4-FFF2-40B4-BE49-F238E27FC236}">
              <a16:creationId xmlns:a16="http://schemas.microsoft.com/office/drawing/2014/main" id="{5516EC1F-B722-4BFC-B409-C4C37BD3B382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0" name="Line 1701">
          <a:extLst>
            <a:ext uri="{FF2B5EF4-FFF2-40B4-BE49-F238E27FC236}">
              <a16:creationId xmlns:a16="http://schemas.microsoft.com/office/drawing/2014/main" id="{C668A067-BC2A-4E1C-BB7C-329A2CC30FFB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1" name="Line 1702">
          <a:extLst>
            <a:ext uri="{FF2B5EF4-FFF2-40B4-BE49-F238E27FC236}">
              <a16:creationId xmlns:a16="http://schemas.microsoft.com/office/drawing/2014/main" id="{17BFF499-C8EF-4E2B-9A4B-55E0E9E0A08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2" name="Line 1703">
          <a:extLst>
            <a:ext uri="{FF2B5EF4-FFF2-40B4-BE49-F238E27FC236}">
              <a16:creationId xmlns:a16="http://schemas.microsoft.com/office/drawing/2014/main" id="{3502EC70-65D4-4960-813F-C0DE29C6F6C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3" name="Line 1704">
          <a:extLst>
            <a:ext uri="{FF2B5EF4-FFF2-40B4-BE49-F238E27FC236}">
              <a16:creationId xmlns:a16="http://schemas.microsoft.com/office/drawing/2014/main" id="{E1371BCE-2D78-4391-9451-2EC86F41502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4" name="Line 1705">
          <a:extLst>
            <a:ext uri="{FF2B5EF4-FFF2-40B4-BE49-F238E27FC236}">
              <a16:creationId xmlns:a16="http://schemas.microsoft.com/office/drawing/2014/main" id="{9AEDD793-3734-4DE8-893C-5B56E01D0D8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5" name="Line 1706">
          <a:extLst>
            <a:ext uri="{FF2B5EF4-FFF2-40B4-BE49-F238E27FC236}">
              <a16:creationId xmlns:a16="http://schemas.microsoft.com/office/drawing/2014/main" id="{73485B2F-DE92-4F92-B487-356CE47A449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6" name="Line 1707">
          <a:extLst>
            <a:ext uri="{FF2B5EF4-FFF2-40B4-BE49-F238E27FC236}">
              <a16:creationId xmlns:a16="http://schemas.microsoft.com/office/drawing/2014/main" id="{43DBC084-5021-46AE-982F-CCD94D705EE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7" name="Line 1694">
          <a:extLst>
            <a:ext uri="{FF2B5EF4-FFF2-40B4-BE49-F238E27FC236}">
              <a16:creationId xmlns:a16="http://schemas.microsoft.com/office/drawing/2014/main" id="{DD9D2CAE-FAA8-4308-8262-5A2E286D726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8" name="Line 1695">
          <a:extLst>
            <a:ext uri="{FF2B5EF4-FFF2-40B4-BE49-F238E27FC236}">
              <a16:creationId xmlns:a16="http://schemas.microsoft.com/office/drawing/2014/main" id="{925BFDBF-6CF3-43B6-A4A4-55DD96666A3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09" name="Line 1696">
          <a:extLst>
            <a:ext uri="{FF2B5EF4-FFF2-40B4-BE49-F238E27FC236}">
              <a16:creationId xmlns:a16="http://schemas.microsoft.com/office/drawing/2014/main" id="{5EB3A748-A400-4494-A31F-DA005CE59279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0" name="Line 1697">
          <a:extLst>
            <a:ext uri="{FF2B5EF4-FFF2-40B4-BE49-F238E27FC236}">
              <a16:creationId xmlns:a16="http://schemas.microsoft.com/office/drawing/2014/main" id="{FF8D3EBC-BAAD-498E-B3F1-D2CD0F38152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1" name="Line 1698">
          <a:extLst>
            <a:ext uri="{FF2B5EF4-FFF2-40B4-BE49-F238E27FC236}">
              <a16:creationId xmlns:a16="http://schemas.microsoft.com/office/drawing/2014/main" id="{CB086CE3-E568-4E28-BD20-A4FEF558014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2" name="Line 1699">
          <a:extLst>
            <a:ext uri="{FF2B5EF4-FFF2-40B4-BE49-F238E27FC236}">
              <a16:creationId xmlns:a16="http://schemas.microsoft.com/office/drawing/2014/main" id="{7AD4EB0F-5171-4DD4-9311-BCB1743A93E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3" name="Line 1700">
          <a:extLst>
            <a:ext uri="{FF2B5EF4-FFF2-40B4-BE49-F238E27FC236}">
              <a16:creationId xmlns:a16="http://schemas.microsoft.com/office/drawing/2014/main" id="{B6F077AD-1092-4040-9651-625EAFC1D63D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4" name="Line 1701">
          <a:extLst>
            <a:ext uri="{FF2B5EF4-FFF2-40B4-BE49-F238E27FC236}">
              <a16:creationId xmlns:a16="http://schemas.microsoft.com/office/drawing/2014/main" id="{66EC1520-9D83-44A5-A207-FC819D2F4D2F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5" name="Line 1702">
          <a:extLst>
            <a:ext uri="{FF2B5EF4-FFF2-40B4-BE49-F238E27FC236}">
              <a16:creationId xmlns:a16="http://schemas.microsoft.com/office/drawing/2014/main" id="{5231C5A8-C950-412E-962C-E71F1DFB4AE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6" name="Line 1703">
          <a:extLst>
            <a:ext uri="{FF2B5EF4-FFF2-40B4-BE49-F238E27FC236}">
              <a16:creationId xmlns:a16="http://schemas.microsoft.com/office/drawing/2014/main" id="{4276C205-CDC9-4B2A-9FC7-9AE4C0F3ADE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7" name="Line 1704">
          <a:extLst>
            <a:ext uri="{FF2B5EF4-FFF2-40B4-BE49-F238E27FC236}">
              <a16:creationId xmlns:a16="http://schemas.microsoft.com/office/drawing/2014/main" id="{45754A01-883B-4328-9111-CE0CB37CA76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8" name="Line 1705">
          <a:extLst>
            <a:ext uri="{FF2B5EF4-FFF2-40B4-BE49-F238E27FC236}">
              <a16:creationId xmlns:a16="http://schemas.microsoft.com/office/drawing/2014/main" id="{C0E6FDF0-1F4D-4423-AE44-290C5AFE51C1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19" name="Line 1706">
          <a:extLst>
            <a:ext uri="{FF2B5EF4-FFF2-40B4-BE49-F238E27FC236}">
              <a16:creationId xmlns:a16="http://schemas.microsoft.com/office/drawing/2014/main" id="{ECCF9E01-88C9-4B8E-8A55-3A417ADADAF3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0" name="Line 1707">
          <a:extLst>
            <a:ext uri="{FF2B5EF4-FFF2-40B4-BE49-F238E27FC236}">
              <a16:creationId xmlns:a16="http://schemas.microsoft.com/office/drawing/2014/main" id="{EBEBDC41-F821-42E9-9C96-5C3D194D8476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1" name="Line 1694">
          <a:extLst>
            <a:ext uri="{FF2B5EF4-FFF2-40B4-BE49-F238E27FC236}">
              <a16:creationId xmlns:a16="http://schemas.microsoft.com/office/drawing/2014/main" id="{9646C7F7-E280-40E2-8345-23C43734B90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2" name="Line 1695">
          <a:extLst>
            <a:ext uri="{FF2B5EF4-FFF2-40B4-BE49-F238E27FC236}">
              <a16:creationId xmlns:a16="http://schemas.microsoft.com/office/drawing/2014/main" id="{E4F334AF-1E73-454B-A2BC-E4D7C17F9AD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3" name="Line 1696">
          <a:extLst>
            <a:ext uri="{FF2B5EF4-FFF2-40B4-BE49-F238E27FC236}">
              <a16:creationId xmlns:a16="http://schemas.microsoft.com/office/drawing/2014/main" id="{DD3D52EF-1499-4838-900A-C3AD5C80A88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4" name="Line 1697">
          <a:extLst>
            <a:ext uri="{FF2B5EF4-FFF2-40B4-BE49-F238E27FC236}">
              <a16:creationId xmlns:a16="http://schemas.microsoft.com/office/drawing/2014/main" id="{E5F3CA91-B48A-4375-B893-CE4CF45D6F0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5" name="Line 1698">
          <a:extLst>
            <a:ext uri="{FF2B5EF4-FFF2-40B4-BE49-F238E27FC236}">
              <a16:creationId xmlns:a16="http://schemas.microsoft.com/office/drawing/2014/main" id="{D6FB9719-319C-4DA9-AF84-3CD79981504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6" name="Line 1699">
          <a:extLst>
            <a:ext uri="{FF2B5EF4-FFF2-40B4-BE49-F238E27FC236}">
              <a16:creationId xmlns:a16="http://schemas.microsoft.com/office/drawing/2014/main" id="{A4E6B84B-DF2B-46BF-8BA2-5780B6FAFD50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7" name="Line 1700">
          <a:extLst>
            <a:ext uri="{FF2B5EF4-FFF2-40B4-BE49-F238E27FC236}">
              <a16:creationId xmlns:a16="http://schemas.microsoft.com/office/drawing/2014/main" id="{2968AF81-EC9B-43EE-93D2-1E6CC531E7CA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8" name="Line 1701">
          <a:extLst>
            <a:ext uri="{FF2B5EF4-FFF2-40B4-BE49-F238E27FC236}">
              <a16:creationId xmlns:a16="http://schemas.microsoft.com/office/drawing/2014/main" id="{4FCFAB08-FF61-449F-BDFE-647CBAF920FE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29" name="Line 1702">
          <a:extLst>
            <a:ext uri="{FF2B5EF4-FFF2-40B4-BE49-F238E27FC236}">
              <a16:creationId xmlns:a16="http://schemas.microsoft.com/office/drawing/2014/main" id="{FEBC130A-1B67-4266-8940-8E665AEB7BA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30" name="Line 1703">
          <a:extLst>
            <a:ext uri="{FF2B5EF4-FFF2-40B4-BE49-F238E27FC236}">
              <a16:creationId xmlns:a16="http://schemas.microsoft.com/office/drawing/2014/main" id="{A6C3D02B-BFDE-4FCD-8AAF-410C81208BA4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31" name="Line 1704">
          <a:extLst>
            <a:ext uri="{FF2B5EF4-FFF2-40B4-BE49-F238E27FC236}">
              <a16:creationId xmlns:a16="http://schemas.microsoft.com/office/drawing/2014/main" id="{98566F01-6460-4836-9AC0-665D40EB640C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32" name="Line 1705">
          <a:extLst>
            <a:ext uri="{FF2B5EF4-FFF2-40B4-BE49-F238E27FC236}">
              <a16:creationId xmlns:a16="http://schemas.microsoft.com/office/drawing/2014/main" id="{CFCD6DE3-E264-4E4F-BCD1-5BCEC82B5D37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33" name="Line 1706">
          <a:extLst>
            <a:ext uri="{FF2B5EF4-FFF2-40B4-BE49-F238E27FC236}">
              <a16:creationId xmlns:a16="http://schemas.microsoft.com/office/drawing/2014/main" id="{D2898681-82C3-4164-91BE-F2FE67077668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201</xdr:row>
      <xdr:rowOff>0</xdr:rowOff>
    </xdr:from>
    <xdr:to>
      <xdr:col>10</xdr:col>
      <xdr:colOff>38100</xdr:colOff>
      <xdr:row>201</xdr:row>
      <xdr:rowOff>0</xdr:rowOff>
    </xdr:to>
    <xdr:sp macro="" textlink="">
      <xdr:nvSpPr>
        <xdr:cNvPr id="2634" name="Line 1707">
          <a:extLst>
            <a:ext uri="{FF2B5EF4-FFF2-40B4-BE49-F238E27FC236}">
              <a16:creationId xmlns:a16="http://schemas.microsoft.com/office/drawing/2014/main" id="{72A7F09E-3866-472E-9C69-DE8DDEFD8845}"/>
            </a:ext>
          </a:extLst>
        </xdr:cNvPr>
        <xdr:cNvSpPr>
          <a:spLocks noChangeShapeType="1"/>
        </xdr:cNvSpPr>
      </xdr:nvSpPr>
      <xdr:spPr bwMode="auto">
        <a:xfrm>
          <a:off x="5715000" y="29603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35" name="Line 1694">
          <a:extLst>
            <a:ext uri="{FF2B5EF4-FFF2-40B4-BE49-F238E27FC236}">
              <a16:creationId xmlns:a16="http://schemas.microsoft.com/office/drawing/2014/main" id="{7E6E7E3E-03C8-4F0F-BAAF-9113CB3F169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36" name="Line 1695">
          <a:extLst>
            <a:ext uri="{FF2B5EF4-FFF2-40B4-BE49-F238E27FC236}">
              <a16:creationId xmlns:a16="http://schemas.microsoft.com/office/drawing/2014/main" id="{DEE3E17D-9F10-42FF-BF8F-F303B1EE9ED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37" name="Line 1696">
          <a:extLst>
            <a:ext uri="{FF2B5EF4-FFF2-40B4-BE49-F238E27FC236}">
              <a16:creationId xmlns:a16="http://schemas.microsoft.com/office/drawing/2014/main" id="{F03D83CB-B45F-4FB3-8429-ECB602FFD29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38" name="Line 1697">
          <a:extLst>
            <a:ext uri="{FF2B5EF4-FFF2-40B4-BE49-F238E27FC236}">
              <a16:creationId xmlns:a16="http://schemas.microsoft.com/office/drawing/2014/main" id="{4969EDD9-F51E-457D-97FF-F0E07467E40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39" name="Line 1698">
          <a:extLst>
            <a:ext uri="{FF2B5EF4-FFF2-40B4-BE49-F238E27FC236}">
              <a16:creationId xmlns:a16="http://schemas.microsoft.com/office/drawing/2014/main" id="{B1A08D78-1FCF-41E0-A2B8-C6D15795FF1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0" name="Line 1699">
          <a:extLst>
            <a:ext uri="{FF2B5EF4-FFF2-40B4-BE49-F238E27FC236}">
              <a16:creationId xmlns:a16="http://schemas.microsoft.com/office/drawing/2014/main" id="{384923AD-227D-4B04-BF6E-A397E096151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1" name="Line 1700">
          <a:extLst>
            <a:ext uri="{FF2B5EF4-FFF2-40B4-BE49-F238E27FC236}">
              <a16:creationId xmlns:a16="http://schemas.microsoft.com/office/drawing/2014/main" id="{A6AF4D38-8E6F-4CF8-8384-E6A27DA454A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2" name="Line 1701">
          <a:extLst>
            <a:ext uri="{FF2B5EF4-FFF2-40B4-BE49-F238E27FC236}">
              <a16:creationId xmlns:a16="http://schemas.microsoft.com/office/drawing/2014/main" id="{B0644CC2-D55A-4FEB-B903-9E9CF4A2B9B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3" name="Line 1702">
          <a:extLst>
            <a:ext uri="{FF2B5EF4-FFF2-40B4-BE49-F238E27FC236}">
              <a16:creationId xmlns:a16="http://schemas.microsoft.com/office/drawing/2014/main" id="{3CCBAB5E-7CF5-4C12-9090-11B3684129A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4" name="Line 1703">
          <a:extLst>
            <a:ext uri="{FF2B5EF4-FFF2-40B4-BE49-F238E27FC236}">
              <a16:creationId xmlns:a16="http://schemas.microsoft.com/office/drawing/2014/main" id="{39188B15-EAC3-40A6-867E-1FA1FA75ABE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5" name="Line 1704">
          <a:extLst>
            <a:ext uri="{FF2B5EF4-FFF2-40B4-BE49-F238E27FC236}">
              <a16:creationId xmlns:a16="http://schemas.microsoft.com/office/drawing/2014/main" id="{D00BBE6D-DD00-414F-8B72-A65BEA06817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6" name="Line 1705">
          <a:extLst>
            <a:ext uri="{FF2B5EF4-FFF2-40B4-BE49-F238E27FC236}">
              <a16:creationId xmlns:a16="http://schemas.microsoft.com/office/drawing/2014/main" id="{AA93C828-0C1F-41C6-8009-0E2BF590AA6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7" name="Line 1706">
          <a:extLst>
            <a:ext uri="{FF2B5EF4-FFF2-40B4-BE49-F238E27FC236}">
              <a16:creationId xmlns:a16="http://schemas.microsoft.com/office/drawing/2014/main" id="{FB915388-EEC3-4F73-A0A8-401C4B2599B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8" name="Line 1707">
          <a:extLst>
            <a:ext uri="{FF2B5EF4-FFF2-40B4-BE49-F238E27FC236}">
              <a16:creationId xmlns:a16="http://schemas.microsoft.com/office/drawing/2014/main" id="{974D190A-447C-44F1-8712-9F54451418C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49" name="Line 1694">
          <a:extLst>
            <a:ext uri="{FF2B5EF4-FFF2-40B4-BE49-F238E27FC236}">
              <a16:creationId xmlns:a16="http://schemas.microsoft.com/office/drawing/2014/main" id="{AAB6CF57-0F69-41BB-B72E-F355F66F21E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0" name="Line 1695">
          <a:extLst>
            <a:ext uri="{FF2B5EF4-FFF2-40B4-BE49-F238E27FC236}">
              <a16:creationId xmlns:a16="http://schemas.microsoft.com/office/drawing/2014/main" id="{728008FD-2A29-4017-B4F9-491664CF4F3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1" name="Line 1696">
          <a:extLst>
            <a:ext uri="{FF2B5EF4-FFF2-40B4-BE49-F238E27FC236}">
              <a16:creationId xmlns:a16="http://schemas.microsoft.com/office/drawing/2014/main" id="{74EABDE2-B6EE-4F92-BF54-013E603D70A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2" name="Line 1697">
          <a:extLst>
            <a:ext uri="{FF2B5EF4-FFF2-40B4-BE49-F238E27FC236}">
              <a16:creationId xmlns:a16="http://schemas.microsoft.com/office/drawing/2014/main" id="{75155027-774E-4AEA-9E27-15A802D473B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3" name="Line 1698">
          <a:extLst>
            <a:ext uri="{FF2B5EF4-FFF2-40B4-BE49-F238E27FC236}">
              <a16:creationId xmlns:a16="http://schemas.microsoft.com/office/drawing/2014/main" id="{AFEE9E85-FDF7-4D1A-9A4D-6EE6125261B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4" name="Line 1699">
          <a:extLst>
            <a:ext uri="{FF2B5EF4-FFF2-40B4-BE49-F238E27FC236}">
              <a16:creationId xmlns:a16="http://schemas.microsoft.com/office/drawing/2014/main" id="{4395B8A3-909F-4932-96FB-CF544858774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5" name="Line 1700">
          <a:extLst>
            <a:ext uri="{FF2B5EF4-FFF2-40B4-BE49-F238E27FC236}">
              <a16:creationId xmlns:a16="http://schemas.microsoft.com/office/drawing/2014/main" id="{20B5BB96-9F55-4CD3-85E1-19006EC67BB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6" name="Line 1701">
          <a:extLst>
            <a:ext uri="{FF2B5EF4-FFF2-40B4-BE49-F238E27FC236}">
              <a16:creationId xmlns:a16="http://schemas.microsoft.com/office/drawing/2014/main" id="{89AF08F8-082A-4113-B8B2-D54B6067B26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7" name="Line 1702">
          <a:extLst>
            <a:ext uri="{FF2B5EF4-FFF2-40B4-BE49-F238E27FC236}">
              <a16:creationId xmlns:a16="http://schemas.microsoft.com/office/drawing/2014/main" id="{E7DDA830-65FF-4A9B-A215-2D215EE1AF9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8" name="Line 1703">
          <a:extLst>
            <a:ext uri="{FF2B5EF4-FFF2-40B4-BE49-F238E27FC236}">
              <a16:creationId xmlns:a16="http://schemas.microsoft.com/office/drawing/2014/main" id="{A7CB0E92-DEE6-4691-8089-533082F24B8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59" name="Line 1704">
          <a:extLst>
            <a:ext uri="{FF2B5EF4-FFF2-40B4-BE49-F238E27FC236}">
              <a16:creationId xmlns:a16="http://schemas.microsoft.com/office/drawing/2014/main" id="{49A9E816-CA69-4861-A39F-C91A2C5420B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0" name="Line 1705">
          <a:extLst>
            <a:ext uri="{FF2B5EF4-FFF2-40B4-BE49-F238E27FC236}">
              <a16:creationId xmlns:a16="http://schemas.microsoft.com/office/drawing/2014/main" id="{9B8AA1B9-FAE5-4C65-97E7-06A202112DF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1" name="Line 1706">
          <a:extLst>
            <a:ext uri="{FF2B5EF4-FFF2-40B4-BE49-F238E27FC236}">
              <a16:creationId xmlns:a16="http://schemas.microsoft.com/office/drawing/2014/main" id="{C120DB66-C0B6-4BC1-B079-384950BAA88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2" name="Line 1707">
          <a:extLst>
            <a:ext uri="{FF2B5EF4-FFF2-40B4-BE49-F238E27FC236}">
              <a16:creationId xmlns:a16="http://schemas.microsoft.com/office/drawing/2014/main" id="{A006BECC-A232-45F2-9493-72C4810D734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3" name="Line 1694">
          <a:extLst>
            <a:ext uri="{FF2B5EF4-FFF2-40B4-BE49-F238E27FC236}">
              <a16:creationId xmlns:a16="http://schemas.microsoft.com/office/drawing/2014/main" id="{7FB05375-91DC-40E3-9232-12B649ED47D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4" name="Line 1695">
          <a:extLst>
            <a:ext uri="{FF2B5EF4-FFF2-40B4-BE49-F238E27FC236}">
              <a16:creationId xmlns:a16="http://schemas.microsoft.com/office/drawing/2014/main" id="{9836D02E-081F-44F4-ACC3-E15DAF5F1C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5" name="Line 1696">
          <a:extLst>
            <a:ext uri="{FF2B5EF4-FFF2-40B4-BE49-F238E27FC236}">
              <a16:creationId xmlns:a16="http://schemas.microsoft.com/office/drawing/2014/main" id="{39236E48-30B1-4ACD-A60C-DDB4E94D965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6" name="Line 1697">
          <a:extLst>
            <a:ext uri="{FF2B5EF4-FFF2-40B4-BE49-F238E27FC236}">
              <a16:creationId xmlns:a16="http://schemas.microsoft.com/office/drawing/2014/main" id="{04939072-628B-4443-8A2A-8CB81E607DE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7" name="Line 1698">
          <a:extLst>
            <a:ext uri="{FF2B5EF4-FFF2-40B4-BE49-F238E27FC236}">
              <a16:creationId xmlns:a16="http://schemas.microsoft.com/office/drawing/2014/main" id="{A1C7C51E-05EE-4CE9-A6B1-EC534890779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8" name="Line 1699">
          <a:extLst>
            <a:ext uri="{FF2B5EF4-FFF2-40B4-BE49-F238E27FC236}">
              <a16:creationId xmlns:a16="http://schemas.microsoft.com/office/drawing/2014/main" id="{B6D8F68D-4FD5-4E0A-8BF9-A453773BC88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69" name="Line 1700">
          <a:extLst>
            <a:ext uri="{FF2B5EF4-FFF2-40B4-BE49-F238E27FC236}">
              <a16:creationId xmlns:a16="http://schemas.microsoft.com/office/drawing/2014/main" id="{DCFE6980-89B7-4C66-948D-EBEC4C20965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0" name="Line 1701">
          <a:extLst>
            <a:ext uri="{FF2B5EF4-FFF2-40B4-BE49-F238E27FC236}">
              <a16:creationId xmlns:a16="http://schemas.microsoft.com/office/drawing/2014/main" id="{10B773C7-933C-4CB0-84F4-FF478588453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1" name="Line 1702">
          <a:extLst>
            <a:ext uri="{FF2B5EF4-FFF2-40B4-BE49-F238E27FC236}">
              <a16:creationId xmlns:a16="http://schemas.microsoft.com/office/drawing/2014/main" id="{3250F71A-8060-4FF2-9F15-313A7F7A9FD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2" name="Line 1703">
          <a:extLst>
            <a:ext uri="{FF2B5EF4-FFF2-40B4-BE49-F238E27FC236}">
              <a16:creationId xmlns:a16="http://schemas.microsoft.com/office/drawing/2014/main" id="{3B59623B-426E-4B2E-BB45-F360FA58EDB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3" name="Line 1704">
          <a:extLst>
            <a:ext uri="{FF2B5EF4-FFF2-40B4-BE49-F238E27FC236}">
              <a16:creationId xmlns:a16="http://schemas.microsoft.com/office/drawing/2014/main" id="{E0851C75-A18E-4DEF-893C-0C2B85E0F7A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4" name="Line 1705">
          <a:extLst>
            <a:ext uri="{FF2B5EF4-FFF2-40B4-BE49-F238E27FC236}">
              <a16:creationId xmlns:a16="http://schemas.microsoft.com/office/drawing/2014/main" id="{F73F1974-D75E-4F2D-8586-224278E9099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5" name="Line 1706">
          <a:extLst>
            <a:ext uri="{FF2B5EF4-FFF2-40B4-BE49-F238E27FC236}">
              <a16:creationId xmlns:a16="http://schemas.microsoft.com/office/drawing/2014/main" id="{D38F125F-6628-4263-A25B-E8E22489930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6" name="Line 1707">
          <a:extLst>
            <a:ext uri="{FF2B5EF4-FFF2-40B4-BE49-F238E27FC236}">
              <a16:creationId xmlns:a16="http://schemas.microsoft.com/office/drawing/2014/main" id="{DEAF6D18-F6B2-4E5D-8175-DD13138AA20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7" name="Line 1694">
          <a:extLst>
            <a:ext uri="{FF2B5EF4-FFF2-40B4-BE49-F238E27FC236}">
              <a16:creationId xmlns:a16="http://schemas.microsoft.com/office/drawing/2014/main" id="{1CBC5AAA-EBAF-458A-A3FD-DBEA3801626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8" name="Line 1695">
          <a:extLst>
            <a:ext uri="{FF2B5EF4-FFF2-40B4-BE49-F238E27FC236}">
              <a16:creationId xmlns:a16="http://schemas.microsoft.com/office/drawing/2014/main" id="{A150B8D8-6693-4A05-AB75-459B3A115C5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79" name="Line 1696">
          <a:extLst>
            <a:ext uri="{FF2B5EF4-FFF2-40B4-BE49-F238E27FC236}">
              <a16:creationId xmlns:a16="http://schemas.microsoft.com/office/drawing/2014/main" id="{BB45E261-6C91-41A2-8F8E-43E539F4C6D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0" name="Line 1697">
          <a:extLst>
            <a:ext uri="{FF2B5EF4-FFF2-40B4-BE49-F238E27FC236}">
              <a16:creationId xmlns:a16="http://schemas.microsoft.com/office/drawing/2014/main" id="{5CB7AD9F-2146-4B58-A6FA-E6D93A00F37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1" name="Line 1698">
          <a:extLst>
            <a:ext uri="{FF2B5EF4-FFF2-40B4-BE49-F238E27FC236}">
              <a16:creationId xmlns:a16="http://schemas.microsoft.com/office/drawing/2014/main" id="{35081C16-5201-49EB-BA72-6E8A48BF420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2" name="Line 1699">
          <a:extLst>
            <a:ext uri="{FF2B5EF4-FFF2-40B4-BE49-F238E27FC236}">
              <a16:creationId xmlns:a16="http://schemas.microsoft.com/office/drawing/2014/main" id="{DC82660A-AFEB-4C4B-B4CC-93C937B43AF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3" name="Line 1700">
          <a:extLst>
            <a:ext uri="{FF2B5EF4-FFF2-40B4-BE49-F238E27FC236}">
              <a16:creationId xmlns:a16="http://schemas.microsoft.com/office/drawing/2014/main" id="{8BA5D9BD-66E2-472F-B034-13362B6C978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4" name="Line 1701">
          <a:extLst>
            <a:ext uri="{FF2B5EF4-FFF2-40B4-BE49-F238E27FC236}">
              <a16:creationId xmlns:a16="http://schemas.microsoft.com/office/drawing/2014/main" id="{517A166C-76FF-4F00-A856-CB7BB24E439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5" name="Line 1702">
          <a:extLst>
            <a:ext uri="{FF2B5EF4-FFF2-40B4-BE49-F238E27FC236}">
              <a16:creationId xmlns:a16="http://schemas.microsoft.com/office/drawing/2014/main" id="{478543FE-F0B8-4D40-B477-46EBA45EA53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6" name="Line 1703">
          <a:extLst>
            <a:ext uri="{FF2B5EF4-FFF2-40B4-BE49-F238E27FC236}">
              <a16:creationId xmlns:a16="http://schemas.microsoft.com/office/drawing/2014/main" id="{6397B077-FCF1-4B42-9E35-7DE2ACDF9DD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7" name="Line 1704">
          <a:extLst>
            <a:ext uri="{FF2B5EF4-FFF2-40B4-BE49-F238E27FC236}">
              <a16:creationId xmlns:a16="http://schemas.microsoft.com/office/drawing/2014/main" id="{E33EB8CC-0353-4137-AC30-78941465459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8" name="Line 1705">
          <a:extLst>
            <a:ext uri="{FF2B5EF4-FFF2-40B4-BE49-F238E27FC236}">
              <a16:creationId xmlns:a16="http://schemas.microsoft.com/office/drawing/2014/main" id="{3C98CF86-3713-4479-8450-E3D417F04F3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89" name="Line 1706">
          <a:extLst>
            <a:ext uri="{FF2B5EF4-FFF2-40B4-BE49-F238E27FC236}">
              <a16:creationId xmlns:a16="http://schemas.microsoft.com/office/drawing/2014/main" id="{4DB12F1B-CA87-4B69-A71D-3A48DFE7BA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0" name="Line 1707">
          <a:extLst>
            <a:ext uri="{FF2B5EF4-FFF2-40B4-BE49-F238E27FC236}">
              <a16:creationId xmlns:a16="http://schemas.microsoft.com/office/drawing/2014/main" id="{51EF8467-8024-472D-96B8-2FF690F3642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1" name="Line 1694">
          <a:extLst>
            <a:ext uri="{FF2B5EF4-FFF2-40B4-BE49-F238E27FC236}">
              <a16:creationId xmlns:a16="http://schemas.microsoft.com/office/drawing/2014/main" id="{EE8E1A97-5139-4626-ACC2-6FC98C3655F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2" name="Line 1695">
          <a:extLst>
            <a:ext uri="{FF2B5EF4-FFF2-40B4-BE49-F238E27FC236}">
              <a16:creationId xmlns:a16="http://schemas.microsoft.com/office/drawing/2014/main" id="{7796F20D-BCEC-4B89-B2C3-BCE8562A7EB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3" name="Line 1696">
          <a:extLst>
            <a:ext uri="{FF2B5EF4-FFF2-40B4-BE49-F238E27FC236}">
              <a16:creationId xmlns:a16="http://schemas.microsoft.com/office/drawing/2014/main" id="{0B27E813-0448-4C6E-9372-DDDBDCC588A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4" name="Line 1697">
          <a:extLst>
            <a:ext uri="{FF2B5EF4-FFF2-40B4-BE49-F238E27FC236}">
              <a16:creationId xmlns:a16="http://schemas.microsoft.com/office/drawing/2014/main" id="{02D1736F-29E7-49EC-9F96-5EA813EC5D1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5" name="Line 1698">
          <a:extLst>
            <a:ext uri="{FF2B5EF4-FFF2-40B4-BE49-F238E27FC236}">
              <a16:creationId xmlns:a16="http://schemas.microsoft.com/office/drawing/2014/main" id="{47F95DB4-2630-4FF8-AD83-906C56CC5F1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6" name="Line 1699">
          <a:extLst>
            <a:ext uri="{FF2B5EF4-FFF2-40B4-BE49-F238E27FC236}">
              <a16:creationId xmlns:a16="http://schemas.microsoft.com/office/drawing/2014/main" id="{B63DF782-6851-4C70-B5F1-370A4B1F679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7" name="Line 1700">
          <a:extLst>
            <a:ext uri="{FF2B5EF4-FFF2-40B4-BE49-F238E27FC236}">
              <a16:creationId xmlns:a16="http://schemas.microsoft.com/office/drawing/2014/main" id="{B84FA9C6-A840-4272-B0CC-9F127ACDEF3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8" name="Line 1701">
          <a:extLst>
            <a:ext uri="{FF2B5EF4-FFF2-40B4-BE49-F238E27FC236}">
              <a16:creationId xmlns:a16="http://schemas.microsoft.com/office/drawing/2014/main" id="{6F5E23B5-3E4B-443F-84E8-AEB9CA17697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699" name="Line 1702">
          <a:extLst>
            <a:ext uri="{FF2B5EF4-FFF2-40B4-BE49-F238E27FC236}">
              <a16:creationId xmlns:a16="http://schemas.microsoft.com/office/drawing/2014/main" id="{2C72F7CF-9B09-4AAA-AB51-5789F570E58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0" name="Line 1703">
          <a:extLst>
            <a:ext uri="{FF2B5EF4-FFF2-40B4-BE49-F238E27FC236}">
              <a16:creationId xmlns:a16="http://schemas.microsoft.com/office/drawing/2014/main" id="{9250974A-DA2C-42B7-BA33-181077B2FF7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1" name="Line 1704">
          <a:extLst>
            <a:ext uri="{FF2B5EF4-FFF2-40B4-BE49-F238E27FC236}">
              <a16:creationId xmlns:a16="http://schemas.microsoft.com/office/drawing/2014/main" id="{CF184FF9-8CBE-46A9-8388-450C5CD7CE1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2" name="Line 1705">
          <a:extLst>
            <a:ext uri="{FF2B5EF4-FFF2-40B4-BE49-F238E27FC236}">
              <a16:creationId xmlns:a16="http://schemas.microsoft.com/office/drawing/2014/main" id="{38A65C43-688A-4B0C-8D63-95E97E271D2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3" name="Line 1706">
          <a:extLst>
            <a:ext uri="{FF2B5EF4-FFF2-40B4-BE49-F238E27FC236}">
              <a16:creationId xmlns:a16="http://schemas.microsoft.com/office/drawing/2014/main" id="{70BFB8DE-B050-4F80-878A-51DCE658D89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4" name="Line 1707">
          <a:extLst>
            <a:ext uri="{FF2B5EF4-FFF2-40B4-BE49-F238E27FC236}">
              <a16:creationId xmlns:a16="http://schemas.microsoft.com/office/drawing/2014/main" id="{EC5B8B0F-8C42-42AC-B0E8-08A73673E22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5" name="Line 1694">
          <a:extLst>
            <a:ext uri="{FF2B5EF4-FFF2-40B4-BE49-F238E27FC236}">
              <a16:creationId xmlns:a16="http://schemas.microsoft.com/office/drawing/2014/main" id="{B1EF4AAF-0600-4380-A202-8E0A755CF3F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6" name="Line 1695">
          <a:extLst>
            <a:ext uri="{FF2B5EF4-FFF2-40B4-BE49-F238E27FC236}">
              <a16:creationId xmlns:a16="http://schemas.microsoft.com/office/drawing/2014/main" id="{AAD69A05-005D-40EF-8F93-0F923819D57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7" name="Line 1696">
          <a:extLst>
            <a:ext uri="{FF2B5EF4-FFF2-40B4-BE49-F238E27FC236}">
              <a16:creationId xmlns:a16="http://schemas.microsoft.com/office/drawing/2014/main" id="{A6A88E28-C737-4318-A72A-0B14434AFDF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8" name="Line 1697">
          <a:extLst>
            <a:ext uri="{FF2B5EF4-FFF2-40B4-BE49-F238E27FC236}">
              <a16:creationId xmlns:a16="http://schemas.microsoft.com/office/drawing/2014/main" id="{BE9A2E43-A534-45ED-95A8-04C0262F25F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09" name="Line 1698">
          <a:extLst>
            <a:ext uri="{FF2B5EF4-FFF2-40B4-BE49-F238E27FC236}">
              <a16:creationId xmlns:a16="http://schemas.microsoft.com/office/drawing/2014/main" id="{41BBDE29-D229-4052-A093-314C748095A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0" name="Line 1699">
          <a:extLst>
            <a:ext uri="{FF2B5EF4-FFF2-40B4-BE49-F238E27FC236}">
              <a16:creationId xmlns:a16="http://schemas.microsoft.com/office/drawing/2014/main" id="{E46ED88A-8826-4BD9-9C02-E9EF810ED70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1" name="Line 1700">
          <a:extLst>
            <a:ext uri="{FF2B5EF4-FFF2-40B4-BE49-F238E27FC236}">
              <a16:creationId xmlns:a16="http://schemas.microsoft.com/office/drawing/2014/main" id="{523ED797-A058-4AC5-9D02-A776C502EE3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2" name="Line 1701">
          <a:extLst>
            <a:ext uri="{FF2B5EF4-FFF2-40B4-BE49-F238E27FC236}">
              <a16:creationId xmlns:a16="http://schemas.microsoft.com/office/drawing/2014/main" id="{E3C8CF9D-D2AF-4C1C-BE44-31A8FB2C1E8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3" name="Line 1702">
          <a:extLst>
            <a:ext uri="{FF2B5EF4-FFF2-40B4-BE49-F238E27FC236}">
              <a16:creationId xmlns:a16="http://schemas.microsoft.com/office/drawing/2014/main" id="{4834CEBC-78FC-4C7E-8608-E50C1882F17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4" name="Line 1703">
          <a:extLst>
            <a:ext uri="{FF2B5EF4-FFF2-40B4-BE49-F238E27FC236}">
              <a16:creationId xmlns:a16="http://schemas.microsoft.com/office/drawing/2014/main" id="{FFB6F978-B970-45D0-911E-F3E0DCAF6A2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5" name="Line 1704">
          <a:extLst>
            <a:ext uri="{FF2B5EF4-FFF2-40B4-BE49-F238E27FC236}">
              <a16:creationId xmlns:a16="http://schemas.microsoft.com/office/drawing/2014/main" id="{700B9220-80EA-4510-9495-959192EDD2A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6" name="Line 1705">
          <a:extLst>
            <a:ext uri="{FF2B5EF4-FFF2-40B4-BE49-F238E27FC236}">
              <a16:creationId xmlns:a16="http://schemas.microsoft.com/office/drawing/2014/main" id="{921A28BC-5CEB-4DC8-90DF-DAC3775ABC8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7" name="Line 1706">
          <a:extLst>
            <a:ext uri="{FF2B5EF4-FFF2-40B4-BE49-F238E27FC236}">
              <a16:creationId xmlns:a16="http://schemas.microsoft.com/office/drawing/2014/main" id="{2B528992-AA4E-4EA0-A69E-45592B6ED52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8" name="Line 1707">
          <a:extLst>
            <a:ext uri="{FF2B5EF4-FFF2-40B4-BE49-F238E27FC236}">
              <a16:creationId xmlns:a16="http://schemas.microsoft.com/office/drawing/2014/main" id="{0C2C13ED-A96A-4039-9A1E-EFBE4ED2D3B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19" name="Line 1694">
          <a:extLst>
            <a:ext uri="{FF2B5EF4-FFF2-40B4-BE49-F238E27FC236}">
              <a16:creationId xmlns:a16="http://schemas.microsoft.com/office/drawing/2014/main" id="{62463318-49BA-401F-87B2-CAB57C897C5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0" name="Line 1695">
          <a:extLst>
            <a:ext uri="{FF2B5EF4-FFF2-40B4-BE49-F238E27FC236}">
              <a16:creationId xmlns:a16="http://schemas.microsoft.com/office/drawing/2014/main" id="{FA5D52DF-8A55-4970-9B49-C4FCA323371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1" name="Line 1696">
          <a:extLst>
            <a:ext uri="{FF2B5EF4-FFF2-40B4-BE49-F238E27FC236}">
              <a16:creationId xmlns:a16="http://schemas.microsoft.com/office/drawing/2014/main" id="{001F4EB9-292B-4153-8A49-08A400DCDC7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2" name="Line 1697">
          <a:extLst>
            <a:ext uri="{FF2B5EF4-FFF2-40B4-BE49-F238E27FC236}">
              <a16:creationId xmlns:a16="http://schemas.microsoft.com/office/drawing/2014/main" id="{B83A5AB1-7290-4929-9045-B6F9EB52FD0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3" name="Line 1698">
          <a:extLst>
            <a:ext uri="{FF2B5EF4-FFF2-40B4-BE49-F238E27FC236}">
              <a16:creationId xmlns:a16="http://schemas.microsoft.com/office/drawing/2014/main" id="{D6A1D3ED-E52D-442A-AF29-24F78F4DD48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4" name="Line 1699">
          <a:extLst>
            <a:ext uri="{FF2B5EF4-FFF2-40B4-BE49-F238E27FC236}">
              <a16:creationId xmlns:a16="http://schemas.microsoft.com/office/drawing/2014/main" id="{091DF91F-9E2F-4C02-A40E-F07255E1542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5" name="Line 1700">
          <a:extLst>
            <a:ext uri="{FF2B5EF4-FFF2-40B4-BE49-F238E27FC236}">
              <a16:creationId xmlns:a16="http://schemas.microsoft.com/office/drawing/2014/main" id="{7CC14E07-27C0-403F-94E1-D724A4C337A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6" name="Line 1701">
          <a:extLst>
            <a:ext uri="{FF2B5EF4-FFF2-40B4-BE49-F238E27FC236}">
              <a16:creationId xmlns:a16="http://schemas.microsoft.com/office/drawing/2014/main" id="{7C9CB35E-3A19-408A-A088-4B772F4BD52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7" name="Line 1702">
          <a:extLst>
            <a:ext uri="{FF2B5EF4-FFF2-40B4-BE49-F238E27FC236}">
              <a16:creationId xmlns:a16="http://schemas.microsoft.com/office/drawing/2014/main" id="{3BAC2100-6D1A-4523-968F-ED0FBA7051E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8" name="Line 1703">
          <a:extLst>
            <a:ext uri="{FF2B5EF4-FFF2-40B4-BE49-F238E27FC236}">
              <a16:creationId xmlns:a16="http://schemas.microsoft.com/office/drawing/2014/main" id="{3AC7E273-B939-41AF-A40D-02EB1ADAD8D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29" name="Line 1704">
          <a:extLst>
            <a:ext uri="{FF2B5EF4-FFF2-40B4-BE49-F238E27FC236}">
              <a16:creationId xmlns:a16="http://schemas.microsoft.com/office/drawing/2014/main" id="{91DB6AAF-BF1A-45DD-B8B6-7AF64EAA1FB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0" name="Line 1705">
          <a:extLst>
            <a:ext uri="{FF2B5EF4-FFF2-40B4-BE49-F238E27FC236}">
              <a16:creationId xmlns:a16="http://schemas.microsoft.com/office/drawing/2014/main" id="{B82530CC-3991-4897-9C88-68E25EACB44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1" name="Line 1706">
          <a:extLst>
            <a:ext uri="{FF2B5EF4-FFF2-40B4-BE49-F238E27FC236}">
              <a16:creationId xmlns:a16="http://schemas.microsoft.com/office/drawing/2014/main" id="{8121CED4-9665-4CFB-9619-3BA65CB937D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2" name="Line 1707">
          <a:extLst>
            <a:ext uri="{FF2B5EF4-FFF2-40B4-BE49-F238E27FC236}">
              <a16:creationId xmlns:a16="http://schemas.microsoft.com/office/drawing/2014/main" id="{02A9E645-70CC-486F-9FA2-9BF3825C08D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3" name="Line 1694">
          <a:extLst>
            <a:ext uri="{FF2B5EF4-FFF2-40B4-BE49-F238E27FC236}">
              <a16:creationId xmlns:a16="http://schemas.microsoft.com/office/drawing/2014/main" id="{288715AE-B291-46DB-94BA-DA33741F090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4" name="Line 1695">
          <a:extLst>
            <a:ext uri="{FF2B5EF4-FFF2-40B4-BE49-F238E27FC236}">
              <a16:creationId xmlns:a16="http://schemas.microsoft.com/office/drawing/2014/main" id="{9EC24A1D-348F-457E-96D4-8512D753C5E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5" name="Line 1696">
          <a:extLst>
            <a:ext uri="{FF2B5EF4-FFF2-40B4-BE49-F238E27FC236}">
              <a16:creationId xmlns:a16="http://schemas.microsoft.com/office/drawing/2014/main" id="{F61BAEC6-5901-4BEA-9DC3-156CCD77E1B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6" name="Line 1697">
          <a:extLst>
            <a:ext uri="{FF2B5EF4-FFF2-40B4-BE49-F238E27FC236}">
              <a16:creationId xmlns:a16="http://schemas.microsoft.com/office/drawing/2014/main" id="{BE4419F8-8CA1-4396-8B38-266C8E34069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7" name="Line 1698">
          <a:extLst>
            <a:ext uri="{FF2B5EF4-FFF2-40B4-BE49-F238E27FC236}">
              <a16:creationId xmlns:a16="http://schemas.microsoft.com/office/drawing/2014/main" id="{F7BB19DE-685F-455B-92B6-621EF04930C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8" name="Line 1699">
          <a:extLst>
            <a:ext uri="{FF2B5EF4-FFF2-40B4-BE49-F238E27FC236}">
              <a16:creationId xmlns:a16="http://schemas.microsoft.com/office/drawing/2014/main" id="{B2BF3F2C-59F7-4DF1-830D-8DEAEB3DED4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39" name="Line 1700">
          <a:extLst>
            <a:ext uri="{FF2B5EF4-FFF2-40B4-BE49-F238E27FC236}">
              <a16:creationId xmlns:a16="http://schemas.microsoft.com/office/drawing/2014/main" id="{CA08DC5A-7BA3-4FD3-A2E6-98F06ECA10A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0" name="Line 1701">
          <a:extLst>
            <a:ext uri="{FF2B5EF4-FFF2-40B4-BE49-F238E27FC236}">
              <a16:creationId xmlns:a16="http://schemas.microsoft.com/office/drawing/2014/main" id="{822C9DAD-A00D-4E7D-B742-11DFFEB707B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1" name="Line 1702">
          <a:extLst>
            <a:ext uri="{FF2B5EF4-FFF2-40B4-BE49-F238E27FC236}">
              <a16:creationId xmlns:a16="http://schemas.microsoft.com/office/drawing/2014/main" id="{27184F91-D138-476C-B9AF-C9F0514EF79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2" name="Line 1703">
          <a:extLst>
            <a:ext uri="{FF2B5EF4-FFF2-40B4-BE49-F238E27FC236}">
              <a16:creationId xmlns:a16="http://schemas.microsoft.com/office/drawing/2014/main" id="{EEAA3874-A1ED-4F63-A924-2D883A09867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3" name="Line 1704">
          <a:extLst>
            <a:ext uri="{FF2B5EF4-FFF2-40B4-BE49-F238E27FC236}">
              <a16:creationId xmlns:a16="http://schemas.microsoft.com/office/drawing/2014/main" id="{A1D2A64F-C3ED-46B1-83EA-B3A661FB9EE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4" name="Line 1705">
          <a:extLst>
            <a:ext uri="{FF2B5EF4-FFF2-40B4-BE49-F238E27FC236}">
              <a16:creationId xmlns:a16="http://schemas.microsoft.com/office/drawing/2014/main" id="{4558531E-01CF-4B78-8965-065632DDD38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5" name="Line 1706">
          <a:extLst>
            <a:ext uri="{FF2B5EF4-FFF2-40B4-BE49-F238E27FC236}">
              <a16:creationId xmlns:a16="http://schemas.microsoft.com/office/drawing/2014/main" id="{6AF1207E-D050-450D-8B12-B6E1A7C0B95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2746" name="Line 1707">
          <a:extLst>
            <a:ext uri="{FF2B5EF4-FFF2-40B4-BE49-F238E27FC236}">
              <a16:creationId xmlns:a16="http://schemas.microsoft.com/office/drawing/2014/main" id="{4438BEE1-DE0B-4112-AE9E-4FFA3C8C3EB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47" name="Line 1694">
          <a:extLst>
            <a:ext uri="{FF2B5EF4-FFF2-40B4-BE49-F238E27FC236}">
              <a16:creationId xmlns:a16="http://schemas.microsoft.com/office/drawing/2014/main" id="{441F43A0-33C4-40EA-AD92-B29D119EF96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48" name="Line 1695">
          <a:extLst>
            <a:ext uri="{FF2B5EF4-FFF2-40B4-BE49-F238E27FC236}">
              <a16:creationId xmlns:a16="http://schemas.microsoft.com/office/drawing/2014/main" id="{BB4B2D8E-2A9A-46E8-970F-8353A1C48E5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49" name="Line 1696">
          <a:extLst>
            <a:ext uri="{FF2B5EF4-FFF2-40B4-BE49-F238E27FC236}">
              <a16:creationId xmlns:a16="http://schemas.microsoft.com/office/drawing/2014/main" id="{7C6FF7D7-8FD8-4B98-BD26-A60B9987858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0" name="Line 1697">
          <a:extLst>
            <a:ext uri="{FF2B5EF4-FFF2-40B4-BE49-F238E27FC236}">
              <a16:creationId xmlns:a16="http://schemas.microsoft.com/office/drawing/2014/main" id="{1A00DCF4-78D8-4B15-A8D7-3E326F23A93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1" name="Line 1698">
          <a:extLst>
            <a:ext uri="{FF2B5EF4-FFF2-40B4-BE49-F238E27FC236}">
              <a16:creationId xmlns:a16="http://schemas.microsoft.com/office/drawing/2014/main" id="{F59191A6-B1CC-4ACD-BDE6-6B2CA0D2CAE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2" name="Line 1699">
          <a:extLst>
            <a:ext uri="{FF2B5EF4-FFF2-40B4-BE49-F238E27FC236}">
              <a16:creationId xmlns:a16="http://schemas.microsoft.com/office/drawing/2014/main" id="{1FFF4728-67D7-4214-93BF-C17424D706C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3" name="Line 1700">
          <a:extLst>
            <a:ext uri="{FF2B5EF4-FFF2-40B4-BE49-F238E27FC236}">
              <a16:creationId xmlns:a16="http://schemas.microsoft.com/office/drawing/2014/main" id="{A9485B1C-F719-4CEC-98D7-C7F912B3FBE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4" name="Line 1701">
          <a:extLst>
            <a:ext uri="{FF2B5EF4-FFF2-40B4-BE49-F238E27FC236}">
              <a16:creationId xmlns:a16="http://schemas.microsoft.com/office/drawing/2014/main" id="{6B1BC7C0-8123-48B6-BE25-E2410A3ECF7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5" name="Line 1702">
          <a:extLst>
            <a:ext uri="{FF2B5EF4-FFF2-40B4-BE49-F238E27FC236}">
              <a16:creationId xmlns:a16="http://schemas.microsoft.com/office/drawing/2014/main" id="{4EC402E2-2C4B-48D7-AAD2-FA0BF7D1808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6" name="Line 1703">
          <a:extLst>
            <a:ext uri="{FF2B5EF4-FFF2-40B4-BE49-F238E27FC236}">
              <a16:creationId xmlns:a16="http://schemas.microsoft.com/office/drawing/2014/main" id="{D68297D2-FF9C-4D4E-AE42-30B4F960C39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7" name="Line 1704">
          <a:extLst>
            <a:ext uri="{FF2B5EF4-FFF2-40B4-BE49-F238E27FC236}">
              <a16:creationId xmlns:a16="http://schemas.microsoft.com/office/drawing/2014/main" id="{A7AFA2B2-3617-48A5-B930-F69EE6EC8E3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8" name="Line 1705">
          <a:extLst>
            <a:ext uri="{FF2B5EF4-FFF2-40B4-BE49-F238E27FC236}">
              <a16:creationId xmlns:a16="http://schemas.microsoft.com/office/drawing/2014/main" id="{42A95A61-BD6E-4EE8-8D64-76FA28A0B6D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59" name="Line 1706">
          <a:extLst>
            <a:ext uri="{FF2B5EF4-FFF2-40B4-BE49-F238E27FC236}">
              <a16:creationId xmlns:a16="http://schemas.microsoft.com/office/drawing/2014/main" id="{A21D8A6B-2A74-49D0-8711-51210F86105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0" name="Line 1707">
          <a:extLst>
            <a:ext uri="{FF2B5EF4-FFF2-40B4-BE49-F238E27FC236}">
              <a16:creationId xmlns:a16="http://schemas.microsoft.com/office/drawing/2014/main" id="{6CB31ED3-2642-4598-AA92-14C16AB4543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1" name="Line 1694">
          <a:extLst>
            <a:ext uri="{FF2B5EF4-FFF2-40B4-BE49-F238E27FC236}">
              <a16:creationId xmlns:a16="http://schemas.microsoft.com/office/drawing/2014/main" id="{13B9D32E-BD2A-4778-A499-2176C0017C0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2" name="Line 1695">
          <a:extLst>
            <a:ext uri="{FF2B5EF4-FFF2-40B4-BE49-F238E27FC236}">
              <a16:creationId xmlns:a16="http://schemas.microsoft.com/office/drawing/2014/main" id="{CCA247F7-CE01-4A98-AC15-16BAA7D574C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3" name="Line 1696">
          <a:extLst>
            <a:ext uri="{FF2B5EF4-FFF2-40B4-BE49-F238E27FC236}">
              <a16:creationId xmlns:a16="http://schemas.microsoft.com/office/drawing/2014/main" id="{16647AE9-6C03-4E30-BE5C-494D48CF9EB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4" name="Line 1697">
          <a:extLst>
            <a:ext uri="{FF2B5EF4-FFF2-40B4-BE49-F238E27FC236}">
              <a16:creationId xmlns:a16="http://schemas.microsoft.com/office/drawing/2014/main" id="{FEE9D214-5F3C-4A42-A193-A67296BAC95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5" name="Line 1698">
          <a:extLst>
            <a:ext uri="{FF2B5EF4-FFF2-40B4-BE49-F238E27FC236}">
              <a16:creationId xmlns:a16="http://schemas.microsoft.com/office/drawing/2014/main" id="{4871950F-C229-47DF-998D-4D7B9B7AE07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6" name="Line 1699">
          <a:extLst>
            <a:ext uri="{FF2B5EF4-FFF2-40B4-BE49-F238E27FC236}">
              <a16:creationId xmlns:a16="http://schemas.microsoft.com/office/drawing/2014/main" id="{4FA23DB3-7838-4DA9-ABA9-69E4B260B97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7" name="Line 1700">
          <a:extLst>
            <a:ext uri="{FF2B5EF4-FFF2-40B4-BE49-F238E27FC236}">
              <a16:creationId xmlns:a16="http://schemas.microsoft.com/office/drawing/2014/main" id="{EB6D0A4A-C7E1-41A2-85B1-1674916991C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8" name="Line 1701">
          <a:extLst>
            <a:ext uri="{FF2B5EF4-FFF2-40B4-BE49-F238E27FC236}">
              <a16:creationId xmlns:a16="http://schemas.microsoft.com/office/drawing/2014/main" id="{1D8C6997-7371-4D16-9C23-3369E9C21CE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69" name="Line 1702">
          <a:extLst>
            <a:ext uri="{FF2B5EF4-FFF2-40B4-BE49-F238E27FC236}">
              <a16:creationId xmlns:a16="http://schemas.microsoft.com/office/drawing/2014/main" id="{D438D359-8FC0-4FC0-8A3C-E1422C7C152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0" name="Line 1703">
          <a:extLst>
            <a:ext uri="{FF2B5EF4-FFF2-40B4-BE49-F238E27FC236}">
              <a16:creationId xmlns:a16="http://schemas.microsoft.com/office/drawing/2014/main" id="{E2C691E4-8C16-4B3A-9B2B-A03E0C99D5F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1" name="Line 1704">
          <a:extLst>
            <a:ext uri="{FF2B5EF4-FFF2-40B4-BE49-F238E27FC236}">
              <a16:creationId xmlns:a16="http://schemas.microsoft.com/office/drawing/2014/main" id="{5C5F9082-3E9A-413C-86B7-66419E6E124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2" name="Line 1705">
          <a:extLst>
            <a:ext uri="{FF2B5EF4-FFF2-40B4-BE49-F238E27FC236}">
              <a16:creationId xmlns:a16="http://schemas.microsoft.com/office/drawing/2014/main" id="{501BE042-16D7-4E9C-8AF8-212088079E7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3" name="Line 1706">
          <a:extLst>
            <a:ext uri="{FF2B5EF4-FFF2-40B4-BE49-F238E27FC236}">
              <a16:creationId xmlns:a16="http://schemas.microsoft.com/office/drawing/2014/main" id="{392BF00B-6418-4EA0-B512-47DA2A48BEC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4" name="Line 1707">
          <a:extLst>
            <a:ext uri="{FF2B5EF4-FFF2-40B4-BE49-F238E27FC236}">
              <a16:creationId xmlns:a16="http://schemas.microsoft.com/office/drawing/2014/main" id="{40638C18-520A-42A1-810B-18DDCDED8DC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5" name="Line 1694">
          <a:extLst>
            <a:ext uri="{FF2B5EF4-FFF2-40B4-BE49-F238E27FC236}">
              <a16:creationId xmlns:a16="http://schemas.microsoft.com/office/drawing/2014/main" id="{1F9771E9-E313-4B16-83F6-0B6188CB940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6" name="Line 1695">
          <a:extLst>
            <a:ext uri="{FF2B5EF4-FFF2-40B4-BE49-F238E27FC236}">
              <a16:creationId xmlns:a16="http://schemas.microsoft.com/office/drawing/2014/main" id="{382D8AAD-966F-4695-A40F-30C21605800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7" name="Line 1696">
          <a:extLst>
            <a:ext uri="{FF2B5EF4-FFF2-40B4-BE49-F238E27FC236}">
              <a16:creationId xmlns:a16="http://schemas.microsoft.com/office/drawing/2014/main" id="{388698CD-20A2-4E5C-990A-CDFA7AC0D17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8" name="Line 1697">
          <a:extLst>
            <a:ext uri="{FF2B5EF4-FFF2-40B4-BE49-F238E27FC236}">
              <a16:creationId xmlns:a16="http://schemas.microsoft.com/office/drawing/2014/main" id="{E2089202-E209-4E60-A7C9-561E1DB36BC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79" name="Line 1698">
          <a:extLst>
            <a:ext uri="{FF2B5EF4-FFF2-40B4-BE49-F238E27FC236}">
              <a16:creationId xmlns:a16="http://schemas.microsoft.com/office/drawing/2014/main" id="{D84A16CF-48BC-42B0-87BF-431B48A42D8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0" name="Line 1699">
          <a:extLst>
            <a:ext uri="{FF2B5EF4-FFF2-40B4-BE49-F238E27FC236}">
              <a16:creationId xmlns:a16="http://schemas.microsoft.com/office/drawing/2014/main" id="{6B90BF70-A37D-4ECB-914E-A780665EF5C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1" name="Line 1700">
          <a:extLst>
            <a:ext uri="{FF2B5EF4-FFF2-40B4-BE49-F238E27FC236}">
              <a16:creationId xmlns:a16="http://schemas.microsoft.com/office/drawing/2014/main" id="{E35DDB2C-E82C-46A9-80B1-939F8C971C6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2" name="Line 1701">
          <a:extLst>
            <a:ext uri="{FF2B5EF4-FFF2-40B4-BE49-F238E27FC236}">
              <a16:creationId xmlns:a16="http://schemas.microsoft.com/office/drawing/2014/main" id="{DEBA1D2D-61FB-4D1A-AF62-F1714F9301B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3" name="Line 1702">
          <a:extLst>
            <a:ext uri="{FF2B5EF4-FFF2-40B4-BE49-F238E27FC236}">
              <a16:creationId xmlns:a16="http://schemas.microsoft.com/office/drawing/2014/main" id="{9843BDEF-2602-4401-AD0D-4A8F0A1522A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4" name="Line 1703">
          <a:extLst>
            <a:ext uri="{FF2B5EF4-FFF2-40B4-BE49-F238E27FC236}">
              <a16:creationId xmlns:a16="http://schemas.microsoft.com/office/drawing/2014/main" id="{2E74B939-C5CB-493E-AEA4-AE825E020EA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5" name="Line 1704">
          <a:extLst>
            <a:ext uri="{FF2B5EF4-FFF2-40B4-BE49-F238E27FC236}">
              <a16:creationId xmlns:a16="http://schemas.microsoft.com/office/drawing/2014/main" id="{98B72798-56A2-4356-8A81-EED3BF035DF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6" name="Line 1705">
          <a:extLst>
            <a:ext uri="{FF2B5EF4-FFF2-40B4-BE49-F238E27FC236}">
              <a16:creationId xmlns:a16="http://schemas.microsoft.com/office/drawing/2014/main" id="{A0E2F924-94B3-4EDD-B142-9FB9AEB2281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7" name="Line 1706">
          <a:extLst>
            <a:ext uri="{FF2B5EF4-FFF2-40B4-BE49-F238E27FC236}">
              <a16:creationId xmlns:a16="http://schemas.microsoft.com/office/drawing/2014/main" id="{9E5B9F0E-F0B2-43EB-A689-54ABD7C74A1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8" name="Line 1707">
          <a:extLst>
            <a:ext uri="{FF2B5EF4-FFF2-40B4-BE49-F238E27FC236}">
              <a16:creationId xmlns:a16="http://schemas.microsoft.com/office/drawing/2014/main" id="{773B4235-0099-445A-B0DF-83F73B9EEB4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89" name="Line 1694">
          <a:extLst>
            <a:ext uri="{FF2B5EF4-FFF2-40B4-BE49-F238E27FC236}">
              <a16:creationId xmlns:a16="http://schemas.microsoft.com/office/drawing/2014/main" id="{E80C4500-28D4-4DBB-9F81-17740D2CE17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0" name="Line 1695">
          <a:extLst>
            <a:ext uri="{FF2B5EF4-FFF2-40B4-BE49-F238E27FC236}">
              <a16:creationId xmlns:a16="http://schemas.microsoft.com/office/drawing/2014/main" id="{D6281E1C-5438-439C-AD3E-2A2320D1ADB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1" name="Line 1696">
          <a:extLst>
            <a:ext uri="{FF2B5EF4-FFF2-40B4-BE49-F238E27FC236}">
              <a16:creationId xmlns:a16="http://schemas.microsoft.com/office/drawing/2014/main" id="{75736386-E262-4319-83CD-2BB097DF3ED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2" name="Line 1697">
          <a:extLst>
            <a:ext uri="{FF2B5EF4-FFF2-40B4-BE49-F238E27FC236}">
              <a16:creationId xmlns:a16="http://schemas.microsoft.com/office/drawing/2014/main" id="{5DFF4A8B-52F1-4417-817F-F2381110E6B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3" name="Line 1698">
          <a:extLst>
            <a:ext uri="{FF2B5EF4-FFF2-40B4-BE49-F238E27FC236}">
              <a16:creationId xmlns:a16="http://schemas.microsoft.com/office/drawing/2014/main" id="{DDF33506-F02C-4A15-95D4-A83CC596D5A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4" name="Line 1699">
          <a:extLst>
            <a:ext uri="{FF2B5EF4-FFF2-40B4-BE49-F238E27FC236}">
              <a16:creationId xmlns:a16="http://schemas.microsoft.com/office/drawing/2014/main" id="{5C4198AF-7CCB-46E7-AD30-7AC540CEBD2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5" name="Line 1700">
          <a:extLst>
            <a:ext uri="{FF2B5EF4-FFF2-40B4-BE49-F238E27FC236}">
              <a16:creationId xmlns:a16="http://schemas.microsoft.com/office/drawing/2014/main" id="{768F3CA7-A671-4805-B773-7284FFFB8A2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6" name="Line 1701">
          <a:extLst>
            <a:ext uri="{FF2B5EF4-FFF2-40B4-BE49-F238E27FC236}">
              <a16:creationId xmlns:a16="http://schemas.microsoft.com/office/drawing/2014/main" id="{43123BF3-8FBA-4F93-BFED-A1540B4BA50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7" name="Line 1702">
          <a:extLst>
            <a:ext uri="{FF2B5EF4-FFF2-40B4-BE49-F238E27FC236}">
              <a16:creationId xmlns:a16="http://schemas.microsoft.com/office/drawing/2014/main" id="{7F95052F-231A-46A9-9ADE-D62C39BC660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8" name="Line 1703">
          <a:extLst>
            <a:ext uri="{FF2B5EF4-FFF2-40B4-BE49-F238E27FC236}">
              <a16:creationId xmlns:a16="http://schemas.microsoft.com/office/drawing/2014/main" id="{CD2ABE75-86AD-41F5-854E-FD1C55E2D20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799" name="Line 1704">
          <a:extLst>
            <a:ext uri="{FF2B5EF4-FFF2-40B4-BE49-F238E27FC236}">
              <a16:creationId xmlns:a16="http://schemas.microsoft.com/office/drawing/2014/main" id="{ACE92930-4023-4EEE-851F-E13E42BC6E5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0" name="Line 1705">
          <a:extLst>
            <a:ext uri="{FF2B5EF4-FFF2-40B4-BE49-F238E27FC236}">
              <a16:creationId xmlns:a16="http://schemas.microsoft.com/office/drawing/2014/main" id="{B8E23791-979B-49A0-B86A-A6C7CB4461A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1" name="Line 1706">
          <a:extLst>
            <a:ext uri="{FF2B5EF4-FFF2-40B4-BE49-F238E27FC236}">
              <a16:creationId xmlns:a16="http://schemas.microsoft.com/office/drawing/2014/main" id="{6DB22A8F-1041-40A1-91F3-ADF827AF438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2" name="Line 1707">
          <a:extLst>
            <a:ext uri="{FF2B5EF4-FFF2-40B4-BE49-F238E27FC236}">
              <a16:creationId xmlns:a16="http://schemas.microsoft.com/office/drawing/2014/main" id="{BDCD43E6-2508-4123-9426-13D9B53EFD9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3" name="Line 1694">
          <a:extLst>
            <a:ext uri="{FF2B5EF4-FFF2-40B4-BE49-F238E27FC236}">
              <a16:creationId xmlns:a16="http://schemas.microsoft.com/office/drawing/2014/main" id="{29EA6059-506B-4E97-B7DD-35076920C57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4" name="Line 1695">
          <a:extLst>
            <a:ext uri="{FF2B5EF4-FFF2-40B4-BE49-F238E27FC236}">
              <a16:creationId xmlns:a16="http://schemas.microsoft.com/office/drawing/2014/main" id="{8B9D407B-6B62-4B9B-999D-670434BCE35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5" name="Line 1696">
          <a:extLst>
            <a:ext uri="{FF2B5EF4-FFF2-40B4-BE49-F238E27FC236}">
              <a16:creationId xmlns:a16="http://schemas.microsoft.com/office/drawing/2014/main" id="{02C2C054-0523-4030-A622-8312C2B9187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6" name="Line 1697">
          <a:extLst>
            <a:ext uri="{FF2B5EF4-FFF2-40B4-BE49-F238E27FC236}">
              <a16:creationId xmlns:a16="http://schemas.microsoft.com/office/drawing/2014/main" id="{9A50D03D-B592-4685-A065-FDE5123D07E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7" name="Line 1698">
          <a:extLst>
            <a:ext uri="{FF2B5EF4-FFF2-40B4-BE49-F238E27FC236}">
              <a16:creationId xmlns:a16="http://schemas.microsoft.com/office/drawing/2014/main" id="{93426642-ECAF-4B76-9C7C-8018C3D6FBC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8" name="Line 1699">
          <a:extLst>
            <a:ext uri="{FF2B5EF4-FFF2-40B4-BE49-F238E27FC236}">
              <a16:creationId xmlns:a16="http://schemas.microsoft.com/office/drawing/2014/main" id="{9A7F52D1-8CEC-4B70-B1E1-D589B6B65AE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09" name="Line 1700">
          <a:extLst>
            <a:ext uri="{FF2B5EF4-FFF2-40B4-BE49-F238E27FC236}">
              <a16:creationId xmlns:a16="http://schemas.microsoft.com/office/drawing/2014/main" id="{8B8701B6-84CA-42F3-956D-EED0F4F5EF9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0" name="Line 1701">
          <a:extLst>
            <a:ext uri="{FF2B5EF4-FFF2-40B4-BE49-F238E27FC236}">
              <a16:creationId xmlns:a16="http://schemas.microsoft.com/office/drawing/2014/main" id="{3B43C22E-7D1D-4B4A-85DC-B6A02228C89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1" name="Line 1702">
          <a:extLst>
            <a:ext uri="{FF2B5EF4-FFF2-40B4-BE49-F238E27FC236}">
              <a16:creationId xmlns:a16="http://schemas.microsoft.com/office/drawing/2014/main" id="{05A0F387-5A88-4E23-8A92-8E6D12934B2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2" name="Line 1703">
          <a:extLst>
            <a:ext uri="{FF2B5EF4-FFF2-40B4-BE49-F238E27FC236}">
              <a16:creationId xmlns:a16="http://schemas.microsoft.com/office/drawing/2014/main" id="{CB2627E7-0363-4851-85BD-139628C6B1A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3" name="Line 1704">
          <a:extLst>
            <a:ext uri="{FF2B5EF4-FFF2-40B4-BE49-F238E27FC236}">
              <a16:creationId xmlns:a16="http://schemas.microsoft.com/office/drawing/2014/main" id="{369811E2-0E8E-4401-BFD1-E117DC5C3F2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4" name="Line 1705">
          <a:extLst>
            <a:ext uri="{FF2B5EF4-FFF2-40B4-BE49-F238E27FC236}">
              <a16:creationId xmlns:a16="http://schemas.microsoft.com/office/drawing/2014/main" id="{85B0A6F9-099C-40B1-B64B-121954E4368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5" name="Line 1706">
          <a:extLst>
            <a:ext uri="{FF2B5EF4-FFF2-40B4-BE49-F238E27FC236}">
              <a16:creationId xmlns:a16="http://schemas.microsoft.com/office/drawing/2014/main" id="{C577330A-E200-4B97-B249-D6406C92DAE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6" name="Line 1707">
          <a:extLst>
            <a:ext uri="{FF2B5EF4-FFF2-40B4-BE49-F238E27FC236}">
              <a16:creationId xmlns:a16="http://schemas.microsoft.com/office/drawing/2014/main" id="{E59D20BA-5D1C-45DF-A11F-2BB9CF7608A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7" name="Line 1694">
          <a:extLst>
            <a:ext uri="{FF2B5EF4-FFF2-40B4-BE49-F238E27FC236}">
              <a16:creationId xmlns:a16="http://schemas.microsoft.com/office/drawing/2014/main" id="{D519659C-F5E3-4CF0-B12F-C374B798565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8" name="Line 1695">
          <a:extLst>
            <a:ext uri="{FF2B5EF4-FFF2-40B4-BE49-F238E27FC236}">
              <a16:creationId xmlns:a16="http://schemas.microsoft.com/office/drawing/2014/main" id="{C46F0761-C7A7-42D7-B538-A0DA578E7F2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19" name="Line 1696">
          <a:extLst>
            <a:ext uri="{FF2B5EF4-FFF2-40B4-BE49-F238E27FC236}">
              <a16:creationId xmlns:a16="http://schemas.microsoft.com/office/drawing/2014/main" id="{FACC0952-44C4-4E3C-97F0-EF9C1472717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0" name="Line 1697">
          <a:extLst>
            <a:ext uri="{FF2B5EF4-FFF2-40B4-BE49-F238E27FC236}">
              <a16:creationId xmlns:a16="http://schemas.microsoft.com/office/drawing/2014/main" id="{FA5D5419-7E78-47D9-88B7-53B3A51ACFF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1" name="Line 1698">
          <a:extLst>
            <a:ext uri="{FF2B5EF4-FFF2-40B4-BE49-F238E27FC236}">
              <a16:creationId xmlns:a16="http://schemas.microsoft.com/office/drawing/2014/main" id="{FC689188-92B8-4E6D-9E45-E3B729B62D6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2" name="Line 1699">
          <a:extLst>
            <a:ext uri="{FF2B5EF4-FFF2-40B4-BE49-F238E27FC236}">
              <a16:creationId xmlns:a16="http://schemas.microsoft.com/office/drawing/2014/main" id="{B3AB958B-AD96-4001-B87B-45AE5C310B7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3" name="Line 1700">
          <a:extLst>
            <a:ext uri="{FF2B5EF4-FFF2-40B4-BE49-F238E27FC236}">
              <a16:creationId xmlns:a16="http://schemas.microsoft.com/office/drawing/2014/main" id="{E2AF8327-87CF-49FA-B37C-BA50F7A64FF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4" name="Line 1701">
          <a:extLst>
            <a:ext uri="{FF2B5EF4-FFF2-40B4-BE49-F238E27FC236}">
              <a16:creationId xmlns:a16="http://schemas.microsoft.com/office/drawing/2014/main" id="{10128A0F-35F1-42EA-AE49-2E840D1BD10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5" name="Line 1702">
          <a:extLst>
            <a:ext uri="{FF2B5EF4-FFF2-40B4-BE49-F238E27FC236}">
              <a16:creationId xmlns:a16="http://schemas.microsoft.com/office/drawing/2014/main" id="{27C481E3-D13C-41DB-A67C-3AD079A9AFA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6" name="Line 1703">
          <a:extLst>
            <a:ext uri="{FF2B5EF4-FFF2-40B4-BE49-F238E27FC236}">
              <a16:creationId xmlns:a16="http://schemas.microsoft.com/office/drawing/2014/main" id="{9C38BFFC-524B-4192-BB61-50119765126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7" name="Line 1704">
          <a:extLst>
            <a:ext uri="{FF2B5EF4-FFF2-40B4-BE49-F238E27FC236}">
              <a16:creationId xmlns:a16="http://schemas.microsoft.com/office/drawing/2014/main" id="{735A953D-EF52-406F-AAB7-C630CC60269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8" name="Line 1705">
          <a:extLst>
            <a:ext uri="{FF2B5EF4-FFF2-40B4-BE49-F238E27FC236}">
              <a16:creationId xmlns:a16="http://schemas.microsoft.com/office/drawing/2014/main" id="{293EC803-6125-4743-BA07-CF995F0066F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29" name="Line 1706">
          <a:extLst>
            <a:ext uri="{FF2B5EF4-FFF2-40B4-BE49-F238E27FC236}">
              <a16:creationId xmlns:a16="http://schemas.microsoft.com/office/drawing/2014/main" id="{EF4A0B03-DD8C-46AB-9C21-AEAD246E04E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0" name="Line 1707">
          <a:extLst>
            <a:ext uri="{FF2B5EF4-FFF2-40B4-BE49-F238E27FC236}">
              <a16:creationId xmlns:a16="http://schemas.microsoft.com/office/drawing/2014/main" id="{D90A24E8-C4EC-45AE-A4B0-36ABBC2FF7D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1" name="Line 1694">
          <a:extLst>
            <a:ext uri="{FF2B5EF4-FFF2-40B4-BE49-F238E27FC236}">
              <a16:creationId xmlns:a16="http://schemas.microsoft.com/office/drawing/2014/main" id="{19F8DC9C-9EB0-46D0-B2EF-AFEFB596A99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2" name="Line 1695">
          <a:extLst>
            <a:ext uri="{FF2B5EF4-FFF2-40B4-BE49-F238E27FC236}">
              <a16:creationId xmlns:a16="http://schemas.microsoft.com/office/drawing/2014/main" id="{A07F98F9-844A-49AD-B2E2-E26DA113C1D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3" name="Line 1696">
          <a:extLst>
            <a:ext uri="{FF2B5EF4-FFF2-40B4-BE49-F238E27FC236}">
              <a16:creationId xmlns:a16="http://schemas.microsoft.com/office/drawing/2014/main" id="{2560CB4C-0CEB-4FFB-BB2A-BD2CF79FF1C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4" name="Line 1697">
          <a:extLst>
            <a:ext uri="{FF2B5EF4-FFF2-40B4-BE49-F238E27FC236}">
              <a16:creationId xmlns:a16="http://schemas.microsoft.com/office/drawing/2014/main" id="{EF016545-0AF8-4953-B351-0F705F118E8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5" name="Line 1698">
          <a:extLst>
            <a:ext uri="{FF2B5EF4-FFF2-40B4-BE49-F238E27FC236}">
              <a16:creationId xmlns:a16="http://schemas.microsoft.com/office/drawing/2014/main" id="{65A93279-5C23-46A1-871D-263C3E1AD61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6" name="Line 1699">
          <a:extLst>
            <a:ext uri="{FF2B5EF4-FFF2-40B4-BE49-F238E27FC236}">
              <a16:creationId xmlns:a16="http://schemas.microsoft.com/office/drawing/2014/main" id="{F0F38F42-FA05-4DC6-AE99-E8226392A74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7" name="Line 1700">
          <a:extLst>
            <a:ext uri="{FF2B5EF4-FFF2-40B4-BE49-F238E27FC236}">
              <a16:creationId xmlns:a16="http://schemas.microsoft.com/office/drawing/2014/main" id="{114F63AD-46C1-421B-B810-143A9A9EC57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8" name="Line 1701">
          <a:extLst>
            <a:ext uri="{FF2B5EF4-FFF2-40B4-BE49-F238E27FC236}">
              <a16:creationId xmlns:a16="http://schemas.microsoft.com/office/drawing/2014/main" id="{63BF5850-B136-451A-906D-93C6FAED853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39" name="Line 1702">
          <a:extLst>
            <a:ext uri="{FF2B5EF4-FFF2-40B4-BE49-F238E27FC236}">
              <a16:creationId xmlns:a16="http://schemas.microsoft.com/office/drawing/2014/main" id="{75812EED-E4C0-4B58-86C7-A769FFA0867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0" name="Line 1703">
          <a:extLst>
            <a:ext uri="{FF2B5EF4-FFF2-40B4-BE49-F238E27FC236}">
              <a16:creationId xmlns:a16="http://schemas.microsoft.com/office/drawing/2014/main" id="{B855FB9B-385A-4EC3-9C91-BDBA2FF9926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1" name="Line 1704">
          <a:extLst>
            <a:ext uri="{FF2B5EF4-FFF2-40B4-BE49-F238E27FC236}">
              <a16:creationId xmlns:a16="http://schemas.microsoft.com/office/drawing/2014/main" id="{C20AFE98-B786-423B-936C-D8F7A9B8102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2" name="Line 1705">
          <a:extLst>
            <a:ext uri="{FF2B5EF4-FFF2-40B4-BE49-F238E27FC236}">
              <a16:creationId xmlns:a16="http://schemas.microsoft.com/office/drawing/2014/main" id="{6C74D354-32A3-45ED-951B-84BFF36D549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3" name="Line 1706">
          <a:extLst>
            <a:ext uri="{FF2B5EF4-FFF2-40B4-BE49-F238E27FC236}">
              <a16:creationId xmlns:a16="http://schemas.microsoft.com/office/drawing/2014/main" id="{37F32EDA-DC29-476C-9AEC-9C1377A48FD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4" name="Line 1707">
          <a:extLst>
            <a:ext uri="{FF2B5EF4-FFF2-40B4-BE49-F238E27FC236}">
              <a16:creationId xmlns:a16="http://schemas.microsoft.com/office/drawing/2014/main" id="{13D3D5D0-050A-4328-A59C-DC1DA9B4C16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5" name="Line 1694">
          <a:extLst>
            <a:ext uri="{FF2B5EF4-FFF2-40B4-BE49-F238E27FC236}">
              <a16:creationId xmlns:a16="http://schemas.microsoft.com/office/drawing/2014/main" id="{D350E8E8-4793-496C-8AFC-027B68309DF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6" name="Line 1695">
          <a:extLst>
            <a:ext uri="{FF2B5EF4-FFF2-40B4-BE49-F238E27FC236}">
              <a16:creationId xmlns:a16="http://schemas.microsoft.com/office/drawing/2014/main" id="{16D1A445-1527-43CE-B9A3-5F3E2AEFCCE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7" name="Line 1696">
          <a:extLst>
            <a:ext uri="{FF2B5EF4-FFF2-40B4-BE49-F238E27FC236}">
              <a16:creationId xmlns:a16="http://schemas.microsoft.com/office/drawing/2014/main" id="{BF5011E4-8C67-4A6A-8668-E4F7EE15016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8" name="Line 1697">
          <a:extLst>
            <a:ext uri="{FF2B5EF4-FFF2-40B4-BE49-F238E27FC236}">
              <a16:creationId xmlns:a16="http://schemas.microsoft.com/office/drawing/2014/main" id="{88DDB58D-4C5A-4351-9DF4-DCEC06D94DC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49" name="Line 1698">
          <a:extLst>
            <a:ext uri="{FF2B5EF4-FFF2-40B4-BE49-F238E27FC236}">
              <a16:creationId xmlns:a16="http://schemas.microsoft.com/office/drawing/2014/main" id="{623B8CE8-3658-46B3-9D4D-C7F77143C59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0" name="Line 1699">
          <a:extLst>
            <a:ext uri="{FF2B5EF4-FFF2-40B4-BE49-F238E27FC236}">
              <a16:creationId xmlns:a16="http://schemas.microsoft.com/office/drawing/2014/main" id="{D6B83E22-CBBD-45E8-AD56-927AAC17967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1" name="Line 1700">
          <a:extLst>
            <a:ext uri="{FF2B5EF4-FFF2-40B4-BE49-F238E27FC236}">
              <a16:creationId xmlns:a16="http://schemas.microsoft.com/office/drawing/2014/main" id="{AFF2DADF-8D4B-42A6-AB13-49D135CE8CA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2" name="Line 1701">
          <a:extLst>
            <a:ext uri="{FF2B5EF4-FFF2-40B4-BE49-F238E27FC236}">
              <a16:creationId xmlns:a16="http://schemas.microsoft.com/office/drawing/2014/main" id="{F70909CB-EB88-4C3B-A4F2-DB5929639D6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3" name="Line 1702">
          <a:extLst>
            <a:ext uri="{FF2B5EF4-FFF2-40B4-BE49-F238E27FC236}">
              <a16:creationId xmlns:a16="http://schemas.microsoft.com/office/drawing/2014/main" id="{9EE9981A-C858-4F2F-8ECC-9F948D61C3A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4" name="Line 1703">
          <a:extLst>
            <a:ext uri="{FF2B5EF4-FFF2-40B4-BE49-F238E27FC236}">
              <a16:creationId xmlns:a16="http://schemas.microsoft.com/office/drawing/2014/main" id="{08B1C90B-A5C4-4B39-9B5C-F024BD8F5CD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5" name="Line 1704">
          <a:extLst>
            <a:ext uri="{FF2B5EF4-FFF2-40B4-BE49-F238E27FC236}">
              <a16:creationId xmlns:a16="http://schemas.microsoft.com/office/drawing/2014/main" id="{6326FB38-FEDB-4807-B011-F8DBDEA5E92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6" name="Line 1705">
          <a:extLst>
            <a:ext uri="{FF2B5EF4-FFF2-40B4-BE49-F238E27FC236}">
              <a16:creationId xmlns:a16="http://schemas.microsoft.com/office/drawing/2014/main" id="{D6B44DFE-20C8-409D-B3C6-147FE90EC4C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7" name="Line 1706">
          <a:extLst>
            <a:ext uri="{FF2B5EF4-FFF2-40B4-BE49-F238E27FC236}">
              <a16:creationId xmlns:a16="http://schemas.microsoft.com/office/drawing/2014/main" id="{A70EAB3A-7D66-4B92-9B48-9EC792E591A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2858" name="Line 1707">
          <a:extLst>
            <a:ext uri="{FF2B5EF4-FFF2-40B4-BE49-F238E27FC236}">
              <a16:creationId xmlns:a16="http://schemas.microsoft.com/office/drawing/2014/main" id="{C6134B1C-7123-4912-9BC7-88403726132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59" name="Line 1694">
          <a:extLst>
            <a:ext uri="{FF2B5EF4-FFF2-40B4-BE49-F238E27FC236}">
              <a16:creationId xmlns:a16="http://schemas.microsoft.com/office/drawing/2014/main" id="{F1F963FD-A2AB-485C-A8C9-467222CC5A1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0" name="Line 1695">
          <a:extLst>
            <a:ext uri="{FF2B5EF4-FFF2-40B4-BE49-F238E27FC236}">
              <a16:creationId xmlns:a16="http://schemas.microsoft.com/office/drawing/2014/main" id="{503D7680-9783-4BA6-A0B2-72A8825DABD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1" name="Line 1696">
          <a:extLst>
            <a:ext uri="{FF2B5EF4-FFF2-40B4-BE49-F238E27FC236}">
              <a16:creationId xmlns:a16="http://schemas.microsoft.com/office/drawing/2014/main" id="{FECE6382-7F6B-4193-BFBB-BBCCCCAA6C7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2" name="Line 1697">
          <a:extLst>
            <a:ext uri="{FF2B5EF4-FFF2-40B4-BE49-F238E27FC236}">
              <a16:creationId xmlns:a16="http://schemas.microsoft.com/office/drawing/2014/main" id="{A29A317D-C193-43B7-875B-B91CA4678F5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3" name="Line 1698">
          <a:extLst>
            <a:ext uri="{FF2B5EF4-FFF2-40B4-BE49-F238E27FC236}">
              <a16:creationId xmlns:a16="http://schemas.microsoft.com/office/drawing/2014/main" id="{5D42028D-6086-49A0-95A6-B13E056C466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4" name="Line 1699">
          <a:extLst>
            <a:ext uri="{FF2B5EF4-FFF2-40B4-BE49-F238E27FC236}">
              <a16:creationId xmlns:a16="http://schemas.microsoft.com/office/drawing/2014/main" id="{4F05443B-389D-486D-866F-B8F19A4BE84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5" name="Line 1700">
          <a:extLst>
            <a:ext uri="{FF2B5EF4-FFF2-40B4-BE49-F238E27FC236}">
              <a16:creationId xmlns:a16="http://schemas.microsoft.com/office/drawing/2014/main" id="{8C95F360-7A84-4687-B6DE-BEAB34DB4EE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6" name="Line 1701">
          <a:extLst>
            <a:ext uri="{FF2B5EF4-FFF2-40B4-BE49-F238E27FC236}">
              <a16:creationId xmlns:a16="http://schemas.microsoft.com/office/drawing/2014/main" id="{F0F1DAB8-819F-4AFD-92F7-FA268D2219E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7" name="Line 1702">
          <a:extLst>
            <a:ext uri="{FF2B5EF4-FFF2-40B4-BE49-F238E27FC236}">
              <a16:creationId xmlns:a16="http://schemas.microsoft.com/office/drawing/2014/main" id="{C106D4B5-5F16-4ECE-95F7-6B32CF03504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8" name="Line 1703">
          <a:extLst>
            <a:ext uri="{FF2B5EF4-FFF2-40B4-BE49-F238E27FC236}">
              <a16:creationId xmlns:a16="http://schemas.microsoft.com/office/drawing/2014/main" id="{A837E4D5-8142-4546-8AD1-93F90DCCEDF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69" name="Line 1704">
          <a:extLst>
            <a:ext uri="{FF2B5EF4-FFF2-40B4-BE49-F238E27FC236}">
              <a16:creationId xmlns:a16="http://schemas.microsoft.com/office/drawing/2014/main" id="{BB8AD84B-7FA5-4862-AE07-2C9013A2A6F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0" name="Line 1705">
          <a:extLst>
            <a:ext uri="{FF2B5EF4-FFF2-40B4-BE49-F238E27FC236}">
              <a16:creationId xmlns:a16="http://schemas.microsoft.com/office/drawing/2014/main" id="{5C1176E4-7539-4E08-8BF2-36A372B42B3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1" name="Line 1706">
          <a:extLst>
            <a:ext uri="{FF2B5EF4-FFF2-40B4-BE49-F238E27FC236}">
              <a16:creationId xmlns:a16="http://schemas.microsoft.com/office/drawing/2014/main" id="{29A6F0E4-3F25-4FB2-82BB-F47FF4BD0FD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2" name="Line 1707">
          <a:extLst>
            <a:ext uri="{FF2B5EF4-FFF2-40B4-BE49-F238E27FC236}">
              <a16:creationId xmlns:a16="http://schemas.microsoft.com/office/drawing/2014/main" id="{5798E837-3081-4F0A-820D-C795E15DD93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3" name="Line 1694">
          <a:extLst>
            <a:ext uri="{FF2B5EF4-FFF2-40B4-BE49-F238E27FC236}">
              <a16:creationId xmlns:a16="http://schemas.microsoft.com/office/drawing/2014/main" id="{425E0553-CAFC-4916-88F4-56FCCFDF133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4" name="Line 1695">
          <a:extLst>
            <a:ext uri="{FF2B5EF4-FFF2-40B4-BE49-F238E27FC236}">
              <a16:creationId xmlns:a16="http://schemas.microsoft.com/office/drawing/2014/main" id="{AC1BBFE5-93DD-4186-8A74-6A6CA4ECCC2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5" name="Line 1696">
          <a:extLst>
            <a:ext uri="{FF2B5EF4-FFF2-40B4-BE49-F238E27FC236}">
              <a16:creationId xmlns:a16="http://schemas.microsoft.com/office/drawing/2014/main" id="{04003BCD-CFE8-44C0-93B2-E1A8D9848A1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6" name="Line 1697">
          <a:extLst>
            <a:ext uri="{FF2B5EF4-FFF2-40B4-BE49-F238E27FC236}">
              <a16:creationId xmlns:a16="http://schemas.microsoft.com/office/drawing/2014/main" id="{C9F677A9-423C-434C-B9FA-F28D7AFA10E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7" name="Line 1698">
          <a:extLst>
            <a:ext uri="{FF2B5EF4-FFF2-40B4-BE49-F238E27FC236}">
              <a16:creationId xmlns:a16="http://schemas.microsoft.com/office/drawing/2014/main" id="{C99AB4F0-0523-4C67-89C2-A754275651E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8" name="Line 1699">
          <a:extLst>
            <a:ext uri="{FF2B5EF4-FFF2-40B4-BE49-F238E27FC236}">
              <a16:creationId xmlns:a16="http://schemas.microsoft.com/office/drawing/2014/main" id="{D21823D1-B872-4194-A9AF-2000F853609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79" name="Line 1700">
          <a:extLst>
            <a:ext uri="{FF2B5EF4-FFF2-40B4-BE49-F238E27FC236}">
              <a16:creationId xmlns:a16="http://schemas.microsoft.com/office/drawing/2014/main" id="{F464CF1A-0539-4965-A59D-060F29559A7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0" name="Line 1701">
          <a:extLst>
            <a:ext uri="{FF2B5EF4-FFF2-40B4-BE49-F238E27FC236}">
              <a16:creationId xmlns:a16="http://schemas.microsoft.com/office/drawing/2014/main" id="{ADD73A9C-B49E-46D4-A613-754D63FD8C0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1" name="Line 1702">
          <a:extLst>
            <a:ext uri="{FF2B5EF4-FFF2-40B4-BE49-F238E27FC236}">
              <a16:creationId xmlns:a16="http://schemas.microsoft.com/office/drawing/2014/main" id="{76D237B2-EABE-41D9-AB58-88AA1AE8D63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2" name="Line 1703">
          <a:extLst>
            <a:ext uri="{FF2B5EF4-FFF2-40B4-BE49-F238E27FC236}">
              <a16:creationId xmlns:a16="http://schemas.microsoft.com/office/drawing/2014/main" id="{678CF137-C9E5-4A3B-B56E-8610C070D0A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3" name="Line 1704">
          <a:extLst>
            <a:ext uri="{FF2B5EF4-FFF2-40B4-BE49-F238E27FC236}">
              <a16:creationId xmlns:a16="http://schemas.microsoft.com/office/drawing/2014/main" id="{6F1186B8-4ACE-4CE0-8DE8-1C579CAAE16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4" name="Line 1705">
          <a:extLst>
            <a:ext uri="{FF2B5EF4-FFF2-40B4-BE49-F238E27FC236}">
              <a16:creationId xmlns:a16="http://schemas.microsoft.com/office/drawing/2014/main" id="{EDDEE54D-8018-44B6-B342-9C8A004A957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5" name="Line 1706">
          <a:extLst>
            <a:ext uri="{FF2B5EF4-FFF2-40B4-BE49-F238E27FC236}">
              <a16:creationId xmlns:a16="http://schemas.microsoft.com/office/drawing/2014/main" id="{628C1692-D1BE-48E1-B03E-AF7A3EB824A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6" name="Line 1707">
          <a:extLst>
            <a:ext uri="{FF2B5EF4-FFF2-40B4-BE49-F238E27FC236}">
              <a16:creationId xmlns:a16="http://schemas.microsoft.com/office/drawing/2014/main" id="{237C126A-DCFD-4D07-926B-FE6242B49CE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7" name="Line 1694">
          <a:extLst>
            <a:ext uri="{FF2B5EF4-FFF2-40B4-BE49-F238E27FC236}">
              <a16:creationId xmlns:a16="http://schemas.microsoft.com/office/drawing/2014/main" id="{ED59F475-7707-4CA7-A42D-6D9EB2066BB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8" name="Line 1695">
          <a:extLst>
            <a:ext uri="{FF2B5EF4-FFF2-40B4-BE49-F238E27FC236}">
              <a16:creationId xmlns:a16="http://schemas.microsoft.com/office/drawing/2014/main" id="{BD9DC7F3-2AA2-4BDE-9FB2-A3E58C2EA4F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89" name="Line 1696">
          <a:extLst>
            <a:ext uri="{FF2B5EF4-FFF2-40B4-BE49-F238E27FC236}">
              <a16:creationId xmlns:a16="http://schemas.microsoft.com/office/drawing/2014/main" id="{9F390B06-E346-4D95-9DE1-F6F2E6BF27D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0" name="Line 1697">
          <a:extLst>
            <a:ext uri="{FF2B5EF4-FFF2-40B4-BE49-F238E27FC236}">
              <a16:creationId xmlns:a16="http://schemas.microsoft.com/office/drawing/2014/main" id="{9E2FCB95-7774-41A8-82B9-017746FAA87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1" name="Line 1698">
          <a:extLst>
            <a:ext uri="{FF2B5EF4-FFF2-40B4-BE49-F238E27FC236}">
              <a16:creationId xmlns:a16="http://schemas.microsoft.com/office/drawing/2014/main" id="{30D5731B-6C10-471B-9771-29382185414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2" name="Line 1699">
          <a:extLst>
            <a:ext uri="{FF2B5EF4-FFF2-40B4-BE49-F238E27FC236}">
              <a16:creationId xmlns:a16="http://schemas.microsoft.com/office/drawing/2014/main" id="{7D2A9A8A-9761-40CD-B612-D44050FD1B0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3" name="Line 1700">
          <a:extLst>
            <a:ext uri="{FF2B5EF4-FFF2-40B4-BE49-F238E27FC236}">
              <a16:creationId xmlns:a16="http://schemas.microsoft.com/office/drawing/2014/main" id="{D1B4F399-B0A5-4F6A-A77C-41BB97A2C16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4" name="Line 1701">
          <a:extLst>
            <a:ext uri="{FF2B5EF4-FFF2-40B4-BE49-F238E27FC236}">
              <a16:creationId xmlns:a16="http://schemas.microsoft.com/office/drawing/2014/main" id="{9DF5CFA0-93C0-4411-9191-3992B78C20E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5" name="Line 1702">
          <a:extLst>
            <a:ext uri="{FF2B5EF4-FFF2-40B4-BE49-F238E27FC236}">
              <a16:creationId xmlns:a16="http://schemas.microsoft.com/office/drawing/2014/main" id="{E0F10765-36B4-4017-BF7A-D64CA9A7B04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6" name="Line 1703">
          <a:extLst>
            <a:ext uri="{FF2B5EF4-FFF2-40B4-BE49-F238E27FC236}">
              <a16:creationId xmlns:a16="http://schemas.microsoft.com/office/drawing/2014/main" id="{B038B25B-2AAF-4FB9-B0F3-A05C974DE58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7" name="Line 1704">
          <a:extLst>
            <a:ext uri="{FF2B5EF4-FFF2-40B4-BE49-F238E27FC236}">
              <a16:creationId xmlns:a16="http://schemas.microsoft.com/office/drawing/2014/main" id="{0CC12686-9502-4503-BC31-BA89F44AC65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8" name="Line 1705">
          <a:extLst>
            <a:ext uri="{FF2B5EF4-FFF2-40B4-BE49-F238E27FC236}">
              <a16:creationId xmlns:a16="http://schemas.microsoft.com/office/drawing/2014/main" id="{569C3578-4373-4FA4-B0F0-556CEF1CA8F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899" name="Line 1706">
          <a:extLst>
            <a:ext uri="{FF2B5EF4-FFF2-40B4-BE49-F238E27FC236}">
              <a16:creationId xmlns:a16="http://schemas.microsoft.com/office/drawing/2014/main" id="{8A7455DE-FD73-4652-856E-51900637891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0" name="Line 1707">
          <a:extLst>
            <a:ext uri="{FF2B5EF4-FFF2-40B4-BE49-F238E27FC236}">
              <a16:creationId xmlns:a16="http://schemas.microsoft.com/office/drawing/2014/main" id="{611522D8-EF05-4102-94FD-D2807AF90DC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1" name="Line 1694">
          <a:extLst>
            <a:ext uri="{FF2B5EF4-FFF2-40B4-BE49-F238E27FC236}">
              <a16:creationId xmlns:a16="http://schemas.microsoft.com/office/drawing/2014/main" id="{0BDD80DF-9339-4BDA-ACBA-8430B709764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2" name="Line 1695">
          <a:extLst>
            <a:ext uri="{FF2B5EF4-FFF2-40B4-BE49-F238E27FC236}">
              <a16:creationId xmlns:a16="http://schemas.microsoft.com/office/drawing/2014/main" id="{FDAF3CF0-D143-4610-8DE2-189E6F87B79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3" name="Line 1696">
          <a:extLst>
            <a:ext uri="{FF2B5EF4-FFF2-40B4-BE49-F238E27FC236}">
              <a16:creationId xmlns:a16="http://schemas.microsoft.com/office/drawing/2014/main" id="{911F6B35-44A8-4EC6-8F94-AA517EC597F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4" name="Line 1697">
          <a:extLst>
            <a:ext uri="{FF2B5EF4-FFF2-40B4-BE49-F238E27FC236}">
              <a16:creationId xmlns:a16="http://schemas.microsoft.com/office/drawing/2014/main" id="{49C67190-13AF-49F7-9D4B-6C913A06371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5" name="Line 1698">
          <a:extLst>
            <a:ext uri="{FF2B5EF4-FFF2-40B4-BE49-F238E27FC236}">
              <a16:creationId xmlns:a16="http://schemas.microsoft.com/office/drawing/2014/main" id="{7B9643FC-5EA3-46AD-89B3-EAB98C5273A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6" name="Line 1699">
          <a:extLst>
            <a:ext uri="{FF2B5EF4-FFF2-40B4-BE49-F238E27FC236}">
              <a16:creationId xmlns:a16="http://schemas.microsoft.com/office/drawing/2014/main" id="{FEC0560E-F1DA-4223-A28E-5DE71A11A17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7" name="Line 1700">
          <a:extLst>
            <a:ext uri="{FF2B5EF4-FFF2-40B4-BE49-F238E27FC236}">
              <a16:creationId xmlns:a16="http://schemas.microsoft.com/office/drawing/2014/main" id="{A2D4592F-C461-47FD-B216-83E353DF9B6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8" name="Line 1701">
          <a:extLst>
            <a:ext uri="{FF2B5EF4-FFF2-40B4-BE49-F238E27FC236}">
              <a16:creationId xmlns:a16="http://schemas.microsoft.com/office/drawing/2014/main" id="{ACA05645-F8E1-4F83-9051-930804DE409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09" name="Line 1702">
          <a:extLst>
            <a:ext uri="{FF2B5EF4-FFF2-40B4-BE49-F238E27FC236}">
              <a16:creationId xmlns:a16="http://schemas.microsoft.com/office/drawing/2014/main" id="{F009CD04-74DF-472B-85CE-D6431D473CD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0" name="Line 1703">
          <a:extLst>
            <a:ext uri="{FF2B5EF4-FFF2-40B4-BE49-F238E27FC236}">
              <a16:creationId xmlns:a16="http://schemas.microsoft.com/office/drawing/2014/main" id="{469E5835-5751-4E79-A8F1-C3C72388E17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1" name="Line 1704">
          <a:extLst>
            <a:ext uri="{FF2B5EF4-FFF2-40B4-BE49-F238E27FC236}">
              <a16:creationId xmlns:a16="http://schemas.microsoft.com/office/drawing/2014/main" id="{BAA03DBB-92D4-47CD-9ADD-C8F9CB02A02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2" name="Line 1705">
          <a:extLst>
            <a:ext uri="{FF2B5EF4-FFF2-40B4-BE49-F238E27FC236}">
              <a16:creationId xmlns:a16="http://schemas.microsoft.com/office/drawing/2014/main" id="{25749AF8-8E30-48B2-A8E4-657A0C3901E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3" name="Line 1706">
          <a:extLst>
            <a:ext uri="{FF2B5EF4-FFF2-40B4-BE49-F238E27FC236}">
              <a16:creationId xmlns:a16="http://schemas.microsoft.com/office/drawing/2014/main" id="{7848FB8C-2499-426B-9701-A15E5A59FAB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4" name="Line 1707">
          <a:extLst>
            <a:ext uri="{FF2B5EF4-FFF2-40B4-BE49-F238E27FC236}">
              <a16:creationId xmlns:a16="http://schemas.microsoft.com/office/drawing/2014/main" id="{D157BE22-E7AE-4962-B367-296B35C4739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5" name="Line 1694">
          <a:extLst>
            <a:ext uri="{FF2B5EF4-FFF2-40B4-BE49-F238E27FC236}">
              <a16:creationId xmlns:a16="http://schemas.microsoft.com/office/drawing/2014/main" id="{7550BE17-36EF-42C4-A754-1B6B8807AD1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6" name="Line 1695">
          <a:extLst>
            <a:ext uri="{FF2B5EF4-FFF2-40B4-BE49-F238E27FC236}">
              <a16:creationId xmlns:a16="http://schemas.microsoft.com/office/drawing/2014/main" id="{792E1845-611F-4BB2-AD38-68BEB42245F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7" name="Line 1696">
          <a:extLst>
            <a:ext uri="{FF2B5EF4-FFF2-40B4-BE49-F238E27FC236}">
              <a16:creationId xmlns:a16="http://schemas.microsoft.com/office/drawing/2014/main" id="{155D9420-ABD6-4AD4-BEC5-367EB784079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8" name="Line 1697">
          <a:extLst>
            <a:ext uri="{FF2B5EF4-FFF2-40B4-BE49-F238E27FC236}">
              <a16:creationId xmlns:a16="http://schemas.microsoft.com/office/drawing/2014/main" id="{CD4B9186-1E03-413A-87DF-0E60D525692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19" name="Line 1698">
          <a:extLst>
            <a:ext uri="{FF2B5EF4-FFF2-40B4-BE49-F238E27FC236}">
              <a16:creationId xmlns:a16="http://schemas.microsoft.com/office/drawing/2014/main" id="{A0BE0DAC-E9ED-4AFB-BDDE-83A8F511389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0" name="Line 1699">
          <a:extLst>
            <a:ext uri="{FF2B5EF4-FFF2-40B4-BE49-F238E27FC236}">
              <a16:creationId xmlns:a16="http://schemas.microsoft.com/office/drawing/2014/main" id="{A9BDE3F0-EE60-4B7F-9BD4-17568A0F713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1" name="Line 1700">
          <a:extLst>
            <a:ext uri="{FF2B5EF4-FFF2-40B4-BE49-F238E27FC236}">
              <a16:creationId xmlns:a16="http://schemas.microsoft.com/office/drawing/2014/main" id="{68132D9B-9873-4A1B-B534-AE3B3D8652D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2" name="Line 1701">
          <a:extLst>
            <a:ext uri="{FF2B5EF4-FFF2-40B4-BE49-F238E27FC236}">
              <a16:creationId xmlns:a16="http://schemas.microsoft.com/office/drawing/2014/main" id="{F5F0B86E-3A97-46DB-804B-6917EA37D67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3" name="Line 1702">
          <a:extLst>
            <a:ext uri="{FF2B5EF4-FFF2-40B4-BE49-F238E27FC236}">
              <a16:creationId xmlns:a16="http://schemas.microsoft.com/office/drawing/2014/main" id="{D72B85D8-D55F-451F-8F30-FA893D8978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4" name="Line 1703">
          <a:extLst>
            <a:ext uri="{FF2B5EF4-FFF2-40B4-BE49-F238E27FC236}">
              <a16:creationId xmlns:a16="http://schemas.microsoft.com/office/drawing/2014/main" id="{CA787AFC-824E-4F09-B947-76B31D9A3F2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5" name="Line 1704">
          <a:extLst>
            <a:ext uri="{FF2B5EF4-FFF2-40B4-BE49-F238E27FC236}">
              <a16:creationId xmlns:a16="http://schemas.microsoft.com/office/drawing/2014/main" id="{AA662370-10BD-4DD5-9C9B-C61A5144EA8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6" name="Line 1705">
          <a:extLst>
            <a:ext uri="{FF2B5EF4-FFF2-40B4-BE49-F238E27FC236}">
              <a16:creationId xmlns:a16="http://schemas.microsoft.com/office/drawing/2014/main" id="{A4E12E86-8A0B-4FFD-8800-42FCAF9AE54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7" name="Line 1706">
          <a:extLst>
            <a:ext uri="{FF2B5EF4-FFF2-40B4-BE49-F238E27FC236}">
              <a16:creationId xmlns:a16="http://schemas.microsoft.com/office/drawing/2014/main" id="{0426DDF1-6102-4985-9365-89DE1A97048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8" name="Line 1707">
          <a:extLst>
            <a:ext uri="{FF2B5EF4-FFF2-40B4-BE49-F238E27FC236}">
              <a16:creationId xmlns:a16="http://schemas.microsoft.com/office/drawing/2014/main" id="{EAD09402-E0BE-4E54-ACD2-ED54E977F48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29" name="Line 1694">
          <a:extLst>
            <a:ext uri="{FF2B5EF4-FFF2-40B4-BE49-F238E27FC236}">
              <a16:creationId xmlns:a16="http://schemas.microsoft.com/office/drawing/2014/main" id="{39229B40-1514-4D97-B9AF-C8378D52D64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0" name="Line 1695">
          <a:extLst>
            <a:ext uri="{FF2B5EF4-FFF2-40B4-BE49-F238E27FC236}">
              <a16:creationId xmlns:a16="http://schemas.microsoft.com/office/drawing/2014/main" id="{C10376DF-0AEF-4B84-9A96-0B82BE41396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1" name="Line 1696">
          <a:extLst>
            <a:ext uri="{FF2B5EF4-FFF2-40B4-BE49-F238E27FC236}">
              <a16:creationId xmlns:a16="http://schemas.microsoft.com/office/drawing/2014/main" id="{B86F2102-0FB3-40B2-8757-7277AED387F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2" name="Line 1697">
          <a:extLst>
            <a:ext uri="{FF2B5EF4-FFF2-40B4-BE49-F238E27FC236}">
              <a16:creationId xmlns:a16="http://schemas.microsoft.com/office/drawing/2014/main" id="{44238A71-0FF3-4E38-89BE-10ADD777CB2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3" name="Line 1698">
          <a:extLst>
            <a:ext uri="{FF2B5EF4-FFF2-40B4-BE49-F238E27FC236}">
              <a16:creationId xmlns:a16="http://schemas.microsoft.com/office/drawing/2014/main" id="{5436D276-192F-48E5-BD2D-213600C298F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4" name="Line 1699">
          <a:extLst>
            <a:ext uri="{FF2B5EF4-FFF2-40B4-BE49-F238E27FC236}">
              <a16:creationId xmlns:a16="http://schemas.microsoft.com/office/drawing/2014/main" id="{7BD9DE5C-0696-4B1B-8E43-79CF30353A0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5" name="Line 1700">
          <a:extLst>
            <a:ext uri="{FF2B5EF4-FFF2-40B4-BE49-F238E27FC236}">
              <a16:creationId xmlns:a16="http://schemas.microsoft.com/office/drawing/2014/main" id="{F541456D-45D2-45B2-8E1A-A65F95BE181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6" name="Line 1701">
          <a:extLst>
            <a:ext uri="{FF2B5EF4-FFF2-40B4-BE49-F238E27FC236}">
              <a16:creationId xmlns:a16="http://schemas.microsoft.com/office/drawing/2014/main" id="{29FD4B1F-CED4-4BD6-97E3-E0F55E93827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7" name="Line 1702">
          <a:extLst>
            <a:ext uri="{FF2B5EF4-FFF2-40B4-BE49-F238E27FC236}">
              <a16:creationId xmlns:a16="http://schemas.microsoft.com/office/drawing/2014/main" id="{DC7DC769-106C-4CBE-83AE-8635D2B80EC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8" name="Line 1703">
          <a:extLst>
            <a:ext uri="{FF2B5EF4-FFF2-40B4-BE49-F238E27FC236}">
              <a16:creationId xmlns:a16="http://schemas.microsoft.com/office/drawing/2014/main" id="{18B5561D-1E2F-4EC3-9BE0-B8EBFE3C873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39" name="Line 1704">
          <a:extLst>
            <a:ext uri="{FF2B5EF4-FFF2-40B4-BE49-F238E27FC236}">
              <a16:creationId xmlns:a16="http://schemas.microsoft.com/office/drawing/2014/main" id="{D08E987C-26C6-435F-B39B-92EC3D8CE9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0" name="Line 1705">
          <a:extLst>
            <a:ext uri="{FF2B5EF4-FFF2-40B4-BE49-F238E27FC236}">
              <a16:creationId xmlns:a16="http://schemas.microsoft.com/office/drawing/2014/main" id="{913555DF-F69D-4EC6-9369-8381D9FE837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1" name="Line 1706">
          <a:extLst>
            <a:ext uri="{FF2B5EF4-FFF2-40B4-BE49-F238E27FC236}">
              <a16:creationId xmlns:a16="http://schemas.microsoft.com/office/drawing/2014/main" id="{E25F7BDA-8E45-4BAD-8B74-07604232CB6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2" name="Line 1707">
          <a:extLst>
            <a:ext uri="{FF2B5EF4-FFF2-40B4-BE49-F238E27FC236}">
              <a16:creationId xmlns:a16="http://schemas.microsoft.com/office/drawing/2014/main" id="{227DB676-6D57-4F3F-8AC5-B4B5D1711FE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3" name="Line 1694">
          <a:extLst>
            <a:ext uri="{FF2B5EF4-FFF2-40B4-BE49-F238E27FC236}">
              <a16:creationId xmlns:a16="http://schemas.microsoft.com/office/drawing/2014/main" id="{2DA4C968-BD19-45F7-857C-A2E19D9F909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4" name="Line 1695">
          <a:extLst>
            <a:ext uri="{FF2B5EF4-FFF2-40B4-BE49-F238E27FC236}">
              <a16:creationId xmlns:a16="http://schemas.microsoft.com/office/drawing/2014/main" id="{7D6C75A4-C9A5-444E-9294-8A09BED8AC5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5" name="Line 1696">
          <a:extLst>
            <a:ext uri="{FF2B5EF4-FFF2-40B4-BE49-F238E27FC236}">
              <a16:creationId xmlns:a16="http://schemas.microsoft.com/office/drawing/2014/main" id="{5AFA2074-EDA9-464A-BAE9-7E4BE894216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6" name="Line 1697">
          <a:extLst>
            <a:ext uri="{FF2B5EF4-FFF2-40B4-BE49-F238E27FC236}">
              <a16:creationId xmlns:a16="http://schemas.microsoft.com/office/drawing/2014/main" id="{3D1567A5-25A0-4BBF-A824-845E8E4A6BB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7" name="Line 1698">
          <a:extLst>
            <a:ext uri="{FF2B5EF4-FFF2-40B4-BE49-F238E27FC236}">
              <a16:creationId xmlns:a16="http://schemas.microsoft.com/office/drawing/2014/main" id="{FC61695E-642D-4BE2-B313-ACFC9D1D201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8" name="Line 1699">
          <a:extLst>
            <a:ext uri="{FF2B5EF4-FFF2-40B4-BE49-F238E27FC236}">
              <a16:creationId xmlns:a16="http://schemas.microsoft.com/office/drawing/2014/main" id="{64571714-09F9-42A7-894C-4E93535E6D7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49" name="Line 1700">
          <a:extLst>
            <a:ext uri="{FF2B5EF4-FFF2-40B4-BE49-F238E27FC236}">
              <a16:creationId xmlns:a16="http://schemas.microsoft.com/office/drawing/2014/main" id="{B6C18049-F086-4ED7-A423-2A06A5FC9B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0" name="Line 1701">
          <a:extLst>
            <a:ext uri="{FF2B5EF4-FFF2-40B4-BE49-F238E27FC236}">
              <a16:creationId xmlns:a16="http://schemas.microsoft.com/office/drawing/2014/main" id="{069B3070-BCBA-452F-91B0-77CACA5B3E1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1" name="Line 1702">
          <a:extLst>
            <a:ext uri="{FF2B5EF4-FFF2-40B4-BE49-F238E27FC236}">
              <a16:creationId xmlns:a16="http://schemas.microsoft.com/office/drawing/2014/main" id="{8A14ACE1-75D0-4061-B372-D4621EC6C22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2" name="Line 1703">
          <a:extLst>
            <a:ext uri="{FF2B5EF4-FFF2-40B4-BE49-F238E27FC236}">
              <a16:creationId xmlns:a16="http://schemas.microsoft.com/office/drawing/2014/main" id="{4A1EC706-9826-4849-A6B1-BB49C03C338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3" name="Line 1704">
          <a:extLst>
            <a:ext uri="{FF2B5EF4-FFF2-40B4-BE49-F238E27FC236}">
              <a16:creationId xmlns:a16="http://schemas.microsoft.com/office/drawing/2014/main" id="{754399F8-1EC9-4E5F-8583-A03D5CC4107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4" name="Line 1705">
          <a:extLst>
            <a:ext uri="{FF2B5EF4-FFF2-40B4-BE49-F238E27FC236}">
              <a16:creationId xmlns:a16="http://schemas.microsoft.com/office/drawing/2014/main" id="{D74DE7B9-93F9-4866-B93D-08458A4CC3F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5" name="Line 1706">
          <a:extLst>
            <a:ext uri="{FF2B5EF4-FFF2-40B4-BE49-F238E27FC236}">
              <a16:creationId xmlns:a16="http://schemas.microsoft.com/office/drawing/2014/main" id="{CC4617A4-C6A9-4E73-A3C7-15B2E123576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6" name="Line 1707">
          <a:extLst>
            <a:ext uri="{FF2B5EF4-FFF2-40B4-BE49-F238E27FC236}">
              <a16:creationId xmlns:a16="http://schemas.microsoft.com/office/drawing/2014/main" id="{E3632A15-3673-42A3-AB29-7F3B062C2FD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7" name="Line 1694">
          <a:extLst>
            <a:ext uri="{FF2B5EF4-FFF2-40B4-BE49-F238E27FC236}">
              <a16:creationId xmlns:a16="http://schemas.microsoft.com/office/drawing/2014/main" id="{FA6FEEDD-A63C-4F4C-8E10-2F903316252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8" name="Line 1695">
          <a:extLst>
            <a:ext uri="{FF2B5EF4-FFF2-40B4-BE49-F238E27FC236}">
              <a16:creationId xmlns:a16="http://schemas.microsoft.com/office/drawing/2014/main" id="{E4F35D37-B4CA-4516-9EB2-5AEDB060735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59" name="Line 1696">
          <a:extLst>
            <a:ext uri="{FF2B5EF4-FFF2-40B4-BE49-F238E27FC236}">
              <a16:creationId xmlns:a16="http://schemas.microsoft.com/office/drawing/2014/main" id="{FD3FB339-3A4D-4088-AA31-05FED75098D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0" name="Line 1697">
          <a:extLst>
            <a:ext uri="{FF2B5EF4-FFF2-40B4-BE49-F238E27FC236}">
              <a16:creationId xmlns:a16="http://schemas.microsoft.com/office/drawing/2014/main" id="{5F928DFE-80D5-45A6-8FE9-8696657EE33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1" name="Line 1698">
          <a:extLst>
            <a:ext uri="{FF2B5EF4-FFF2-40B4-BE49-F238E27FC236}">
              <a16:creationId xmlns:a16="http://schemas.microsoft.com/office/drawing/2014/main" id="{B8A1E964-EDEA-4B66-A964-94D52E8BDDD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2" name="Line 1699">
          <a:extLst>
            <a:ext uri="{FF2B5EF4-FFF2-40B4-BE49-F238E27FC236}">
              <a16:creationId xmlns:a16="http://schemas.microsoft.com/office/drawing/2014/main" id="{E94A1498-2A37-4394-8FBB-C3DAD955931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3" name="Line 1700">
          <a:extLst>
            <a:ext uri="{FF2B5EF4-FFF2-40B4-BE49-F238E27FC236}">
              <a16:creationId xmlns:a16="http://schemas.microsoft.com/office/drawing/2014/main" id="{022D5825-9E38-4B9C-8456-1BFC746B730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4" name="Line 1701">
          <a:extLst>
            <a:ext uri="{FF2B5EF4-FFF2-40B4-BE49-F238E27FC236}">
              <a16:creationId xmlns:a16="http://schemas.microsoft.com/office/drawing/2014/main" id="{3F1DEF7B-E62F-47F5-8D4C-F03DA118816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5" name="Line 1702">
          <a:extLst>
            <a:ext uri="{FF2B5EF4-FFF2-40B4-BE49-F238E27FC236}">
              <a16:creationId xmlns:a16="http://schemas.microsoft.com/office/drawing/2014/main" id="{D38528A1-3D41-45A7-95D0-4B8B0DF596E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6" name="Line 1703">
          <a:extLst>
            <a:ext uri="{FF2B5EF4-FFF2-40B4-BE49-F238E27FC236}">
              <a16:creationId xmlns:a16="http://schemas.microsoft.com/office/drawing/2014/main" id="{44E47E05-5793-4250-B13C-27CDBCAEA06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7" name="Line 1704">
          <a:extLst>
            <a:ext uri="{FF2B5EF4-FFF2-40B4-BE49-F238E27FC236}">
              <a16:creationId xmlns:a16="http://schemas.microsoft.com/office/drawing/2014/main" id="{B3B3CD93-3012-4527-8086-2F20FCFAFC4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8" name="Line 1705">
          <a:extLst>
            <a:ext uri="{FF2B5EF4-FFF2-40B4-BE49-F238E27FC236}">
              <a16:creationId xmlns:a16="http://schemas.microsoft.com/office/drawing/2014/main" id="{09CA5955-C20A-4773-8F0E-BBA9B063638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69" name="Line 1706">
          <a:extLst>
            <a:ext uri="{FF2B5EF4-FFF2-40B4-BE49-F238E27FC236}">
              <a16:creationId xmlns:a16="http://schemas.microsoft.com/office/drawing/2014/main" id="{DA05A0A7-F8B8-4C7B-B9A5-AD14240693E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2970" name="Line 1707">
          <a:extLst>
            <a:ext uri="{FF2B5EF4-FFF2-40B4-BE49-F238E27FC236}">
              <a16:creationId xmlns:a16="http://schemas.microsoft.com/office/drawing/2014/main" id="{A25C620D-F059-41C7-8E0C-2797BF14402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1" name="Line 1694">
          <a:extLst>
            <a:ext uri="{FF2B5EF4-FFF2-40B4-BE49-F238E27FC236}">
              <a16:creationId xmlns:a16="http://schemas.microsoft.com/office/drawing/2014/main" id="{6431D96F-5C3A-4062-B8F3-04B16A852C3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2" name="Line 1695">
          <a:extLst>
            <a:ext uri="{FF2B5EF4-FFF2-40B4-BE49-F238E27FC236}">
              <a16:creationId xmlns:a16="http://schemas.microsoft.com/office/drawing/2014/main" id="{76520B87-CE0E-4491-A105-97734723272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3" name="Line 1696">
          <a:extLst>
            <a:ext uri="{FF2B5EF4-FFF2-40B4-BE49-F238E27FC236}">
              <a16:creationId xmlns:a16="http://schemas.microsoft.com/office/drawing/2014/main" id="{86BE1317-66A1-439B-ADF3-4D989553CB0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4" name="Line 1697">
          <a:extLst>
            <a:ext uri="{FF2B5EF4-FFF2-40B4-BE49-F238E27FC236}">
              <a16:creationId xmlns:a16="http://schemas.microsoft.com/office/drawing/2014/main" id="{13251969-A020-4948-B3AE-D056D233973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5" name="Line 1698">
          <a:extLst>
            <a:ext uri="{FF2B5EF4-FFF2-40B4-BE49-F238E27FC236}">
              <a16:creationId xmlns:a16="http://schemas.microsoft.com/office/drawing/2014/main" id="{AE6EAF27-25CE-46DE-BDD3-A17B231A22E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6" name="Line 1699">
          <a:extLst>
            <a:ext uri="{FF2B5EF4-FFF2-40B4-BE49-F238E27FC236}">
              <a16:creationId xmlns:a16="http://schemas.microsoft.com/office/drawing/2014/main" id="{8221338A-98FC-4273-AAE4-B2E0809E53E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7" name="Line 1700">
          <a:extLst>
            <a:ext uri="{FF2B5EF4-FFF2-40B4-BE49-F238E27FC236}">
              <a16:creationId xmlns:a16="http://schemas.microsoft.com/office/drawing/2014/main" id="{9E1F77E1-9D5A-49C3-9632-6F8269082CB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8" name="Line 1701">
          <a:extLst>
            <a:ext uri="{FF2B5EF4-FFF2-40B4-BE49-F238E27FC236}">
              <a16:creationId xmlns:a16="http://schemas.microsoft.com/office/drawing/2014/main" id="{B7DC8635-3671-4C70-8ADD-B0753DB1C86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79" name="Line 1702">
          <a:extLst>
            <a:ext uri="{FF2B5EF4-FFF2-40B4-BE49-F238E27FC236}">
              <a16:creationId xmlns:a16="http://schemas.microsoft.com/office/drawing/2014/main" id="{B2B37CF6-51B7-4E1E-AA2C-9B51FC58A7E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0" name="Line 1703">
          <a:extLst>
            <a:ext uri="{FF2B5EF4-FFF2-40B4-BE49-F238E27FC236}">
              <a16:creationId xmlns:a16="http://schemas.microsoft.com/office/drawing/2014/main" id="{55620AAC-471C-474C-B4ED-C94FC128DE7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1" name="Line 1704">
          <a:extLst>
            <a:ext uri="{FF2B5EF4-FFF2-40B4-BE49-F238E27FC236}">
              <a16:creationId xmlns:a16="http://schemas.microsoft.com/office/drawing/2014/main" id="{E726F33F-BCCE-4C19-8084-B7DC9AA7C88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2" name="Line 1705">
          <a:extLst>
            <a:ext uri="{FF2B5EF4-FFF2-40B4-BE49-F238E27FC236}">
              <a16:creationId xmlns:a16="http://schemas.microsoft.com/office/drawing/2014/main" id="{B515C57A-E063-4015-B979-CAC66205B60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3" name="Line 1706">
          <a:extLst>
            <a:ext uri="{FF2B5EF4-FFF2-40B4-BE49-F238E27FC236}">
              <a16:creationId xmlns:a16="http://schemas.microsoft.com/office/drawing/2014/main" id="{20AE1AC5-A55A-4E7E-8525-43642CFDBEA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4" name="Line 1707">
          <a:extLst>
            <a:ext uri="{FF2B5EF4-FFF2-40B4-BE49-F238E27FC236}">
              <a16:creationId xmlns:a16="http://schemas.microsoft.com/office/drawing/2014/main" id="{F1918EEF-5103-40F6-9A1A-FC349629E9D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5" name="Line 1694">
          <a:extLst>
            <a:ext uri="{FF2B5EF4-FFF2-40B4-BE49-F238E27FC236}">
              <a16:creationId xmlns:a16="http://schemas.microsoft.com/office/drawing/2014/main" id="{13E96238-A292-4766-808E-C17B06176C5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6" name="Line 1695">
          <a:extLst>
            <a:ext uri="{FF2B5EF4-FFF2-40B4-BE49-F238E27FC236}">
              <a16:creationId xmlns:a16="http://schemas.microsoft.com/office/drawing/2014/main" id="{7FE4B457-0848-4CD8-91A7-0AED6B9DCC8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7" name="Line 1696">
          <a:extLst>
            <a:ext uri="{FF2B5EF4-FFF2-40B4-BE49-F238E27FC236}">
              <a16:creationId xmlns:a16="http://schemas.microsoft.com/office/drawing/2014/main" id="{33EF34BD-C403-47DD-8C39-560B0B5C3A2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8" name="Line 1697">
          <a:extLst>
            <a:ext uri="{FF2B5EF4-FFF2-40B4-BE49-F238E27FC236}">
              <a16:creationId xmlns:a16="http://schemas.microsoft.com/office/drawing/2014/main" id="{280784D8-4CDE-42C1-BA74-F5756B4D825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89" name="Line 1698">
          <a:extLst>
            <a:ext uri="{FF2B5EF4-FFF2-40B4-BE49-F238E27FC236}">
              <a16:creationId xmlns:a16="http://schemas.microsoft.com/office/drawing/2014/main" id="{9E32191D-57F8-4526-A155-12C54F5A03C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0" name="Line 1699">
          <a:extLst>
            <a:ext uri="{FF2B5EF4-FFF2-40B4-BE49-F238E27FC236}">
              <a16:creationId xmlns:a16="http://schemas.microsoft.com/office/drawing/2014/main" id="{09EC8506-ECEB-4282-B48C-C7690CDBFBA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1" name="Line 1700">
          <a:extLst>
            <a:ext uri="{FF2B5EF4-FFF2-40B4-BE49-F238E27FC236}">
              <a16:creationId xmlns:a16="http://schemas.microsoft.com/office/drawing/2014/main" id="{24002799-583C-48E5-AE4D-BBAB064CA2C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2" name="Line 1701">
          <a:extLst>
            <a:ext uri="{FF2B5EF4-FFF2-40B4-BE49-F238E27FC236}">
              <a16:creationId xmlns:a16="http://schemas.microsoft.com/office/drawing/2014/main" id="{54279398-92AD-4FEA-A554-09465CCE608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3" name="Line 1702">
          <a:extLst>
            <a:ext uri="{FF2B5EF4-FFF2-40B4-BE49-F238E27FC236}">
              <a16:creationId xmlns:a16="http://schemas.microsoft.com/office/drawing/2014/main" id="{6F51237D-761F-435D-9951-CB92BE7274A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4" name="Line 1703">
          <a:extLst>
            <a:ext uri="{FF2B5EF4-FFF2-40B4-BE49-F238E27FC236}">
              <a16:creationId xmlns:a16="http://schemas.microsoft.com/office/drawing/2014/main" id="{16552A60-FC2B-4D71-BDBF-0A0C7C94F86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5" name="Line 1704">
          <a:extLst>
            <a:ext uri="{FF2B5EF4-FFF2-40B4-BE49-F238E27FC236}">
              <a16:creationId xmlns:a16="http://schemas.microsoft.com/office/drawing/2014/main" id="{568BA202-D5C0-467B-9444-A90CFF75BF6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6" name="Line 1705">
          <a:extLst>
            <a:ext uri="{FF2B5EF4-FFF2-40B4-BE49-F238E27FC236}">
              <a16:creationId xmlns:a16="http://schemas.microsoft.com/office/drawing/2014/main" id="{48C30A81-C7FA-493B-8195-0B8573D0B7B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7" name="Line 1706">
          <a:extLst>
            <a:ext uri="{FF2B5EF4-FFF2-40B4-BE49-F238E27FC236}">
              <a16:creationId xmlns:a16="http://schemas.microsoft.com/office/drawing/2014/main" id="{35FBFF4E-6829-4F03-A30E-4B62687BEEB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8" name="Line 1707">
          <a:extLst>
            <a:ext uri="{FF2B5EF4-FFF2-40B4-BE49-F238E27FC236}">
              <a16:creationId xmlns:a16="http://schemas.microsoft.com/office/drawing/2014/main" id="{9E20BE1C-4FED-457D-B9B5-5353235C510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2999" name="Line 1694">
          <a:extLst>
            <a:ext uri="{FF2B5EF4-FFF2-40B4-BE49-F238E27FC236}">
              <a16:creationId xmlns:a16="http://schemas.microsoft.com/office/drawing/2014/main" id="{90AF0F2C-2B29-487B-AB0D-2A1A4FF633D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0" name="Line 1695">
          <a:extLst>
            <a:ext uri="{FF2B5EF4-FFF2-40B4-BE49-F238E27FC236}">
              <a16:creationId xmlns:a16="http://schemas.microsoft.com/office/drawing/2014/main" id="{B8E82125-F587-47B5-BC30-11BAA81651E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1" name="Line 1696">
          <a:extLst>
            <a:ext uri="{FF2B5EF4-FFF2-40B4-BE49-F238E27FC236}">
              <a16:creationId xmlns:a16="http://schemas.microsoft.com/office/drawing/2014/main" id="{366CE8AA-98EC-479C-B94F-5DD2849CF93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2" name="Line 1697">
          <a:extLst>
            <a:ext uri="{FF2B5EF4-FFF2-40B4-BE49-F238E27FC236}">
              <a16:creationId xmlns:a16="http://schemas.microsoft.com/office/drawing/2014/main" id="{FF4ACBB4-44C2-4332-AFA4-509316DF77A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3" name="Line 1698">
          <a:extLst>
            <a:ext uri="{FF2B5EF4-FFF2-40B4-BE49-F238E27FC236}">
              <a16:creationId xmlns:a16="http://schemas.microsoft.com/office/drawing/2014/main" id="{1C791CF4-3242-49CA-9C0B-1A939A63A6A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4" name="Line 1699">
          <a:extLst>
            <a:ext uri="{FF2B5EF4-FFF2-40B4-BE49-F238E27FC236}">
              <a16:creationId xmlns:a16="http://schemas.microsoft.com/office/drawing/2014/main" id="{599E0E37-B9FE-4FF6-B95A-1768C247D15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5" name="Line 1700">
          <a:extLst>
            <a:ext uri="{FF2B5EF4-FFF2-40B4-BE49-F238E27FC236}">
              <a16:creationId xmlns:a16="http://schemas.microsoft.com/office/drawing/2014/main" id="{91BC6218-547A-4E16-B62F-F5063A6BD6B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6" name="Line 1701">
          <a:extLst>
            <a:ext uri="{FF2B5EF4-FFF2-40B4-BE49-F238E27FC236}">
              <a16:creationId xmlns:a16="http://schemas.microsoft.com/office/drawing/2014/main" id="{B4E1ECE7-3D99-497E-84C5-F2B87BF625B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7" name="Line 1702">
          <a:extLst>
            <a:ext uri="{FF2B5EF4-FFF2-40B4-BE49-F238E27FC236}">
              <a16:creationId xmlns:a16="http://schemas.microsoft.com/office/drawing/2014/main" id="{7A8CF9D9-036B-46F0-A602-A8ED7789FF8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8" name="Line 1703">
          <a:extLst>
            <a:ext uri="{FF2B5EF4-FFF2-40B4-BE49-F238E27FC236}">
              <a16:creationId xmlns:a16="http://schemas.microsoft.com/office/drawing/2014/main" id="{2D745F9B-92E4-4BAA-8FE4-F27F82E09A1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09" name="Line 1704">
          <a:extLst>
            <a:ext uri="{FF2B5EF4-FFF2-40B4-BE49-F238E27FC236}">
              <a16:creationId xmlns:a16="http://schemas.microsoft.com/office/drawing/2014/main" id="{9B759301-8718-4B81-9CE0-8D7B61B487E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0" name="Line 1705">
          <a:extLst>
            <a:ext uri="{FF2B5EF4-FFF2-40B4-BE49-F238E27FC236}">
              <a16:creationId xmlns:a16="http://schemas.microsoft.com/office/drawing/2014/main" id="{84D727F9-368C-49F4-A886-DDB56F2A04D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1" name="Line 1706">
          <a:extLst>
            <a:ext uri="{FF2B5EF4-FFF2-40B4-BE49-F238E27FC236}">
              <a16:creationId xmlns:a16="http://schemas.microsoft.com/office/drawing/2014/main" id="{D7C164D3-DD81-450A-9B5C-44407E4ED60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2" name="Line 1707">
          <a:extLst>
            <a:ext uri="{FF2B5EF4-FFF2-40B4-BE49-F238E27FC236}">
              <a16:creationId xmlns:a16="http://schemas.microsoft.com/office/drawing/2014/main" id="{BE2BB010-3312-4623-BCED-437ACFFC81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3" name="Line 1694">
          <a:extLst>
            <a:ext uri="{FF2B5EF4-FFF2-40B4-BE49-F238E27FC236}">
              <a16:creationId xmlns:a16="http://schemas.microsoft.com/office/drawing/2014/main" id="{7608D197-8A73-475B-8A7E-06A62CDCA7D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4" name="Line 1695">
          <a:extLst>
            <a:ext uri="{FF2B5EF4-FFF2-40B4-BE49-F238E27FC236}">
              <a16:creationId xmlns:a16="http://schemas.microsoft.com/office/drawing/2014/main" id="{66ABCD4B-8A28-4A61-9C97-B9CA3C30DF7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5" name="Line 1696">
          <a:extLst>
            <a:ext uri="{FF2B5EF4-FFF2-40B4-BE49-F238E27FC236}">
              <a16:creationId xmlns:a16="http://schemas.microsoft.com/office/drawing/2014/main" id="{C55BAF41-5A1D-42F2-AC05-DECBF50D0D4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6" name="Line 1697">
          <a:extLst>
            <a:ext uri="{FF2B5EF4-FFF2-40B4-BE49-F238E27FC236}">
              <a16:creationId xmlns:a16="http://schemas.microsoft.com/office/drawing/2014/main" id="{D6A3E1AD-9650-48F1-9CCC-38263FC4250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7" name="Line 1698">
          <a:extLst>
            <a:ext uri="{FF2B5EF4-FFF2-40B4-BE49-F238E27FC236}">
              <a16:creationId xmlns:a16="http://schemas.microsoft.com/office/drawing/2014/main" id="{5D46751E-38CE-4E20-A942-9EABC8A0DC0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8" name="Line 1699">
          <a:extLst>
            <a:ext uri="{FF2B5EF4-FFF2-40B4-BE49-F238E27FC236}">
              <a16:creationId xmlns:a16="http://schemas.microsoft.com/office/drawing/2014/main" id="{57D082A6-32BF-4F65-9081-687BD6DC213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19" name="Line 1700">
          <a:extLst>
            <a:ext uri="{FF2B5EF4-FFF2-40B4-BE49-F238E27FC236}">
              <a16:creationId xmlns:a16="http://schemas.microsoft.com/office/drawing/2014/main" id="{5BFE5E04-53C0-46F8-86BF-EFFF49E5B3D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0" name="Line 1701">
          <a:extLst>
            <a:ext uri="{FF2B5EF4-FFF2-40B4-BE49-F238E27FC236}">
              <a16:creationId xmlns:a16="http://schemas.microsoft.com/office/drawing/2014/main" id="{78C5FF09-6F71-4E51-BB99-9299E254011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1" name="Line 1702">
          <a:extLst>
            <a:ext uri="{FF2B5EF4-FFF2-40B4-BE49-F238E27FC236}">
              <a16:creationId xmlns:a16="http://schemas.microsoft.com/office/drawing/2014/main" id="{20B8298E-8C41-4304-B6B7-DD0193BADFD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2" name="Line 1703">
          <a:extLst>
            <a:ext uri="{FF2B5EF4-FFF2-40B4-BE49-F238E27FC236}">
              <a16:creationId xmlns:a16="http://schemas.microsoft.com/office/drawing/2014/main" id="{07751142-6D42-4374-B143-E6E90C5EE7B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3" name="Line 1704">
          <a:extLst>
            <a:ext uri="{FF2B5EF4-FFF2-40B4-BE49-F238E27FC236}">
              <a16:creationId xmlns:a16="http://schemas.microsoft.com/office/drawing/2014/main" id="{84B00084-F536-4F70-832A-00BBBC2F537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4" name="Line 1705">
          <a:extLst>
            <a:ext uri="{FF2B5EF4-FFF2-40B4-BE49-F238E27FC236}">
              <a16:creationId xmlns:a16="http://schemas.microsoft.com/office/drawing/2014/main" id="{222BA76A-1833-4B85-AFAC-7D05AA0C555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5" name="Line 1706">
          <a:extLst>
            <a:ext uri="{FF2B5EF4-FFF2-40B4-BE49-F238E27FC236}">
              <a16:creationId xmlns:a16="http://schemas.microsoft.com/office/drawing/2014/main" id="{6D9C64BA-F414-41A2-887C-C9B0F50983C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6" name="Line 1707">
          <a:extLst>
            <a:ext uri="{FF2B5EF4-FFF2-40B4-BE49-F238E27FC236}">
              <a16:creationId xmlns:a16="http://schemas.microsoft.com/office/drawing/2014/main" id="{4FBD1E9B-2F8B-485D-BB0D-5DD8780A9F7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7" name="Line 1694">
          <a:extLst>
            <a:ext uri="{FF2B5EF4-FFF2-40B4-BE49-F238E27FC236}">
              <a16:creationId xmlns:a16="http://schemas.microsoft.com/office/drawing/2014/main" id="{067ACF82-31E1-455D-879D-E969A441835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8" name="Line 1695">
          <a:extLst>
            <a:ext uri="{FF2B5EF4-FFF2-40B4-BE49-F238E27FC236}">
              <a16:creationId xmlns:a16="http://schemas.microsoft.com/office/drawing/2014/main" id="{F3DE1AC4-7AD8-4E9F-9A8A-8C0A09265DF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29" name="Line 1696">
          <a:extLst>
            <a:ext uri="{FF2B5EF4-FFF2-40B4-BE49-F238E27FC236}">
              <a16:creationId xmlns:a16="http://schemas.microsoft.com/office/drawing/2014/main" id="{73F5BA2C-A68B-42BF-AE01-68CB775E26A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0" name="Line 1697">
          <a:extLst>
            <a:ext uri="{FF2B5EF4-FFF2-40B4-BE49-F238E27FC236}">
              <a16:creationId xmlns:a16="http://schemas.microsoft.com/office/drawing/2014/main" id="{5E208A58-E562-4DAE-8358-F9689F078B9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1" name="Line 1698">
          <a:extLst>
            <a:ext uri="{FF2B5EF4-FFF2-40B4-BE49-F238E27FC236}">
              <a16:creationId xmlns:a16="http://schemas.microsoft.com/office/drawing/2014/main" id="{E5A5563D-1C87-47B7-9196-6B43005DB94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2" name="Line 1699">
          <a:extLst>
            <a:ext uri="{FF2B5EF4-FFF2-40B4-BE49-F238E27FC236}">
              <a16:creationId xmlns:a16="http://schemas.microsoft.com/office/drawing/2014/main" id="{FC4C750A-205B-49F5-A5E5-AD7DAF1566D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3" name="Line 1700">
          <a:extLst>
            <a:ext uri="{FF2B5EF4-FFF2-40B4-BE49-F238E27FC236}">
              <a16:creationId xmlns:a16="http://schemas.microsoft.com/office/drawing/2014/main" id="{C3F7A2BC-35AD-4E3E-A47E-7461643882D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4" name="Line 1701">
          <a:extLst>
            <a:ext uri="{FF2B5EF4-FFF2-40B4-BE49-F238E27FC236}">
              <a16:creationId xmlns:a16="http://schemas.microsoft.com/office/drawing/2014/main" id="{499D10D5-CCBE-4651-870F-8E11E7A1C5F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5" name="Line 1702">
          <a:extLst>
            <a:ext uri="{FF2B5EF4-FFF2-40B4-BE49-F238E27FC236}">
              <a16:creationId xmlns:a16="http://schemas.microsoft.com/office/drawing/2014/main" id="{46AFB35C-6A49-4782-A387-BDCF20BEF0B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6" name="Line 1703">
          <a:extLst>
            <a:ext uri="{FF2B5EF4-FFF2-40B4-BE49-F238E27FC236}">
              <a16:creationId xmlns:a16="http://schemas.microsoft.com/office/drawing/2014/main" id="{09499C5E-972D-48FC-8703-903F2F1553C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7" name="Line 1704">
          <a:extLst>
            <a:ext uri="{FF2B5EF4-FFF2-40B4-BE49-F238E27FC236}">
              <a16:creationId xmlns:a16="http://schemas.microsoft.com/office/drawing/2014/main" id="{65D1D600-63F6-408D-ADF9-7853C355A84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8" name="Line 1705">
          <a:extLst>
            <a:ext uri="{FF2B5EF4-FFF2-40B4-BE49-F238E27FC236}">
              <a16:creationId xmlns:a16="http://schemas.microsoft.com/office/drawing/2014/main" id="{AC191101-DD05-4509-BCD2-038022905E6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39" name="Line 1706">
          <a:extLst>
            <a:ext uri="{FF2B5EF4-FFF2-40B4-BE49-F238E27FC236}">
              <a16:creationId xmlns:a16="http://schemas.microsoft.com/office/drawing/2014/main" id="{DC8D1458-D1AA-43B4-AF81-4E753B6F909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0" name="Line 1707">
          <a:extLst>
            <a:ext uri="{FF2B5EF4-FFF2-40B4-BE49-F238E27FC236}">
              <a16:creationId xmlns:a16="http://schemas.microsoft.com/office/drawing/2014/main" id="{BA8F2997-C293-4D69-999F-D4078B47479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1" name="Line 1694">
          <a:extLst>
            <a:ext uri="{FF2B5EF4-FFF2-40B4-BE49-F238E27FC236}">
              <a16:creationId xmlns:a16="http://schemas.microsoft.com/office/drawing/2014/main" id="{718ABED7-F377-4F74-82B2-EE8839DD65C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2" name="Line 1695">
          <a:extLst>
            <a:ext uri="{FF2B5EF4-FFF2-40B4-BE49-F238E27FC236}">
              <a16:creationId xmlns:a16="http://schemas.microsoft.com/office/drawing/2014/main" id="{EDFEE07F-C1B2-4909-AC83-CF0409CABC0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3" name="Line 1696">
          <a:extLst>
            <a:ext uri="{FF2B5EF4-FFF2-40B4-BE49-F238E27FC236}">
              <a16:creationId xmlns:a16="http://schemas.microsoft.com/office/drawing/2014/main" id="{FC00E119-FF97-4106-990C-863C424C289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4" name="Line 1697">
          <a:extLst>
            <a:ext uri="{FF2B5EF4-FFF2-40B4-BE49-F238E27FC236}">
              <a16:creationId xmlns:a16="http://schemas.microsoft.com/office/drawing/2014/main" id="{B02380BA-3EB0-488C-AC82-EB52BB1A9CB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5" name="Line 1698">
          <a:extLst>
            <a:ext uri="{FF2B5EF4-FFF2-40B4-BE49-F238E27FC236}">
              <a16:creationId xmlns:a16="http://schemas.microsoft.com/office/drawing/2014/main" id="{A12E2CE8-67DF-426E-8D3F-AA728C3FA2B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6" name="Line 1699">
          <a:extLst>
            <a:ext uri="{FF2B5EF4-FFF2-40B4-BE49-F238E27FC236}">
              <a16:creationId xmlns:a16="http://schemas.microsoft.com/office/drawing/2014/main" id="{DE95E5EB-0E22-4F4F-89B9-FCB728E31D1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7" name="Line 1700">
          <a:extLst>
            <a:ext uri="{FF2B5EF4-FFF2-40B4-BE49-F238E27FC236}">
              <a16:creationId xmlns:a16="http://schemas.microsoft.com/office/drawing/2014/main" id="{07262E71-7068-455A-B2B8-1D1F739DBE9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8" name="Line 1701">
          <a:extLst>
            <a:ext uri="{FF2B5EF4-FFF2-40B4-BE49-F238E27FC236}">
              <a16:creationId xmlns:a16="http://schemas.microsoft.com/office/drawing/2014/main" id="{50BB507E-EB44-4BE8-B7D0-025B65E1FD1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49" name="Line 1702">
          <a:extLst>
            <a:ext uri="{FF2B5EF4-FFF2-40B4-BE49-F238E27FC236}">
              <a16:creationId xmlns:a16="http://schemas.microsoft.com/office/drawing/2014/main" id="{1D1ECA47-43E8-427E-855E-00B0D8227B4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0" name="Line 1703">
          <a:extLst>
            <a:ext uri="{FF2B5EF4-FFF2-40B4-BE49-F238E27FC236}">
              <a16:creationId xmlns:a16="http://schemas.microsoft.com/office/drawing/2014/main" id="{CFB0FACE-AFBC-4C2B-84F6-C61E0A62C2D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1" name="Line 1704">
          <a:extLst>
            <a:ext uri="{FF2B5EF4-FFF2-40B4-BE49-F238E27FC236}">
              <a16:creationId xmlns:a16="http://schemas.microsoft.com/office/drawing/2014/main" id="{EB673998-D860-467E-8034-63AF32B7324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2" name="Line 1705">
          <a:extLst>
            <a:ext uri="{FF2B5EF4-FFF2-40B4-BE49-F238E27FC236}">
              <a16:creationId xmlns:a16="http://schemas.microsoft.com/office/drawing/2014/main" id="{812E8603-049C-49CB-B817-0EBE0FD9FBE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3" name="Line 1706">
          <a:extLst>
            <a:ext uri="{FF2B5EF4-FFF2-40B4-BE49-F238E27FC236}">
              <a16:creationId xmlns:a16="http://schemas.microsoft.com/office/drawing/2014/main" id="{FCEEF11C-95D2-4845-83E3-C29E5CAEBC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4" name="Line 1707">
          <a:extLst>
            <a:ext uri="{FF2B5EF4-FFF2-40B4-BE49-F238E27FC236}">
              <a16:creationId xmlns:a16="http://schemas.microsoft.com/office/drawing/2014/main" id="{77985139-B0F9-4B9D-A514-7D3FABB1F49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5" name="Line 1694">
          <a:extLst>
            <a:ext uri="{FF2B5EF4-FFF2-40B4-BE49-F238E27FC236}">
              <a16:creationId xmlns:a16="http://schemas.microsoft.com/office/drawing/2014/main" id="{05451C08-96BF-4036-9555-98E5AA3DF12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6" name="Line 1695">
          <a:extLst>
            <a:ext uri="{FF2B5EF4-FFF2-40B4-BE49-F238E27FC236}">
              <a16:creationId xmlns:a16="http://schemas.microsoft.com/office/drawing/2014/main" id="{DBC13BB8-80F4-4DD9-BF46-5D44698B2F7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7" name="Line 1696">
          <a:extLst>
            <a:ext uri="{FF2B5EF4-FFF2-40B4-BE49-F238E27FC236}">
              <a16:creationId xmlns:a16="http://schemas.microsoft.com/office/drawing/2014/main" id="{761E7AEC-B9F6-4C5D-A5AC-CF56FB5F8A7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8" name="Line 1697">
          <a:extLst>
            <a:ext uri="{FF2B5EF4-FFF2-40B4-BE49-F238E27FC236}">
              <a16:creationId xmlns:a16="http://schemas.microsoft.com/office/drawing/2014/main" id="{4D7FE057-8AAF-41E5-B476-B613D3C5542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59" name="Line 1698">
          <a:extLst>
            <a:ext uri="{FF2B5EF4-FFF2-40B4-BE49-F238E27FC236}">
              <a16:creationId xmlns:a16="http://schemas.microsoft.com/office/drawing/2014/main" id="{0A67AF66-F90C-47BB-A3D9-5D3058DB064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0" name="Line 1699">
          <a:extLst>
            <a:ext uri="{FF2B5EF4-FFF2-40B4-BE49-F238E27FC236}">
              <a16:creationId xmlns:a16="http://schemas.microsoft.com/office/drawing/2014/main" id="{660BC4C6-C52D-4FDC-8556-A4081EDCA3C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1" name="Line 1700">
          <a:extLst>
            <a:ext uri="{FF2B5EF4-FFF2-40B4-BE49-F238E27FC236}">
              <a16:creationId xmlns:a16="http://schemas.microsoft.com/office/drawing/2014/main" id="{8EE9C795-890A-42AA-9777-E436ADEFFDD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2" name="Line 1701">
          <a:extLst>
            <a:ext uri="{FF2B5EF4-FFF2-40B4-BE49-F238E27FC236}">
              <a16:creationId xmlns:a16="http://schemas.microsoft.com/office/drawing/2014/main" id="{BE1A34E6-8823-4DDF-89BC-D6CCD8FEBF8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3" name="Line 1702">
          <a:extLst>
            <a:ext uri="{FF2B5EF4-FFF2-40B4-BE49-F238E27FC236}">
              <a16:creationId xmlns:a16="http://schemas.microsoft.com/office/drawing/2014/main" id="{693EA1CF-EEBE-49FE-BFD2-6583B52470A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4" name="Line 1703">
          <a:extLst>
            <a:ext uri="{FF2B5EF4-FFF2-40B4-BE49-F238E27FC236}">
              <a16:creationId xmlns:a16="http://schemas.microsoft.com/office/drawing/2014/main" id="{42D7379A-D8CA-483C-BF22-D06E07BA13B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5" name="Line 1704">
          <a:extLst>
            <a:ext uri="{FF2B5EF4-FFF2-40B4-BE49-F238E27FC236}">
              <a16:creationId xmlns:a16="http://schemas.microsoft.com/office/drawing/2014/main" id="{100D9E09-7AE4-4F08-9652-FAF2404088F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6" name="Line 1705">
          <a:extLst>
            <a:ext uri="{FF2B5EF4-FFF2-40B4-BE49-F238E27FC236}">
              <a16:creationId xmlns:a16="http://schemas.microsoft.com/office/drawing/2014/main" id="{2BEF92F2-4647-4CA1-9996-929BEC4B4AC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7" name="Line 1706">
          <a:extLst>
            <a:ext uri="{FF2B5EF4-FFF2-40B4-BE49-F238E27FC236}">
              <a16:creationId xmlns:a16="http://schemas.microsoft.com/office/drawing/2014/main" id="{7B261025-632A-4F8F-8804-5A9BB5B69FE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8" name="Line 1707">
          <a:extLst>
            <a:ext uri="{FF2B5EF4-FFF2-40B4-BE49-F238E27FC236}">
              <a16:creationId xmlns:a16="http://schemas.microsoft.com/office/drawing/2014/main" id="{EDF61534-185D-4DEF-9858-44002751E3B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69" name="Line 1694">
          <a:extLst>
            <a:ext uri="{FF2B5EF4-FFF2-40B4-BE49-F238E27FC236}">
              <a16:creationId xmlns:a16="http://schemas.microsoft.com/office/drawing/2014/main" id="{DAD74D81-7F8A-4C94-A2A1-A4069CAD980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0" name="Line 1695">
          <a:extLst>
            <a:ext uri="{FF2B5EF4-FFF2-40B4-BE49-F238E27FC236}">
              <a16:creationId xmlns:a16="http://schemas.microsoft.com/office/drawing/2014/main" id="{74383AEC-DF57-434A-B3C4-6B6B68516DB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1" name="Line 1696">
          <a:extLst>
            <a:ext uri="{FF2B5EF4-FFF2-40B4-BE49-F238E27FC236}">
              <a16:creationId xmlns:a16="http://schemas.microsoft.com/office/drawing/2014/main" id="{53564546-BE34-48A2-9C51-6C2611FE893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2" name="Line 1697">
          <a:extLst>
            <a:ext uri="{FF2B5EF4-FFF2-40B4-BE49-F238E27FC236}">
              <a16:creationId xmlns:a16="http://schemas.microsoft.com/office/drawing/2014/main" id="{BDCA74B9-7B96-4BB3-A4D4-A4FD91E18D2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3" name="Line 1698">
          <a:extLst>
            <a:ext uri="{FF2B5EF4-FFF2-40B4-BE49-F238E27FC236}">
              <a16:creationId xmlns:a16="http://schemas.microsoft.com/office/drawing/2014/main" id="{DB23EB4A-65FA-4270-A943-4C2F7982987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4" name="Line 1699">
          <a:extLst>
            <a:ext uri="{FF2B5EF4-FFF2-40B4-BE49-F238E27FC236}">
              <a16:creationId xmlns:a16="http://schemas.microsoft.com/office/drawing/2014/main" id="{06D2AD11-5959-4417-91C2-FFB1B0E58C4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5" name="Line 1700">
          <a:extLst>
            <a:ext uri="{FF2B5EF4-FFF2-40B4-BE49-F238E27FC236}">
              <a16:creationId xmlns:a16="http://schemas.microsoft.com/office/drawing/2014/main" id="{6C6BA459-C218-4A72-86E5-120100AFC90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6" name="Line 1701">
          <a:extLst>
            <a:ext uri="{FF2B5EF4-FFF2-40B4-BE49-F238E27FC236}">
              <a16:creationId xmlns:a16="http://schemas.microsoft.com/office/drawing/2014/main" id="{093C609E-1B8D-49A0-AF2B-379A5B29EEB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7" name="Line 1702">
          <a:extLst>
            <a:ext uri="{FF2B5EF4-FFF2-40B4-BE49-F238E27FC236}">
              <a16:creationId xmlns:a16="http://schemas.microsoft.com/office/drawing/2014/main" id="{C9654947-E3D7-42B7-B691-4FAD076A175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8" name="Line 1703">
          <a:extLst>
            <a:ext uri="{FF2B5EF4-FFF2-40B4-BE49-F238E27FC236}">
              <a16:creationId xmlns:a16="http://schemas.microsoft.com/office/drawing/2014/main" id="{21F6D54A-045A-4015-BFAE-B1ABC9500E6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79" name="Line 1704">
          <a:extLst>
            <a:ext uri="{FF2B5EF4-FFF2-40B4-BE49-F238E27FC236}">
              <a16:creationId xmlns:a16="http://schemas.microsoft.com/office/drawing/2014/main" id="{4022EE48-5F19-4E2C-9016-11125CDA003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80" name="Line 1705">
          <a:extLst>
            <a:ext uri="{FF2B5EF4-FFF2-40B4-BE49-F238E27FC236}">
              <a16:creationId xmlns:a16="http://schemas.microsoft.com/office/drawing/2014/main" id="{4B466FE5-8244-4B62-B029-54288197F59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81" name="Line 1706">
          <a:extLst>
            <a:ext uri="{FF2B5EF4-FFF2-40B4-BE49-F238E27FC236}">
              <a16:creationId xmlns:a16="http://schemas.microsoft.com/office/drawing/2014/main" id="{EFED0FCD-C99F-46B1-A5B5-1CAC5D79E84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082" name="Line 1707">
          <a:extLst>
            <a:ext uri="{FF2B5EF4-FFF2-40B4-BE49-F238E27FC236}">
              <a16:creationId xmlns:a16="http://schemas.microsoft.com/office/drawing/2014/main" id="{BD579B5A-C671-47FB-855D-2A9BC04C20F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3" name="Line 1694">
          <a:extLst>
            <a:ext uri="{FF2B5EF4-FFF2-40B4-BE49-F238E27FC236}">
              <a16:creationId xmlns:a16="http://schemas.microsoft.com/office/drawing/2014/main" id="{A24D7B71-8970-4FA0-99AB-DEE60D8B7F5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4" name="Line 1695">
          <a:extLst>
            <a:ext uri="{FF2B5EF4-FFF2-40B4-BE49-F238E27FC236}">
              <a16:creationId xmlns:a16="http://schemas.microsoft.com/office/drawing/2014/main" id="{6A8B7D36-17B3-4F4A-A967-DA96A74A604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5" name="Line 1696">
          <a:extLst>
            <a:ext uri="{FF2B5EF4-FFF2-40B4-BE49-F238E27FC236}">
              <a16:creationId xmlns:a16="http://schemas.microsoft.com/office/drawing/2014/main" id="{197C3DAF-26B2-42FE-B5EB-90F8617432C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6" name="Line 1697">
          <a:extLst>
            <a:ext uri="{FF2B5EF4-FFF2-40B4-BE49-F238E27FC236}">
              <a16:creationId xmlns:a16="http://schemas.microsoft.com/office/drawing/2014/main" id="{AFDB1655-7DB7-4746-A061-60ED9A270A5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7" name="Line 1698">
          <a:extLst>
            <a:ext uri="{FF2B5EF4-FFF2-40B4-BE49-F238E27FC236}">
              <a16:creationId xmlns:a16="http://schemas.microsoft.com/office/drawing/2014/main" id="{4411C58E-EEE2-442F-A9BC-C0FBAD5E993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8" name="Line 1699">
          <a:extLst>
            <a:ext uri="{FF2B5EF4-FFF2-40B4-BE49-F238E27FC236}">
              <a16:creationId xmlns:a16="http://schemas.microsoft.com/office/drawing/2014/main" id="{4CCD2156-D4F6-4839-918F-FC81890BA4C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89" name="Line 1700">
          <a:extLst>
            <a:ext uri="{FF2B5EF4-FFF2-40B4-BE49-F238E27FC236}">
              <a16:creationId xmlns:a16="http://schemas.microsoft.com/office/drawing/2014/main" id="{7A81242D-4CB7-4DD1-9084-A142FED5846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0" name="Line 1701">
          <a:extLst>
            <a:ext uri="{FF2B5EF4-FFF2-40B4-BE49-F238E27FC236}">
              <a16:creationId xmlns:a16="http://schemas.microsoft.com/office/drawing/2014/main" id="{379E1A95-519A-4007-A82D-B877CFAE381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1" name="Line 1702">
          <a:extLst>
            <a:ext uri="{FF2B5EF4-FFF2-40B4-BE49-F238E27FC236}">
              <a16:creationId xmlns:a16="http://schemas.microsoft.com/office/drawing/2014/main" id="{53960220-AE71-4914-A4CF-E703D815D90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2" name="Line 1703">
          <a:extLst>
            <a:ext uri="{FF2B5EF4-FFF2-40B4-BE49-F238E27FC236}">
              <a16:creationId xmlns:a16="http://schemas.microsoft.com/office/drawing/2014/main" id="{B3C981DA-7446-44D3-8027-CFFA5B5F8CC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3" name="Line 1704">
          <a:extLst>
            <a:ext uri="{FF2B5EF4-FFF2-40B4-BE49-F238E27FC236}">
              <a16:creationId xmlns:a16="http://schemas.microsoft.com/office/drawing/2014/main" id="{551983A8-8853-4AC6-9ED7-0D51DE5651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4" name="Line 1705">
          <a:extLst>
            <a:ext uri="{FF2B5EF4-FFF2-40B4-BE49-F238E27FC236}">
              <a16:creationId xmlns:a16="http://schemas.microsoft.com/office/drawing/2014/main" id="{4D103BFA-5BB6-4D90-AA35-2DD7F435F46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5" name="Line 1706">
          <a:extLst>
            <a:ext uri="{FF2B5EF4-FFF2-40B4-BE49-F238E27FC236}">
              <a16:creationId xmlns:a16="http://schemas.microsoft.com/office/drawing/2014/main" id="{3261B983-F0CC-4DAB-8A64-94C158A7137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6" name="Line 1707">
          <a:extLst>
            <a:ext uri="{FF2B5EF4-FFF2-40B4-BE49-F238E27FC236}">
              <a16:creationId xmlns:a16="http://schemas.microsoft.com/office/drawing/2014/main" id="{610C28C6-A6D8-4204-A21F-E46BEAA7766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7" name="Line 1694">
          <a:extLst>
            <a:ext uri="{FF2B5EF4-FFF2-40B4-BE49-F238E27FC236}">
              <a16:creationId xmlns:a16="http://schemas.microsoft.com/office/drawing/2014/main" id="{7F2C9C2E-237C-4B77-9BBF-867A22E7645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8" name="Line 1695">
          <a:extLst>
            <a:ext uri="{FF2B5EF4-FFF2-40B4-BE49-F238E27FC236}">
              <a16:creationId xmlns:a16="http://schemas.microsoft.com/office/drawing/2014/main" id="{9833A709-A8D4-4F60-9D46-063EFB09946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099" name="Line 1696">
          <a:extLst>
            <a:ext uri="{FF2B5EF4-FFF2-40B4-BE49-F238E27FC236}">
              <a16:creationId xmlns:a16="http://schemas.microsoft.com/office/drawing/2014/main" id="{7362B173-4B74-40BC-98BE-7DAAE91306E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0" name="Line 1697">
          <a:extLst>
            <a:ext uri="{FF2B5EF4-FFF2-40B4-BE49-F238E27FC236}">
              <a16:creationId xmlns:a16="http://schemas.microsoft.com/office/drawing/2014/main" id="{B21BC8E6-212C-46D7-8F5A-2FA54B37418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1" name="Line 1698">
          <a:extLst>
            <a:ext uri="{FF2B5EF4-FFF2-40B4-BE49-F238E27FC236}">
              <a16:creationId xmlns:a16="http://schemas.microsoft.com/office/drawing/2014/main" id="{8C2DCEF4-2FBA-49E8-9CFA-E534D90BAD7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2" name="Line 1699">
          <a:extLst>
            <a:ext uri="{FF2B5EF4-FFF2-40B4-BE49-F238E27FC236}">
              <a16:creationId xmlns:a16="http://schemas.microsoft.com/office/drawing/2014/main" id="{504A04D0-1C05-4483-A97C-B61526810B0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3" name="Line 1700">
          <a:extLst>
            <a:ext uri="{FF2B5EF4-FFF2-40B4-BE49-F238E27FC236}">
              <a16:creationId xmlns:a16="http://schemas.microsoft.com/office/drawing/2014/main" id="{798CEDDB-0348-43BB-8F73-7AA4D1B80F6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4" name="Line 1701">
          <a:extLst>
            <a:ext uri="{FF2B5EF4-FFF2-40B4-BE49-F238E27FC236}">
              <a16:creationId xmlns:a16="http://schemas.microsoft.com/office/drawing/2014/main" id="{E08B67E8-4ADC-41BE-8314-5312B1AE875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5" name="Line 1702">
          <a:extLst>
            <a:ext uri="{FF2B5EF4-FFF2-40B4-BE49-F238E27FC236}">
              <a16:creationId xmlns:a16="http://schemas.microsoft.com/office/drawing/2014/main" id="{FA9676AB-13E0-4637-AB93-776D6B747FC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6" name="Line 1703">
          <a:extLst>
            <a:ext uri="{FF2B5EF4-FFF2-40B4-BE49-F238E27FC236}">
              <a16:creationId xmlns:a16="http://schemas.microsoft.com/office/drawing/2014/main" id="{5BDBC52A-6B6E-4798-9DEA-E51E9348965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7" name="Line 1704">
          <a:extLst>
            <a:ext uri="{FF2B5EF4-FFF2-40B4-BE49-F238E27FC236}">
              <a16:creationId xmlns:a16="http://schemas.microsoft.com/office/drawing/2014/main" id="{56171BA2-A15C-4A6F-B717-EEB251F40B4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8" name="Line 1705">
          <a:extLst>
            <a:ext uri="{FF2B5EF4-FFF2-40B4-BE49-F238E27FC236}">
              <a16:creationId xmlns:a16="http://schemas.microsoft.com/office/drawing/2014/main" id="{71357600-A4A9-4957-BA9B-1F1890B3BC5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09" name="Line 1706">
          <a:extLst>
            <a:ext uri="{FF2B5EF4-FFF2-40B4-BE49-F238E27FC236}">
              <a16:creationId xmlns:a16="http://schemas.microsoft.com/office/drawing/2014/main" id="{4A07CDD2-1B6F-49B9-BE9A-234A7253E2C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0" name="Line 1707">
          <a:extLst>
            <a:ext uri="{FF2B5EF4-FFF2-40B4-BE49-F238E27FC236}">
              <a16:creationId xmlns:a16="http://schemas.microsoft.com/office/drawing/2014/main" id="{7A8EB545-5C90-4748-9F84-C2C6844B494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1" name="Line 1694">
          <a:extLst>
            <a:ext uri="{FF2B5EF4-FFF2-40B4-BE49-F238E27FC236}">
              <a16:creationId xmlns:a16="http://schemas.microsoft.com/office/drawing/2014/main" id="{F3CD6482-43AD-4101-8E00-F9326470DB2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2" name="Line 1695">
          <a:extLst>
            <a:ext uri="{FF2B5EF4-FFF2-40B4-BE49-F238E27FC236}">
              <a16:creationId xmlns:a16="http://schemas.microsoft.com/office/drawing/2014/main" id="{8C3CC12A-01F5-4363-87AA-556A0412C87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3" name="Line 1696">
          <a:extLst>
            <a:ext uri="{FF2B5EF4-FFF2-40B4-BE49-F238E27FC236}">
              <a16:creationId xmlns:a16="http://schemas.microsoft.com/office/drawing/2014/main" id="{DF4BF95C-0CF0-468A-85C8-467B160FBBD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4" name="Line 1697">
          <a:extLst>
            <a:ext uri="{FF2B5EF4-FFF2-40B4-BE49-F238E27FC236}">
              <a16:creationId xmlns:a16="http://schemas.microsoft.com/office/drawing/2014/main" id="{1C0D418A-9300-43F3-B31B-8293EB12BA6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5" name="Line 1698">
          <a:extLst>
            <a:ext uri="{FF2B5EF4-FFF2-40B4-BE49-F238E27FC236}">
              <a16:creationId xmlns:a16="http://schemas.microsoft.com/office/drawing/2014/main" id="{0BA09DF5-CF9A-43F9-816A-3B4410A9562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6" name="Line 1699">
          <a:extLst>
            <a:ext uri="{FF2B5EF4-FFF2-40B4-BE49-F238E27FC236}">
              <a16:creationId xmlns:a16="http://schemas.microsoft.com/office/drawing/2014/main" id="{AA1C01F8-CAA9-4A39-9B79-432EA8C393A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7" name="Line 1700">
          <a:extLst>
            <a:ext uri="{FF2B5EF4-FFF2-40B4-BE49-F238E27FC236}">
              <a16:creationId xmlns:a16="http://schemas.microsoft.com/office/drawing/2014/main" id="{A8AC0A85-DB18-41A5-9315-08623D722E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8" name="Line 1701">
          <a:extLst>
            <a:ext uri="{FF2B5EF4-FFF2-40B4-BE49-F238E27FC236}">
              <a16:creationId xmlns:a16="http://schemas.microsoft.com/office/drawing/2014/main" id="{639F1F6B-2D50-45A5-AA35-4106244C12A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19" name="Line 1702">
          <a:extLst>
            <a:ext uri="{FF2B5EF4-FFF2-40B4-BE49-F238E27FC236}">
              <a16:creationId xmlns:a16="http://schemas.microsoft.com/office/drawing/2014/main" id="{350970F7-013F-4590-B2B7-52363B6C0B7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0" name="Line 1703">
          <a:extLst>
            <a:ext uri="{FF2B5EF4-FFF2-40B4-BE49-F238E27FC236}">
              <a16:creationId xmlns:a16="http://schemas.microsoft.com/office/drawing/2014/main" id="{C0F5FB4A-12B2-4BB3-BFE4-F9EC4BB5870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1" name="Line 1704">
          <a:extLst>
            <a:ext uri="{FF2B5EF4-FFF2-40B4-BE49-F238E27FC236}">
              <a16:creationId xmlns:a16="http://schemas.microsoft.com/office/drawing/2014/main" id="{B2917A6F-13CA-4ADA-A0F4-7869F7EE299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2" name="Line 1705">
          <a:extLst>
            <a:ext uri="{FF2B5EF4-FFF2-40B4-BE49-F238E27FC236}">
              <a16:creationId xmlns:a16="http://schemas.microsoft.com/office/drawing/2014/main" id="{A08441E5-2029-449B-A4A1-B95E6C2A017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3" name="Line 1706">
          <a:extLst>
            <a:ext uri="{FF2B5EF4-FFF2-40B4-BE49-F238E27FC236}">
              <a16:creationId xmlns:a16="http://schemas.microsoft.com/office/drawing/2014/main" id="{6CECEA60-F5BA-48B9-9783-869A911DA22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4" name="Line 1707">
          <a:extLst>
            <a:ext uri="{FF2B5EF4-FFF2-40B4-BE49-F238E27FC236}">
              <a16:creationId xmlns:a16="http://schemas.microsoft.com/office/drawing/2014/main" id="{C9DE371B-83F6-494D-9B5D-E7F659E81FC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5" name="Line 1694">
          <a:extLst>
            <a:ext uri="{FF2B5EF4-FFF2-40B4-BE49-F238E27FC236}">
              <a16:creationId xmlns:a16="http://schemas.microsoft.com/office/drawing/2014/main" id="{8F26DD85-33F7-4227-94F9-8E448397905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6" name="Line 1695">
          <a:extLst>
            <a:ext uri="{FF2B5EF4-FFF2-40B4-BE49-F238E27FC236}">
              <a16:creationId xmlns:a16="http://schemas.microsoft.com/office/drawing/2014/main" id="{E967FA1B-AF8F-48BC-B39E-1DFFA61B166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7" name="Line 1696">
          <a:extLst>
            <a:ext uri="{FF2B5EF4-FFF2-40B4-BE49-F238E27FC236}">
              <a16:creationId xmlns:a16="http://schemas.microsoft.com/office/drawing/2014/main" id="{00370B35-9034-43B3-BE6D-ED6C88F4C46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8" name="Line 1697">
          <a:extLst>
            <a:ext uri="{FF2B5EF4-FFF2-40B4-BE49-F238E27FC236}">
              <a16:creationId xmlns:a16="http://schemas.microsoft.com/office/drawing/2014/main" id="{C3D81AA5-DDB8-4C18-BBC6-C2E8453FCDA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29" name="Line 1698">
          <a:extLst>
            <a:ext uri="{FF2B5EF4-FFF2-40B4-BE49-F238E27FC236}">
              <a16:creationId xmlns:a16="http://schemas.microsoft.com/office/drawing/2014/main" id="{64EC3DDC-84E2-4D68-9C02-8315C8547E0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0" name="Line 1699">
          <a:extLst>
            <a:ext uri="{FF2B5EF4-FFF2-40B4-BE49-F238E27FC236}">
              <a16:creationId xmlns:a16="http://schemas.microsoft.com/office/drawing/2014/main" id="{3BBFCD14-2A86-4F79-AB41-BAD93ECF30C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1" name="Line 1700">
          <a:extLst>
            <a:ext uri="{FF2B5EF4-FFF2-40B4-BE49-F238E27FC236}">
              <a16:creationId xmlns:a16="http://schemas.microsoft.com/office/drawing/2014/main" id="{26354295-6F14-4EE7-8613-3C3C342E82D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2" name="Line 1701">
          <a:extLst>
            <a:ext uri="{FF2B5EF4-FFF2-40B4-BE49-F238E27FC236}">
              <a16:creationId xmlns:a16="http://schemas.microsoft.com/office/drawing/2014/main" id="{783E978D-0BB7-469E-BC25-E8712E1079B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3" name="Line 1702">
          <a:extLst>
            <a:ext uri="{FF2B5EF4-FFF2-40B4-BE49-F238E27FC236}">
              <a16:creationId xmlns:a16="http://schemas.microsoft.com/office/drawing/2014/main" id="{72A2386E-0DDE-449C-9764-13C01F9F448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4" name="Line 1703">
          <a:extLst>
            <a:ext uri="{FF2B5EF4-FFF2-40B4-BE49-F238E27FC236}">
              <a16:creationId xmlns:a16="http://schemas.microsoft.com/office/drawing/2014/main" id="{C600A085-17F2-4E5D-8DD5-ABBE8156A3D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5" name="Line 1704">
          <a:extLst>
            <a:ext uri="{FF2B5EF4-FFF2-40B4-BE49-F238E27FC236}">
              <a16:creationId xmlns:a16="http://schemas.microsoft.com/office/drawing/2014/main" id="{BE5136B0-1897-4E30-9B47-60C8A74E200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6" name="Line 1705">
          <a:extLst>
            <a:ext uri="{FF2B5EF4-FFF2-40B4-BE49-F238E27FC236}">
              <a16:creationId xmlns:a16="http://schemas.microsoft.com/office/drawing/2014/main" id="{12C062AA-464D-4047-AF24-CE3EF40ED8A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7" name="Line 1706">
          <a:extLst>
            <a:ext uri="{FF2B5EF4-FFF2-40B4-BE49-F238E27FC236}">
              <a16:creationId xmlns:a16="http://schemas.microsoft.com/office/drawing/2014/main" id="{139A599F-0006-4D0E-A304-E851CB3A593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8" name="Line 1707">
          <a:extLst>
            <a:ext uri="{FF2B5EF4-FFF2-40B4-BE49-F238E27FC236}">
              <a16:creationId xmlns:a16="http://schemas.microsoft.com/office/drawing/2014/main" id="{7A6DDCCA-59CF-4DBB-A5AE-EE9C74ACE1A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39" name="Line 1694">
          <a:extLst>
            <a:ext uri="{FF2B5EF4-FFF2-40B4-BE49-F238E27FC236}">
              <a16:creationId xmlns:a16="http://schemas.microsoft.com/office/drawing/2014/main" id="{2474CF5D-490A-4702-9E34-F5A3750B90E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0" name="Line 1695">
          <a:extLst>
            <a:ext uri="{FF2B5EF4-FFF2-40B4-BE49-F238E27FC236}">
              <a16:creationId xmlns:a16="http://schemas.microsoft.com/office/drawing/2014/main" id="{71923699-A5C9-4F9E-AFD3-B0B72D7A5B9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1" name="Line 1696">
          <a:extLst>
            <a:ext uri="{FF2B5EF4-FFF2-40B4-BE49-F238E27FC236}">
              <a16:creationId xmlns:a16="http://schemas.microsoft.com/office/drawing/2014/main" id="{92434D05-85DA-4A13-92D9-2F6BBBEFF99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2" name="Line 1697">
          <a:extLst>
            <a:ext uri="{FF2B5EF4-FFF2-40B4-BE49-F238E27FC236}">
              <a16:creationId xmlns:a16="http://schemas.microsoft.com/office/drawing/2014/main" id="{6F7056CF-C140-42F0-B40A-1574E3AD5A4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3" name="Line 1698">
          <a:extLst>
            <a:ext uri="{FF2B5EF4-FFF2-40B4-BE49-F238E27FC236}">
              <a16:creationId xmlns:a16="http://schemas.microsoft.com/office/drawing/2014/main" id="{64A292E6-AA49-420F-B80B-F15365FB696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4" name="Line 1699">
          <a:extLst>
            <a:ext uri="{FF2B5EF4-FFF2-40B4-BE49-F238E27FC236}">
              <a16:creationId xmlns:a16="http://schemas.microsoft.com/office/drawing/2014/main" id="{994E8D3F-C439-4194-911C-766B3EEC119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5" name="Line 1700">
          <a:extLst>
            <a:ext uri="{FF2B5EF4-FFF2-40B4-BE49-F238E27FC236}">
              <a16:creationId xmlns:a16="http://schemas.microsoft.com/office/drawing/2014/main" id="{25566A49-83F2-4D03-A7FD-2B414BA0316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6" name="Line 1701">
          <a:extLst>
            <a:ext uri="{FF2B5EF4-FFF2-40B4-BE49-F238E27FC236}">
              <a16:creationId xmlns:a16="http://schemas.microsoft.com/office/drawing/2014/main" id="{DD13F018-8755-45A4-B0CD-1224B3A4451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7" name="Line 1702">
          <a:extLst>
            <a:ext uri="{FF2B5EF4-FFF2-40B4-BE49-F238E27FC236}">
              <a16:creationId xmlns:a16="http://schemas.microsoft.com/office/drawing/2014/main" id="{697395AC-C702-4F1B-9FD3-87CBDCA005B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8" name="Line 1703">
          <a:extLst>
            <a:ext uri="{FF2B5EF4-FFF2-40B4-BE49-F238E27FC236}">
              <a16:creationId xmlns:a16="http://schemas.microsoft.com/office/drawing/2014/main" id="{BC76EAB2-85C6-46D8-B558-B46AE08B541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49" name="Line 1704">
          <a:extLst>
            <a:ext uri="{FF2B5EF4-FFF2-40B4-BE49-F238E27FC236}">
              <a16:creationId xmlns:a16="http://schemas.microsoft.com/office/drawing/2014/main" id="{8BF95EC6-EFF3-4EEA-9FAE-6A7043CAFC3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0" name="Line 1705">
          <a:extLst>
            <a:ext uri="{FF2B5EF4-FFF2-40B4-BE49-F238E27FC236}">
              <a16:creationId xmlns:a16="http://schemas.microsoft.com/office/drawing/2014/main" id="{C93EFADB-96EF-4F3D-8A8E-B2D512C0979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1" name="Line 1706">
          <a:extLst>
            <a:ext uri="{FF2B5EF4-FFF2-40B4-BE49-F238E27FC236}">
              <a16:creationId xmlns:a16="http://schemas.microsoft.com/office/drawing/2014/main" id="{342D7CCB-AC15-43A9-8068-2F276F429D3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2" name="Line 1707">
          <a:extLst>
            <a:ext uri="{FF2B5EF4-FFF2-40B4-BE49-F238E27FC236}">
              <a16:creationId xmlns:a16="http://schemas.microsoft.com/office/drawing/2014/main" id="{CE9711A0-3E1B-46F5-92EA-FAEB7D35D3C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3" name="Line 1694">
          <a:extLst>
            <a:ext uri="{FF2B5EF4-FFF2-40B4-BE49-F238E27FC236}">
              <a16:creationId xmlns:a16="http://schemas.microsoft.com/office/drawing/2014/main" id="{35E4C897-AD5C-4F07-9F8C-B2856E2B0FD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4" name="Line 1695">
          <a:extLst>
            <a:ext uri="{FF2B5EF4-FFF2-40B4-BE49-F238E27FC236}">
              <a16:creationId xmlns:a16="http://schemas.microsoft.com/office/drawing/2014/main" id="{55081388-1FD6-46ED-90DC-0DED16D05F5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5" name="Line 1696">
          <a:extLst>
            <a:ext uri="{FF2B5EF4-FFF2-40B4-BE49-F238E27FC236}">
              <a16:creationId xmlns:a16="http://schemas.microsoft.com/office/drawing/2014/main" id="{CBA62F15-25DE-4DC5-8940-AB3AD0732C6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6" name="Line 1697">
          <a:extLst>
            <a:ext uri="{FF2B5EF4-FFF2-40B4-BE49-F238E27FC236}">
              <a16:creationId xmlns:a16="http://schemas.microsoft.com/office/drawing/2014/main" id="{FF7B0B24-BF48-405D-AC69-D38B17A358E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7" name="Line 1698">
          <a:extLst>
            <a:ext uri="{FF2B5EF4-FFF2-40B4-BE49-F238E27FC236}">
              <a16:creationId xmlns:a16="http://schemas.microsoft.com/office/drawing/2014/main" id="{3F82EF8C-8E86-4F1D-8EC6-6A0C67C7D23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8" name="Line 1699">
          <a:extLst>
            <a:ext uri="{FF2B5EF4-FFF2-40B4-BE49-F238E27FC236}">
              <a16:creationId xmlns:a16="http://schemas.microsoft.com/office/drawing/2014/main" id="{CD14DBD6-2EE4-4728-A255-DAEF39762DA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59" name="Line 1700">
          <a:extLst>
            <a:ext uri="{FF2B5EF4-FFF2-40B4-BE49-F238E27FC236}">
              <a16:creationId xmlns:a16="http://schemas.microsoft.com/office/drawing/2014/main" id="{D95951A6-4C06-4FD6-B8F0-BF631C732CF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0" name="Line 1701">
          <a:extLst>
            <a:ext uri="{FF2B5EF4-FFF2-40B4-BE49-F238E27FC236}">
              <a16:creationId xmlns:a16="http://schemas.microsoft.com/office/drawing/2014/main" id="{77FFB46A-214D-4227-A679-C883A3A5321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1" name="Line 1702">
          <a:extLst>
            <a:ext uri="{FF2B5EF4-FFF2-40B4-BE49-F238E27FC236}">
              <a16:creationId xmlns:a16="http://schemas.microsoft.com/office/drawing/2014/main" id="{9A287E52-CCEB-4ED6-B733-12E0793D4D0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2" name="Line 1703">
          <a:extLst>
            <a:ext uri="{FF2B5EF4-FFF2-40B4-BE49-F238E27FC236}">
              <a16:creationId xmlns:a16="http://schemas.microsoft.com/office/drawing/2014/main" id="{D3755842-BB82-44BE-9A66-B65226E2CDD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3" name="Line 1704">
          <a:extLst>
            <a:ext uri="{FF2B5EF4-FFF2-40B4-BE49-F238E27FC236}">
              <a16:creationId xmlns:a16="http://schemas.microsoft.com/office/drawing/2014/main" id="{6DEE5B1C-7BB0-4FA0-9D71-DB7CE46F8D8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4" name="Line 1705">
          <a:extLst>
            <a:ext uri="{FF2B5EF4-FFF2-40B4-BE49-F238E27FC236}">
              <a16:creationId xmlns:a16="http://schemas.microsoft.com/office/drawing/2014/main" id="{6DA8FF3B-631D-484C-9365-A130AB16B4D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5" name="Line 1706">
          <a:extLst>
            <a:ext uri="{FF2B5EF4-FFF2-40B4-BE49-F238E27FC236}">
              <a16:creationId xmlns:a16="http://schemas.microsoft.com/office/drawing/2014/main" id="{6F90B864-2606-4C38-A76C-DCDCC6B89AD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6" name="Line 1707">
          <a:extLst>
            <a:ext uri="{FF2B5EF4-FFF2-40B4-BE49-F238E27FC236}">
              <a16:creationId xmlns:a16="http://schemas.microsoft.com/office/drawing/2014/main" id="{58055A5A-F09E-4C69-A4C6-8C5D47E6D25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7" name="Line 1694">
          <a:extLst>
            <a:ext uri="{FF2B5EF4-FFF2-40B4-BE49-F238E27FC236}">
              <a16:creationId xmlns:a16="http://schemas.microsoft.com/office/drawing/2014/main" id="{49CCD588-85BE-4E92-B377-2551E6D46C2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8" name="Line 1695">
          <a:extLst>
            <a:ext uri="{FF2B5EF4-FFF2-40B4-BE49-F238E27FC236}">
              <a16:creationId xmlns:a16="http://schemas.microsoft.com/office/drawing/2014/main" id="{D56CE740-C5AD-4F81-93A3-83D391DAD42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69" name="Line 1696">
          <a:extLst>
            <a:ext uri="{FF2B5EF4-FFF2-40B4-BE49-F238E27FC236}">
              <a16:creationId xmlns:a16="http://schemas.microsoft.com/office/drawing/2014/main" id="{F707F60A-6E45-4B9C-B225-6062DDEA95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0" name="Line 1697">
          <a:extLst>
            <a:ext uri="{FF2B5EF4-FFF2-40B4-BE49-F238E27FC236}">
              <a16:creationId xmlns:a16="http://schemas.microsoft.com/office/drawing/2014/main" id="{DB7235E4-9B50-4FA2-851A-63590572D4D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1" name="Line 1698">
          <a:extLst>
            <a:ext uri="{FF2B5EF4-FFF2-40B4-BE49-F238E27FC236}">
              <a16:creationId xmlns:a16="http://schemas.microsoft.com/office/drawing/2014/main" id="{E8D16E5E-BE8D-4A29-AE83-AA131C0C8C4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2" name="Line 1699">
          <a:extLst>
            <a:ext uri="{FF2B5EF4-FFF2-40B4-BE49-F238E27FC236}">
              <a16:creationId xmlns:a16="http://schemas.microsoft.com/office/drawing/2014/main" id="{C2F7E9EC-EBA4-42C7-9802-872CA58D6D2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3" name="Line 1700">
          <a:extLst>
            <a:ext uri="{FF2B5EF4-FFF2-40B4-BE49-F238E27FC236}">
              <a16:creationId xmlns:a16="http://schemas.microsoft.com/office/drawing/2014/main" id="{2ADFE685-E35D-4F23-B1E8-E85B703780D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4" name="Line 1701">
          <a:extLst>
            <a:ext uri="{FF2B5EF4-FFF2-40B4-BE49-F238E27FC236}">
              <a16:creationId xmlns:a16="http://schemas.microsoft.com/office/drawing/2014/main" id="{FB10D208-2CF9-4455-A8BD-D9E0ACD48E4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5" name="Line 1702">
          <a:extLst>
            <a:ext uri="{FF2B5EF4-FFF2-40B4-BE49-F238E27FC236}">
              <a16:creationId xmlns:a16="http://schemas.microsoft.com/office/drawing/2014/main" id="{115C1EE6-ABB6-447A-8153-6C29F960F3C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6" name="Line 1703">
          <a:extLst>
            <a:ext uri="{FF2B5EF4-FFF2-40B4-BE49-F238E27FC236}">
              <a16:creationId xmlns:a16="http://schemas.microsoft.com/office/drawing/2014/main" id="{55AA577A-80D7-41EA-8B6A-A00D9F2C625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7" name="Line 1704">
          <a:extLst>
            <a:ext uri="{FF2B5EF4-FFF2-40B4-BE49-F238E27FC236}">
              <a16:creationId xmlns:a16="http://schemas.microsoft.com/office/drawing/2014/main" id="{70FADAC7-1F4C-428B-8327-8EAEFDBF15B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8" name="Line 1705">
          <a:extLst>
            <a:ext uri="{FF2B5EF4-FFF2-40B4-BE49-F238E27FC236}">
              <a16:creationId xmlns:a16="http://schemas.microsoft.com/office/drawing/2014/main" id="{C4C5D1B4-3CE0-4FBE-BC22-40D64C7932E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79" name="Line 1706">
          <a:extLst>
            <a:ext uri="{FF2B5EF4-FFF2-40B4-BE49-F238E27FC236}">
              <a16:creationId xmlns:a16="http://schemas.microsoft.com/office/drawing/2014/main" id="{7AFE2369-C56D-468B-9BAF-1546A354C17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0" name="Line 1707">
          <a:extLst>
            <a:ext uri="{FF2B5EF4-FFF2-40B4-BE49-F238E27FC236}">
              <a16:creationId xmlns:a16="http://schemas.microsoft.com/office/drawing/2014/main" id="{1AD49979-8EBC-4B05-8EDA-74787F83D46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1" name="Line 1694">
          <a:extLst>
            <a:ext uri="{FF2B5EF4-FFF2-40B4-BE49-F238E27FC236}">
              <a16:creationId xmlns:a16="http://schemas.microsoft.com/office/drawing/2014/main" id="{E3D3DC65-8310-4BBB-A51E-041FE2BAA7E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2" name="Line 1695">
          <a:extLst>
            <a:ext uri="{FF2B5EF4-FFF2-40B4-BE49-F238E27FC236}">
              <a16:creationId xmlns:a16="http://schemas.microsoft.com/office/drawing/2014/main" id="{3D1EFE8E-5F17-4C62-A71F-4F514ACEE38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3" name="Line 1696">
          <a:extLst>
            <a:ext uri="{FF2B5EF4-FFF2-40B4-BE49-F238E27FC236}">
              <a16:creationId xmlns:a16="http://schemas.microsoft.com/office/drawing/2014/main" id="{455644BE-8E48-4A63-9045-0DDF0DF8C42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4" name="Line 1697">
          <a:extLst>
            <a:ext uri="{FF2B5EF4-FFF2-40B4-BE49-F238E27FC236}">
              <a16:creationId xmlns:a16="http://schemas.microsoft.com/office/drawing/2014/main" id="{FEA983FB-98E7-4DFF-A2FB-0001310C662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5" name="Line 1698">
          <a:extLst>
            <a:ext uri="{FF2B5EF4-FFF2-40B4-BE49-F238E27FC236}">
              <a16:creationId xmlns:a16="http://schemas.microsoft.com/office/drawing/2014/main" id="{71E75B7E-9A8F-45A4-932B-C1F4C111BB7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6" name="Line 1699">
          <a:extLst>
            <a:ext uri="{FF2B5EF4-FFF2-40B4-BE49-F238E27FC236}">
              <a16:creationId xmlns:a16="http://schemas.microsoft.com/office/drawing/2014/main" id="{720EF174-C7FA-4524-B284-7C5170E8153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7" name="Line 1700">
          <a:extLst>
            <a:ext uri="{FF2B5EF4-FFF2-40B4-BE49-F238E27FC236}">
              <a16:creationId xmlns:a16="http://schemas.microsoft.com/office/drawing/2014/main" id="{98641345-03E1-4A82-BA85-04E050DA373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8" name="Line 1701">
          <a:extLst>
            <a:ext uri="{FF2B5EF4-FFF2-40B4-BE49-F238E27FC236}">
              <a16:creationId xmlns:a16="http://schemas.microsoft.com/office/drawing/2014/main" id="{2DF0F82A-4FC3-40A7-BE81-477AA7BEC86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89" name="Line 1702">
          <a:extLst>
            <a:ext uri="{FF2B5EF4-FFF2-40B4-BE49-F238E27FC236}">
              <a16:creationId xmlns:a16="http://schemas.microsoft.com/office/drawing/2014/main" id="{25F8AD9A-09AC-464A-B899-83A25B4CB5C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90" name="Line 1703">
          <a:extLst>
            <a:ext uri="{FF2B5EF4-FFF2-40B4-BE49-F238E27FC236}">
              <a16:creationId xmlns:a16="http://schemas.microsoft.com/office/drawing/2014/main" id="{B85FF8A6-4DCB-468B-88CF-871FF22EBB2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91" name="Line 1704">
          <a:extLst>
            <a:ext uri="{FF2B5EF4-FFF2-40B4-BE49-F238E27FC236}">
              <a16:creationId xmlns:a16="http://schemas.microsoft.com/office/drawing/2014/main" id="{E320E748-72EA-4F00-9604-86BFF5D1BAD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92" name="Line 1705">
          <a:extLst>
            <a:ext uri="{FF2B5EF4-FFF2-40B4-BE49-F238E27FC236}">
              <a16:creationId xmlns:a16="http://schemas.microsoft.com/office/drawing/2014/main" id="{53B6B37E-6E9D-445F-9E06-F6FD9737006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93" name="Line 1706">
          <a:extLst>
            <a:ext uri="{FF2B5EF4-FFF2-40B4-BE49-F238E27FC236}">
              <a16:creationId xmlns:a16="http://schemas.microsoft.com/office/drawing/2014/main" id="{2C5A7D23-0088-4FF9-A355-056B20BB6D0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194" name="Line 1707">
          <a:extLst>
            <a:ext uri="{FF2B5EF4-FFF2-40B4-BE49-F238E27FC236}">
              <a16:creationId xmlns:a16="http://schemas.microsoft.com/office/drawing/2014/main" id="{26CB9D8C-E974-4671-AD2E-0B5CBA3BCCA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195" name="Line 1694">
          <a:extLst>
            <a:ext uri="{FF2B5EF4-FFF2-40B4-BE49-F238E27FC236}">
              <a16:creationId xmlns:a16="http://schemas.microsoft.com/office/drawing/2014/main" id="{44C03F20-0FF9-47BC-80E3-19E94328E83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196" name="Line 1695">
          <a:extLst>
            <a:ext uri="{FF2B5EF4-FFF2-40B4-BE49-F238E27FC236}">
              <a16:creationId xmlns:a16="http://schemas.microsoft.com/office/drawing/2014/main" id="{DF005C87-F5A7-413D-B1C0-080D2A41B95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197" name="Line 1696">
          <a:extLst>
            <a:ext uri="{FF2B5EF4-FFF2-40B4-BE49-F238E27FC236}">
              <a16:creationId xmlns:a16="http://schemas.microsoft.com/office/drawing/2014/main" id="{9C39BA14-9113-4F00-BBC4-85F89CE67C3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198" name="Line 1697">
          <a:extLst>
            <a:ext uri="{FF2B5EF4-FFF2-40B4-BE49-F238E27FC236}">
              <a16:creationId xmlns:a16="http://schemas.microsoft.com/office/drawing/2014/main" id="{A2314E80-1CDD-4276-83CB-5925F1F817E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199" name="Line 1698">
          <a:extLst>
            <a:ext uri="{FF2B5EF4-FFF2-40B4-BE49-F238E27FC236}">
              <a16:creationId xmlns:a16="http://schemas.microsoft.com/office/drawing/2014/main" id="{5EFDEE63-E6AD-416A-8B63-20D246D62A7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0" name="Line 1699">
          <a:extLst>
            <a:ext uri="{FF2B5EF4-FFF2-40B4-BE49-F238E27FC236}">
              <a16:creationId xmlns:a16="http://schemas.microsoft.com/office/drawing/2014/main" id="{7B37C6BD-B044-4679-B135-7DCDC94E65D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1" name="Line 1700">
          <a:extLst>
            <a:ext uri="{FF2B5EF4-FFF2-40B4-BE49-F238E27FC236}">
              <a16:creationId xmlns:a16="http://schemas.microsoft.com/office/drawing/2014/main" id="{C5532B68-40F8-4B44-9302-8125F705811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2" name="Line 1701">
          <a:extLst>
            <a:ext uri="{FF2B5EF4-FFF2-40B4-BE49-F238E27FC236}">
              <a16:creationId xmlns:a16="http://schemas.microsoft.com/office/drawing/2014/main" id="{F00A4F65-030F-473A-B9EF-12F88F5C5D9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3" name="Line 1702">
          <a:extLst>
            <a:ext uri="{FF2B5EF4-FFF2-40B4-BE49-F238E27FC236}">
              <a16:creationId xmlns:a16="http://schemas.microsoft.com/office/drawing/2014/main" id="{35A8100F-93F6-4BD3-8AB5-51D55561A92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4" name="Line 1703">
          <a:extLst>
            <a:ext uri="{FF2B5EF4-FFF2-40B4-BE49-F238E27FC236}">
              <a16:creationId xmlns:a16="http://schemas.microsoft.com/office/drawing/2014/main" id="{931A28CF-D962-48B1-A0CF-3B5EEE44D4E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5" name="Line 1704">
          <a:extLst>
            <a:ext uri="{FF2B5EF4-FFF2-40B4-BE49-F238E27FC236}">
              <a16:creationId xmlns:a16="http://schemas.microsoft.com/office/drawing/2014/main" id="{FEC4F029-FF55-4CFD-9B60-5D834C7317F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6" name="Line 1705">
          <a:extLst>
            <a:ext uri="{FF2B5EF4-FFF2-40B4-BE49-F238E27FC236}">
              <a16:creationId xmlns:a16="http://schemas.microsoft.com/office/drawing/2014/main" id="{7649A3D4-657D-43DC-8204-CB14AB20336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7" name="Line 1706">
          <a:extLst>
            <a:ext uri="{FF2B5EF4-FFF2-40B4-BE49-F238E27FC236}">
              <a16:creationId xmlns:a16="http://schemas.microsoft.com/office/drawing/2014/main" id="{B352A18E-AABB-4AD1-85A7-E7BD0A1BF04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8" name="Line 1707">
          <a:extLst>
            <a:ext uri="{FF2B5EF4-FFF2-40B4-BE49-F238E27FC236}">
              <a16:creationId xmlns:a16="http://schemas.microsoft.com/office/drawing/2014/main" id="{7AC03486-7421-4AB0-88B2-B1DE6944A8C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09" name="Line 1694">
          <a:extLst>
            <a:ext uri="{FF2B5EF4-FFF2-40B4-BE49-F238E27FC236}">
              <a16:creationId xmlns:a16="http://schemas.microsoft.com/office/drawing/2014/main" id="{5C03469A-E037-495A-86A9-11283E9C3D1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0" name="Line 1695">
          <a:extLst>
            <a:ext uri="{FF2B5EF4-FFF2-40B4-BE49-F238E27FC236}">
              <a16:creationId xmlns:a16="http://schemas.microsoft.com/office/drawing/2014/main" id="{4E96F06C-4459-4BD2-8913-CBE3DDBF842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1" name="Line 1696">
          <a:extLst>
            <a:ext uri="{FF2B5EF4-FFF2-40B4-BE49-F238E27FC236}">
              <a16:creationId xmlns:a16="http://schemas.microsoft.com/office/drawing/2014/main" id="{312C5373-5CE4-42AB-BFF8-2AD31B4F99F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2" name="Line 1697">
          <a:extLst>
            <a:ext uri="{FF2B5EF4-FFF2-40B4-BE49-F238E27FC236}">
              <a16:creationId xmlns:a16="http://schemas.microsoft.com/office/drawing/2014/main" id="{6B2BE691-9BCA-484D-A86B-F2F06A61265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3" name="Line 1698">
          <a:extLst>
            <a:ext uri="{FF2B5EF4-FFF2-40B4-BE49-F238E27FC236}">
              <a16:creationId xmlns:a16="http://schemas.microsoft.com/office/drawing/2014/main" id="{37D10336-CC36-4C5D-A579-4C6DCD5E62F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4" name="Line 1699">
          <a:extLst>
            <a:ext uri="{FF2B5EF4-FFF2-40B4-BE49-F238E27FC236}">
              <a16:creationId xmlns:a16="http://schemas.microsoft.com/office/drawing/2014/main" id="{670E8221-F67C-4A21-984B-3DF3DA95F47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5" name="Line 1700">
          <a:extLst>
            <a:ext uri="{FF2B5EF4-FFF2-40B4-BE49-F238E27FC236}">
              <a16:creationId xmlns:a16="http://schemas.microsoft.com/office/drawing/2014/main" id="{613ED99F-75DB-4AD8-AB59-21132A98BFD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6" name="Line 1701">
          <a:extLst>
            <a:ext uri="{FF2B5EF4-FFF2-40B4-BE49-F238E27FC236}">
              <a16:creationId xmlns:a16="http://schemas.microsoft.com/office/drawing/2014/main" id="{582E29BD-4760-4696-BFBB-26B4A0DF492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7" name="Line 1702">
          <a:extLst>
            <a:ext uri="{FF2B5EF4-FFF2-40B4-BE49-F238E27FC236}">
              <a16:creationId xmlns:a16="http://schemas.microsoft.com/office/drawing/2014/main" id="{48A20947-6F03-4BF3-915A-1DB5CF064C9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8" name="Line 1703">
          <a:extLst>
            <a:ext uri="{FF2B5EF4-FFF2-40B4-BE49-F238E27FC236}">
              <a16:creationId xmlns:a16="http://schemas.microsoft.com/office/drawing/2014/main" id="{7D084EDF-00E4-4EE4-8B1C-C7620758C55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19" name="Line 1704">
          <a:extLst>
            <a:ext uri="{FF2B5EF4-FFF2-40B4-BE49-F238E27FC236}">
              <a16:creationId xmlns:a16="http://schemas.microsoft.com/office/drawing/2014/main" id="{AEBB91AC-1B33-476F-B21A-25BB939017E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0" name="Line 1705">
          <a:extLst>
            <a:ext uri="{FF2B5EF4-FFF2-40B4-BE49-F238E27FC236}">
              <a16:creationId xmlns:a16="http://schemas.microsoft.com/office/drawing/2014/main" id="{B17FDE30-458A-4E77-AB0D-A55DB3F0388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1" name="Line 1706">
          <a:extLst>
            <a:ext uri="{FF2B5EF4-FFF2-40B4-BE49-F238E27FC236}">
              <a16:creationId xmlns:a16="http://schemas.microsoft.com/office/drawing/2014/main" id="{E5EDA737-18CD-40FD-9D0C-6865061E05E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2" name="Line 1707">
          <a:extLst>
            <a:ext uri="{FF2B5EF4-FFF2-40B4-BE49-F238E27FC236}">
              <a16:creationId xmlns:a16="http://schemas.microsoft.com/office/drawing/2014/main" id="{33D361BB-F53A-4530-9443-B1BFDC5E1FF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3" name="Line 1694">
          <a:extLst>
            <a:ext uri="{FF2B5EF4-FFF2-40B4-BE49-F238E27FC236}">
              <a16:creationId xmlns:a16="http://schemas.microsoft.com/office/drawing/2014/main" id="{E19E62D6-A0E2-41EA-8084-494F3082306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4" name="Line 1695">
          <a:extLst>
            <a:ext uri="{FF2B5EF4-FFF2-40B4-BE49-F238E27FC236}">
              <a16:creationId xmlns:a16="http://schemas.microsoft.com/office/drawing/2014/main" id="{027FC977-22AC-4AFF-888E-A1A036E691C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5" name="Line 1696">
          <a:extLst>
            <a:ext uri="{FF2B5EF4-FFF2-40B4-BE49-F238E27FC236}">
              <a16:creationId xmlns:a16="http://schemas.microsoft.com/office/drawing/2014/main" id="{0EB4D436-293A-41D5-AFA6-7E345BF55CE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6" name="Line 1697">
          <a:extLst>
            <a:ext uri="{FF2B5EF4-FFF2-40B4-BE49-F238E27FC236}">
              <a16:creationId xmlns:a16="http://schemas.microsoft.com/office/drawing/2014/main" id="{E57207B6-8F8B-4E30-87C7-3034EA93852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7" name="Line 1698">
          <a:extLst>
            <a:ext uri="{FF2B5EF4-FFF2-40B4-BE49-F238E27FC236}">
              <a16:creationId xmlns:a16="http://schemas.microsoft.com/office/drawing/2014/main" id="{F2219F63-67DD-4D8C-8F47-F186EF56E7C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8" name="Line 1699">
          <a:extLst>
            <a:ext uri="{FF2B5EF4-FFF2-40B4-BE49-F238E27FC236}">
              <a16:creationId xmlns:a16="http://schemas.microsoft.com/office/drawing/2014/main" id="{AD3A3351-2A47-4B34-A8F1-6B4E11097D6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29" name="Line 1700">
          <a:extLst>
            <a:ext uri="{FF2B5EF4-FFF2-40B4-BE49-F238E27FC236}">
              <a16:creationId xmlns:a16="http://schemas.microsoft.com/office/drawing/2014/main" id="{74036BCF-81EB-407A-8444-9C8E365098C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0" name="Line 1701">
          <a:extLst>
            <a:ext uri="{FF2B5EF4-FFF2-40B4-BE49-F238E27FC236}">
              <a16:creationId xmlns:a16="http://schemas.microsoft.com/office/drawing/2014/main" id="{D723F688-7C21-4DA8-A82A-13285D52926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1" name="Line 1702">
          <a:extLst>
            <a:ext uri="{FF2B5EF4-FFF2-40B4-BE49-F238E27FC236}">
              <a16:creationId xmlns:a16="http://schemas.microsoft.com/office/drawing/2014/main" id="{A468BFA3-B6DA-4A3F-8BB8-E7A47996F23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2" name="Line 1703">
          <a:extLst>
            <a:ext uri="{FF2B5EF4-FFF2-40B4-BE49-F238E27FC236}">
              <a16:creationId xmlns:a16="http://schemas.microsoft.com/office/drawing/2014/main" id="{6E7D0D77-8B76-480C-AB4A-C00EC189E3D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3" name="Line 1704">
          <a:extLst>
            <a:ext uri="{FF2B5EF4-FFF2-40B4-BE49-F238E27FC236}">
              <a16:creationId xmlns:a16="http://schemas.microsoft.com/office/drawing/2014/main" id="{328A90F7-4C01-400A-81EF-D393C890360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4" name="Line 1705">
          <a:extLst>
            <a:ext uri="{FF2B5EF4-FFF2-40B4-BE49-F238E27FC236}">
              <a16:creationId xmlns:a16="http://schemas.microsoft.com/office/drawing/2014/main" id="{2C316AEE-0391-4B1A-9929-27955B4FF6C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5" name="Line 1706">
          <a:extLst>
            <a:ext uri="{FF2B5EF4-FFF2-40B4-BE49-F238E27FC236}">
              <a16:creationId xmlns:a16="http://schemas.microsoft.com/office/drawing/2014/main" id="{3794A43B-6541-4516-8078-A0430081316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6" name="Line 1707">
          <a:extLst>
            <a:ext uri="{FF2B5EF4-FFF2-40B4-BE49-F238E27FC236}">
              <a16:creationId xmlns:a16="http://schemas.microsoft.com/office/drawing/2014/main" id="{4EDAABD4-8541-4953-8EB8-948454FD921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7" name="Line 1694">
          <a:extLst>
            <a:ext uri="{FF2B5EF4-FFF2-40B4-BE49-F238E27FC236}">
              <a16:creationId xmlns:a16="http://schemas.microsoft.com/office/drawing/2014/main" id="{84E4614A-55DA-49ED-933B-31628B6BC47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8" name="Line 1695">
          <a:extLst>
            <a:ext uri="{FF2B5EF4-FFF2-40B4-BE49-F238E27FC236}">
              <a16:creationId xmlns:a16="http://schemas.microsoft.com/office/drawing/2014/main" id="{36BD7274-2BB2-4D17-85C1-DD24A917414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39" name="Line 1696">
          <a:extLst>
            <a:ext uri="{FF2B5EF4-FFF2-40B4-BE49-F238E27FC236}">
              <a16:creationId xmlns:a16="http://schemas.microsoft.com/office/drawing/2014/main" id="{DA9EC6D7-7260-45E5-8406-CFD46342245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0" name="Line 1697">
          <a:extLst>
            <a:ext uri="{FF2B5EF4-FFF2-40B4-BE49-F238E27FC236}">
              <a16:creationId xmlns:a16="http://schemas.microsoft.com/office/drawing/2014/main" id="{6C5A740A-1970-4E9E-B98A-B6B826835F1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1" name="Line 1698">
          <a:extLst>
            <a:ext uri="{FF2B5EF4-FFF2-40B4-BE49-F238E27FC236}">
              <a16:creationId xmlns:a16="http://schemas.microsoft.com/office/drawing/2014/main" id="{D92E67E6-3393-4C42-B625-B529215BFE7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2" name="Line 1699">
          <a:extLst>
            <a:ext uri="{FF2B5EF4-FFF2-40B4-BE49-F238E27FC236}">
              <a16:creationId xmlns:a16="http://schemas.microsoft.com/office/drawing/2014/main" id="{F0805F22-EA99-41DA-A8FE-1B38BB43C94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3" name="Line 1700">
          <a:extLst>
            <a:ext uri="{FF2B5EF4-FFF2-40B4-BE49-F238E27FC236}">
              <a16:creationId xmlns:a16="http://schemas.microsoft.com/office/drawing/2014/main" id="{9B18A170-A4E1-4410-A903-D1BDE601556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4" name="Line 1701">
          <a:extLst>
            <a:ext uri="{FF2B5EF4-FFF2-40B4-BE49-F238E27FC236}">
              <a16:creationId xmlns:a16="http://schemas.microsoft.com/office/drawing/2014/main" id="{D72E50FE-BF7B-400A-9FF8-EB5816870DFA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5" name="Line 1702">
          <a:extLst>
            <a:ext uri="{FF2B5EF4-FFF2-40B4-BE49-F238E27FC236}">
              <a16:creationId xmlns:a16="http://schemas.microsoft.com/office/drawing/2014/main" id="{C9F7F05C-84AA-47E3-AFED-FFDD5353A9F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6" name="Line 1703">
          <a:extLst>
            <a:ext uri="{FF2B5EF4-FFF2-40B4-BE49-F238E27FC236}">
              <a16:creationId xmlns:a16="http://schemas.microsoft.com/office/drawing/2014/main" id="{180F278A-435D-451A-A49B-757F75A7799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7" name="Line 1704">
          <a:extLst>
            <a:ext uri="{FF2B5EF4-FFF2-40B4-BE49-F238E27FC236}">
              <a16:creationId xmlns:a16="http://schemas.microsoft.com/office/drawing/2014/main" id="{EC2EBBCE-2275-41C7-B094-F7FA6F9CD78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8" name="Line 1705">
          <a:extLst>
            <a:ext uri="{FF2B5EF4-FFF2-40B4-BE49-F238E27FC236}">
              <a16:creationId xmlns:a16="http://schemas.microsoft.com/office/drawing/2014/main" id="{A95EADD2-EE4E-429B-A20C-BB8C1C60A09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49" name="Line 1706">
          <a:extLst>
            <a:ext uri="{FF2B5EF4-FFF2-40B4-BE49-F238E27FC236}">
              <a16:creationId xmlns:a16="http://schemas.microsoft.com/office/drawing/2014/main" id="{0A052133-12DD-4555-9020-BBC193FCF8C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0" name="Line 1707">
          <a:extLst>
            <a:ext uri="{FF2B5EF4-FFF2-40B4-BE49-F238E27FC236}">
              <a16:creationId xmlns:a16="http://schemas.microsoft.com/office/drawing/2014/main" id="{AE4AFD75-0893-4FF6-B2CC-5EACAF6BD5E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1" name="Line 1694">
          <a:extLst>
            <a:ext uri="{FF2B5EF4-FFF2-40B4-BE49-F238E27FC236}">
              <a16:creationId xmlns:a16="http://schemas.microsoft.com/office/drawing/2014/main" id="{EF1A1AF0-39DE-4CB7-8967-034AB6B067B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2" name="Line 1695">
          <a:extLst>
            <a:ext uri="{FF2B5EF4-FFF2-40B4-BE49-F238E27FC236}">
              <a16:creationId xmlns:a16="http://schemas.microsoft.com/office/drawing/2014/main" id="{6418C248-3610-47DF-B365-FDF287EAFCB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3" name="Line 1696">
          <a:extLst>
            <a:ext uri="{FF2B5EF4-FFF2-40B4-BE49-F238E27FC236}">
              <a16:creationId xmlns:a16="http://schemas.microsoft.com/office/drawing/2014/main" id="{79428E4D-8BE8-452B-8FBE-440055FCAE3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4" name="Line 1697">
          <a:extLst>
            <a:ext uri="{FF2B5EF4-FFF2-40B4-BE49-F238E27FC236}">
              <a16:creationId xmlns:a16="http://schemas.microsoft.com/office/drawing/2014/main" id="{442BF12F-E2A0-48B1-8979-E59567DC569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5" name="Line 1698">
          <a:extLst>
            <a:ext uri="{FF2B5EF4-FFF2-40B4-BE49-F238E27FC236}">
              <a16:creationId xmlns:a16="http://schemas.microsoft.com/office/drawing/2014/main" id="{F009D292-AF5E-4729-A131-6D9811DC89B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6" name="Line 1699">
          <a:extLst>
            <a:ext uri="{FF2B5EF4-FFF2-40B4-BE49-F238E27FC236}">
              <a16:creationId xmlns:a16="http://schemas.microsoft.com/office/drawing/2014/main" id="{C5A216C9-37EA-4497-9F0E-6864C4FD656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7" name="Line 1700">
          <a:extLst>
            <a:ext uri="{FF2B5EF4-FFF2-40B4-BE49-F238E27FC236}">
              <a16:creationId xmlns:a16="http://schemas.microsoft.com/office/drawing/2014/main" id="{440C2DE7-A34D-42C4-89B8-A8809348FE7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8" name="Line 1701">
          <a:extLst>
            <a:ext uri="{FF2B5EF4-FFF2-40B4-BE49-F238E27FC236}">
              <a16:creationId xmlns:a16="http://schemas.microsoft.com/office/drawing/2014/main" id="{FA1966D0-C28A-4075-9069-8BB51E0B7F0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59" name="Line 1702">
          <a:extLst>
            <a:ext uri="{FF2B5EF4-FFF2-40B4-BE49-F238E27FC236}">
              <a16:creationId xmlns:a16="http://schemas.microsoft.com/office/drawing/2014/main" id="{7A899D44-0530-4C81-BF6D-1DABB9DEF8A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0" name="Line 1703">
          <a:extLst>
            <a:ext uri="{FF2B5EF4-FFF2-40B4-BE49-F238E27FC236}">
              <a16:creationId xmlns:a16="http://schemas.microsoft.com/office/drawing/2014/main" id="{C13C09B6-56F9-4F0F-A6F0-40010B00638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1" name="Line 1704">
          <a:extLst>
            <a:ext uri="{FF2B5EF4-FFF2-40B4-BE49-F238E27FC236}">
              <a16:creationId xmlns:a16="http://schemas.microsoft.com/office/drawing/2014/main" id="{3237CFB1-1B94-4177-BF66-67A61C8B60B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2" name="Line 1705">
          <a:extLst>
            <a:ext uri="{FF2B5EF4-FFF2-40B4-BE49-F238E27FC236}">
              <a16:creationId xmlns:a16="http://schemas.microsoft.com/office/drawing/2014/main" id="{E07191F6-86A9-4970-9CC9-D4D63D909C15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3" name="Line 1706">
          <a:extLst>
            <a:ext uri="{FF2B5EF4-FFF2-40B4-BE49-F238E27FC236}">
              <a16:creationId xmlns:a16="http://schemas.microsoft.com/office/drawing/2014/main" id="{C44108E5-A80D-48E2-B764-AA45A7522F9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4" name="Line 1707">
          <a:extLst>
            <a:ext uri="{FF2B5EF4-FFF2-40B4-BE49-F238E27FC236}">
              <a16:creationId xmlns:a16="http://schemas.microsoft.com/office/drawing/2014/main" id="{ABD2FFF2-1BEA-4F96-B390-869280D3B03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5" name="Line 1694">
          <a:extLst>
            <a:ext uri="{FF2B5EF4-FFF2-40B4-BE49-F238E27FC236}">
              <a16:creationId xmlns:a16="http://schemas.microsoft.com/office/drawing/2014/main" id="{9D7B9127-00C3-4983-8520-A26AFDE07F2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6" name="Line 1695">
          <a:extLst>
            <a:ext uri="{FF2B5EF4-FFF2-40B4-BE49-F238E27FC236}">
              <a16:creationId xmlns:a16="http://schemas.microsoft.com/office/drawing/2014/main" id="{38E68C54-BA5C-4049-AD28-638CC24FD213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7" name="Line 1696">
          <a:extLst>
            <a:ext uri="{FF2B5EF4-FFF2-40B4-BE49-F238E27FC236}">
              <a16:creationId xmlns:a16="http://schemas.microsoft.com/office/drawing/2014/main" id="{9F04B062-03FA-4869-8C74-64C55B08F55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8" name="Line 1697">
          <a:extLst>
            <a:ext uri="{FF2B5EF4-FFF2-40B4-BE49-F238E27FC236}">
              <a16:creationId xmlns:a16="http://schemas.microsoft.com/office/drawing/2014/main" id="{08458583-2EFD-4CC0-87BA-9C655433431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69" name="Line 1698">
          <a:extLst>
            <a:ext uri="{FF2B5EF4-FFF2-40B4-BE49-F238E27FC236}">
              <a16:creationId xmlns:a16="http://schemas.microsoft.com/office/drawing/2014/main" id="{43B3879B-AF9C-4D10-8276-FAFA6D802EE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0" name="Line 1699">
          <a:extLst>
            <a:ext uri="{FF2B5EF4-FFF2-40B4-BE49-F238E27FC236}">
              <a16:creationId xmlns:a16="http://schemas.microsoft.com/office/drawing/2014/main" id="{F693C390-F9B1-4FDA-B2A4-29DA12AA286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1" name="Line 1700">
          <a:extLst>
            <a:ext uri="{FF2B5EF4-FFF2-40B4-BE49-F238E27FC236}">
              <a16:creationId xmlns:a16="http://schemas.microsoft.com/office/drawing/2014/main" id="{A604FE4B-42B5-4197-A4CB-07D7A049D1A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2" name="Line 1701">
          <a:extLst>
            <a:ext uri="{FF2B5EF4-FFF2-40B4-BE49-F238E27FC236}">
              <a16:creationId xmlns:a16="http://schemas.microsoft.com/office/drawing/2014/main" id="{0E280D60-50E4-46DD-A255-0A01E2F0C1AE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3" name="Line 1702">
          <a:extLst>
            <a:ext uri="{FF2B5EF4-FFF2-40B4-BE49-F238E27FC236}">
              <a16:creationId xmlns:a16="http://schemas.microsoft.com/office/drawing/2014/main" id="{1BE9C51E-616A-49D0-857F-AEBBE1317FF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4" name="Line 1703">
          <a:extLst>
            <a:ext uri="{FF2B5EF4-FFF2-40B4-BE49-F238E27FC236}">
              <a16:creationId xmlns:a16="http://schemas.microsoft.com/office/drawing/2014/main" id="{864E3373-3869-425E-9EF5-CE9BDDDC1F9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5" name="Line 1704">
          <a:extLst>
            <a:ext uri="{FF2B5EF4-FFF2-40B4-BE49-F238E27FC236}">
              <a16:creationId xmlns:a16="http://schemas.microsoft.com/office/drawing/2014/main" id="{C8285D02-48BD-4A3A-81C1-6B135B01831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6" name="Line 1705">
          <a:extLst>
            <a:ext uri="{FF2B5EF4-FFF2-40B4-BE49-F238E27FC236}">
              <a16:creationId xmlns:a16="http://schemas.microsoft.com/office/drawing/2014/main" id="{FBBB4B9A-08BF-4E9E-A862-843D58E87D1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7" name="Line 1706">
          <a:extLst>
            <a:ext uri="{FF2B5EF4-FFF2-40B4-BE49-F238E27FC236}">
              <a16:creationId xmlns:a16="http://schemas.microsoft.com/office/drawing/2014/main" id="{FF45584D-C665-43E3-82BC-7A641207A35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8" name="Line 1707">
          <a:extLst>
            <a:ext uri="{FF2B5EF4-FFF2-40B4-BE49-F238E27FC236}">
              <a16:creationId xmlns:a16="http://schemas.microsoft.com/office/drawing/2014/main" id="{B5601860-DBD6-466B-AAC6-4C980F0D4648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79" name="Line 1694">
          <a:extLst>
            <a:ext uri="{FF2B5EF4-FFF2-40B4-BE49-F238E27FC236}">
              <a16:creationId xmlns:a16="http://schemas.microsoft.com/office/drawing/2014/main" id="{D8172DE3-B796-4E5C-9429-659A74B89F5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0" name="Line 1695">
          <a:extLst>
            <a:ext uri="{FF2B5EF4-FFF2-40B4-BE49-F238E27FC236}">
              <a16:creationId xmlns:a16="http://schemas.microsoft.com/office/drawing/2014/main" id="{2094888B-8662-46DC-9524-5CBE0EB817AF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1" name="Line 1696">
          <a:extLst>
            <a:ext uri="{FF2B5EF4-FFF2-40B4-BE49-F238E27FC236}">
              <a16:creationId xmlns:a16="http://schemas.microsoft.com/office/drawing/2014/main" id="{387590A2-EE71-4EAF-BECA-A9B3F3FD40A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2" name="Line 1697">
          <a:extLst>
            <a:ext uri="{FF2B5EF4-FFF2-40B4-BE49-F238E27FC236}">
              <a16:creationId xmlns:a16="http://schemas.microsoft.com/office/drawing/2014/main" id="{5897A0FF-B139-41D3-A786-62E8346D90C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3" name="Line 1698">
          <a:extLst>
            <a:ext uri="{FF2B5EF4-FFF2-40B4-BE49-F238E27FC236}">
              <a16:creationId xmlns:a16="http://schemas.microsoft.com/office/drawing/2014/main" id="{7DD6A9BB-E4D8-4BA3-83AB-6052DD0BDA2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4" name="Line 1699">
          <a:extLst>
            <a:ext uri="{FF2B5EF4-FFF2-40B4-BE49-F238E27FC236}">
              <a16:creationId xmlns:a16="http://schemas.microsoft.com/office/drawing/2014/main" id="{2B8B2461-F61F-439E-BA1C-B725E772B0C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5" name="Line 1700">
          <a:extLst>
            <a:ext uri="{FF2B5EF4-FFF2-40B4-BE49-F238E27FC236}">
              <a16:creationId xmlns:a16="http://schemas.microsoft.com/office/drawing/2014/main" id="{960D9006-C331-4FA6-BFEB-D33C59B8431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6" name="Line 1701">
          <a:extLst>
            <a:ext uri="{FF2B5EF4-FFF2-40B4-BE49-F238E27FC236}">
              <a16:creationId xmlns:a16="http://schemas.microsoft.com/office/drawing/2014/main" id="{6E19A93A-4BF7-4494-A26E-D46259780A4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7" name="Line 1702">
          <a:extLst>
            <a:ext uri="{FF2B5EF4-FFF2-40B4-BE49-F238E27FC236}">
              <a16:creationId xmlns:a16="http://schemas.microsoft.com/office/drawing/2014/main" id="{04E0A05F-EE9F-4C5B-A8DB-0EB337C4337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8" name="Line 1703">
          <a:extLst>
            <a:ext uri="{FF2B5EF4-FFF2-40B4-BE49-F238E27FC236}">
              <a16:creationId xmlns:a16="http://schemas.microsoft.com/office/drawing/2014/main" id="{0C62F66B-DEF3-4C7D-B0CC-72D37C4D9EFB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89" name="Line 1704">
          <a:extLst>
            <a:ext uri="{FF2B5EF4-FFF2-40B4-BE49-F238E27FC236}">
              <a16:creationId xmlns:a16="http://schemas.microsoft.com/office/drawing/2014/main" id="{CE2E3D92-0B58-42F1-AE82-764CA1736D5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0" name="Line 1705">
          <a:extLst>
            <a:ext uri="{FF2B5EF4-FFF2-40B4-BE49-F238E27FC236}">
              <a16:creationId xmlns:a16="http://schemas.microsoft.com/office/drawing/2014/main" id="{EB95E511-BF5D-49AD-8A97-56D3B2FD070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1" name="Line 1706">
          <a:extLst>
            <a:ext uri="{FF2B5EF4-FFF2-40B4-BE49-F238E27FC236}">
              <a16:creationId xmlns:a16="http://schemas.microsoft.com/office/drawing/2014/main" id="{D0088D2C-1F02-4313-BD72-485A959DB2B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2" name="Line 1707">
          <a:extLst>
            <a:ext uri="{FF2B5EF4-FFF2-40B4-BE49-F238E27FC236}">
              <a16:creationId xmlns:a16="http://schemas.microsoft.com/office/drawing/2014/main" id="{65BEA75C-460F-4B47-AB9E-A81B27CA8292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3" name="Line 1694">
          <a:extLst>
            <a:ext uri="{FF2B5EF4-FFF2-40B4-BE49-F238E27FC236}">
              <a16:creationId xmlns:a16="http://schemas.microsoft.com/office/drawing/2014/main" id="{5C11610F-E0F3-47F9-B93E-0EF3FC4D7A47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4" name="Line 1695">
          <a:extLst>
            <a:ext uri="{FF2B5EF4-FFF2-40B4-BE49-F238E27FC236}">
              <a16:creationId xmlns:a16="http://schemas.microsoft.com/office/drawing/2014/main" id="{22237F81-5D26-4F0A-BEED-1F394FB92D7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5" name="Line 1696">
          <a:extLst>
            <a:ext uri="{FF2B5EF4-FFF2-40B4-BE49-F238E27FC236}">
              <a16:creationId xmlns:a16="http://schemas.microsoft.com/office/drawing/2014/main" id="{2B085E00-17F6-455A-846E-7274F9AC079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6" name="Line 1697">
          <a:extLst>
            <a:ext uri="{FF2B5EF4-FFF2-40B4-BE49-F238E27FC236}">
              <a16:creationId xmlns:a16="http://schemas.microsoft.com/office/drawing/2014/main" id="{B8129E4D-5FDC-48C9-958B-7984F01A0F0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7" name="Line 1698">
          <a:extLst>
            <a:ext uri="{FF2B5EF4-FFF2-40B4-BE49-F238E27FC236}">
              <a16:creationId xmlns:a16="http://schemas.microsoft.com/office/drawing/2014/main" id="{09099D09-0F99-487E-9317-4D9DD2720F2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8" name="Line 1699">
          <a:extLst>
            <a:ext uri="{FF2B5EF4-FFF2-40B4-BE49-F238E27FC236}">
              <a16:creationId xmlns:a16="http://schemas.microsoft.com/office/drawing/2014/main" id="{2C12317F-FC06-4DCD-B436-5B6CD542E969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299" name="Line 1700">
          <a:extLst>
            <a:ext uri="{FF2B5EF4-FFF2-40B4-BE49-F238E27FC236}">
              <a16:creationId xmlns:a16="http://schemas.microsoft.com/office/drawing/2014/main" id="{7C9721CB-27BD-41EA-93E9-E8F08C1059B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0" name="Line 1701">
          <a:extLst>
            <a:ext uri="{FF2B5EF4-FFF2-40B4-BE49-F238E27FC236}">
              <a16:creationId xmlns:a16="http://schemas.microsoft.com/office/drawing/2014/main" id="{310E05B2-CE2E-445A-A631-33AA253A66F1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1" name="Line 1702">
          <a:extLst>
            <a:ext uri="{FF2B5EF4-FFF2-40B4-BE49-F238E27FC236}">
              <a16:creationId xmlns:a16="http://schemas.microsoft.com/office/drawing/2014/main" id="{6EFE2356-EC62-442F-9E74-61B0733A3DAC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2" name="Line 1703">
          <a:extLst>
            <a:ext uri="{FF2B5EF4-FFF2-40B4-BE49-F238E27FC236}">
              <a16:creationId xmlns:a16="http://schemas.microsoft.com/office/drawing/2014/main" id="{BCADB222-EFBA-4228-8927-D5B5CC456046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3" name="Line 1704">
          <a:extLst>
            <a:ext uri="{FF2B5EF4-FFF2-40B4-BE49-F238E27FC236}">
              <a16:creationId xmlns:a16="http://schemas.microsoft.com/office/drawing/2014/main" id="{D56021FB-4413-4C99-A919-E15592C03D5D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4" name="Line 1705">
          <a:extLst>
            <a:ext uri="{FF2B5EF4-FFF2-40B4-BE49-F238E27FC236}">
              <a16:creationId xmlns:a16="http://schemas.microsoft.com/office/drawing/2014/main" id="{A025C7D4-702A-4163-AC43-A18C6284771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5" name="Line 1706">
          <a:extLst>
            <a:ext uri="{FF2B5EF4-FFF2-40B4-BE49-F238E27FC236}">
              <a16:creationId xmlns:a16="http://schemas.microsoft.com/office/drawing/2014/main" id="{EE996C98-9D87-4B6E-BFFB-4BB43D06A604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189</xdr:row>
      <xdr:rowOff>0</xdr:rowOff>
    </xdr:from>
    <xdr:to>
      <xdr:col>10</xdr:col>
      <xdr:colOff>38100</xdr:colOff>
      <xdr:row>189</xdr:row>
      <xdr:rowOff>0</xdr:rowOff>
    </xdr:to>
    <xdr:sp macro="" textlink="">
      <xdr:nvSpPr>
        <xdr:cNvPr id="3306" name="Line 1707">
          <a:extLst>
            <a:ext uri="{FF2B5EF4-FFF2-40B4-BE49-F238E27FC236}">
              <a16:creationId xmlns:a16="http://schemas.microsoft.com/office/drawing/2014/main" id="{B167635B-5373-4534-9DA7-896E6FEEA850}"/>
            </a:ext>
          </a:extLst>
        </xdr:cNvPr>
        <xdr:cNvSpPr>
          <a:spLocks noChangeShapeType="1"/>
        </xdr:cNvSpPr>
      </xdr:nvSpPr>
      <xdr:spPr bwMode="auto">
        <a:xfrm>
          <a:off x="5715000" y="27660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07" name="Line 1694">
          <a:extLst>
            <a:ext uri="{FF2B5EF4-FFF2-40B4-BE49-F238E27FC236}">
              <a16:creationId xmlns:a16="http://schemas.microsoft.com/office/drawing/2014/main" id="{E2F0023E-6A8B-4706-8818-9AA9BEF1142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08" name="Line 1695">
          <a:extLst>
            <a:ext uri="{FF2B5EF4-FFF2-40B4-BE49-F238E27FC236}">
              <a16:creationId xmlns:a16="http://schemas.microsoft.com/office/drawing/2014/main" id="{E825E49E-3F6B-4F11-B6B6-B66668C1525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09" name="Line 1696">
          <a:extLst>
            <a:ext uri="{FF2B5EF4-FFF2-40B4-BE49-F238E27FC236}">
              <a16:creationId xmlns:a16="http://schemas.microsoft.com/office/drawing/2014/main" id="{DF5C05FB-4412-41B9-9093-0A7B059C3FE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0" name="Line 1697">
          <a:extLst>
            <a:ext uri="{FF2B5EF4-FFF2-40B4-BE49-F238E27FC236}">
              <a16:creationId xmlns:a16="http://schemas.microsoft.com/office/drawing/2014/main" id="{5924C725-C31D-4494-B5D8-E398D613084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1" name="Line 1698">
          <a:extLst>
            <a:ext uri="{FF2B5EF4-FFF2-40B4-BE49-F238E27FC236}">
              <a16:creationId xmlns:a16="http://schemas.microsoft.com/office/drawing/2014/main" id="{A132C7E3-FC78-4A06-B129-808B4262955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2" name="Line 1699">
          <a:extLst>
            <a:ext uri="{FF2B5EF4-FFF2-40B4-BE49-F238E27FC236}">
              <a16:creationId xmlns:a16="http://schemas.microsoft.com/office/drawing/2014/main" id="{1DC4E3B9-020C-43E2-B020-4E6B15F7D3D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3" name="Line 1700">
          <a:extLst>
            <a:ext uri="{FF2B5EF4-FFF2-40B4-BE49-F238E27FC236}">
              <a16:creationId xmlns:a16="http://schemas.microsoft.com/office/drawing/2014/main" id="{023573EE-A3BC-4F89-9E4B-9A7050F8503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4" name="Line 1701">
          <a:extLst>
            <a:ext uri="{FF2B5EF4-FFF2-40B4-BE49-F238E27FC236}">
              <a16:creationId xmlns:a16="http://schemas.microsoft.com/office/drawing/2014/main" id="{89251CD6-9EE4-4D90-8EB1-555453E9734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5" name="Line 1702">
          <a:extLst>
            <a:ext uri="{FF2B5EF4-FFF2-40B4-BE49-F238E27FC236}">
              <a16:creationId xmlns:a16="http://schemas.microsoft.com/office/drawing/2014/main" id="{84370A88-6D42-4ACA-B791-DEB9390F626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6" name="Line 1703">
          <a:extLst>
            <a:ext uri="{FF2B5EF4-FFF2-40B4-BE49-F238E27FC236}">
              <a16:creationId xmlns:a16="http://schemas.microsoft.com/office/drawing/2014/main" id="{674480AD-295A-4B8F-84B8-FCD6D108B20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7" name="Line 1704">
          <a:extLst>
            <a:ext uri="{FF2B5EF4-FFF2-40B4-BE49-F238E27FC236}">
              <a16:creationId xmlns:a16="http://schemas.microsoft.com/office/drawing/2014/main" id="{A4A4E859-5EE8-4C30-A814-6E54FAF605C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8" name="Line 1705">
          <a:extLst>
            <a:ext uri="{FF2B5EF4-FFF2-40B4-BE49-F238E27FC236}">
              <a16:creationId xmlns:a16="http://schemas.microsoft.com/office/drawing/2014/main" id="{98795E52-55A4-4058-A9EE-25583F52BE3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19" name="Line 1706">
          <a:extLst>
            <a:ext uri="{FF2B5EF4-FFF2-40B4-BE49-F238E27FC236}">
              <a16:creationId xmlns:a16="http://schemas.microsoft.com/office/drawing/2014/main" id="{D80EBCE1-0EEC-4FEE-85DA-FA72E9B25A2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0" name="Line 1707">
          <a:extLst>
            <a:ext uri="{FF2B5EF4-FFF2-40B4-BE49-F238E27FC236}">
              <a16:creationId xmlns:a16="http://schemas.microsoft.com/office/drawing/2014/main" id="{515896A1-32C3-4BFF-AB5A-429D8BE46E7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1" name="Line 1694">
          <a:extLst>
            <a:ext uri="{FF2B5EF4-FFF2-40B4-BE49-F238E27FC236}">
              <a16:creationId xmlns:a16="http://schemas.microsoft.com/office/drawing/2014/main" id="{0606BEF0-409A-4CBF-8C7F-019F51D6802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2" name="Line 1695">
          <a:extLst>
            <a:ext uri="{FF2B5EF4-FFF2-40B4-BE49-F238E27FC236}">
              <a16:creationId xmlns:a16="http://schemas.microsoft.com/office/drawing/2014/main" id="{974B4507-E4C6-463F-8068-BABC7B4460A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3" name="Line 1696">
          <a:extLst>
            <a:ext uri="{FF2B5EF4-FFF2-40B4-BE49-F238E27FC236}">
              <a16:creationId xmlns:a16="http://schemas.microsoft.com/office/drawing/2014/main" id="{46495385-6D3D-4132-8EF9-F31C0C5625B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4" name="Line 1697">
          <a:extLst>
            <a:ext uri="{FF2B5EF4-FFF2-40B4-BE49-F238E27FC236}">
              <a16:creationId xmlns:a16="http://schemas.microsoft.com/office/drawing/2014/main" id="{5C7A1186-D003-4627-85E4-CE794D6CB83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5" name="Line 1698">
          <a:extLst>
            <a:ext uri="{FF2B5EF4-FFF2-40B4-BE49-F238E27FC236}">
              <a16:creationId xmlns:a16="http://schemas.microsoft.com/office/drawing/2014/main" id="{33B22A12-C4D9-4F83-818F-C5C60894D4C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6" name="Line 1699">
          <a:extLst>
            <a:ext uri="{FF2B5EF4-FFF2-40B4-BE49-F238E27FC236}">
              <a16:creationId xmlns:a16="http://schemas.microsoft.com/office/drawing/2014/main" id="{3C224461-23B3-4E69-B083-7F3C5162B3B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7" name="Line 1700">
          <a:extLst>
            <a:ext uri="{FF2B5EF4-FFF2-40B4-BE49-F238E27FC236}">
              <a16:creationId xmlns:a16="http://schemas.microsoft.com/office/drawing/2014/main" id="{964AA9D1-3DCF-418A-9325-F32D6CB9713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8" name="Line 1701">
          <a:extLst>
            <a:ext uri="{FF2B5EF4-FFF2-40B4-BE49-F238E27FC236}">
              <a16:creationId xmlns:a16="http://schemas.microsoft.com/office/drawing/2014/main" id="{E9C2CB07-E041-49A9-B17F-E382405C3CE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29" name="Line 1702">
          <a:extLst>
            <a:ext uri="{FF2B5EF4-FFF2-40B4-BE49-F238E27FC236}">
              <a16:creationId xmlns:a16="http://schemas.microsoft.com/office/drawing/2014/main" id="{92D51F08-A1D8-42E1-9F57-CF37C2B5DEC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0" name="Line 1703">
          <a:extLst>
            <a:ext uri="{FF2B5EF4-FFF2-40B4-BE49-F238E27FC236}">
              <a16:creationId xmlns:a16="http://schemas.microsoft.com/office/drawing/2014/main" id="{EAF2782B-DF98-4867-B772-86384059180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1" name="Line 1704">
          <a:extLst>
            <a:ext uri="{FF2B5EF4-FFF2-40B4-BE49-F238E27FC236}">
              <a16:creationId xmlns:a16="http://schemas.microsoft.com/office/drawing/2014/main" id="{0D1BB8C1-B574-407B-9F81-BDAD7EF8F64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2" name="Line 1705">
          <a:extLst>
            <a:ext uri="{FF2B5EF4-FFF2-40B4-BE49-F238E27FC236}">
              <a16:creationId xmlns:a16="http://schemas.microsoft.com/office/drawing/2014/main" id="{EDE51F53-C386-466C-88A0-88D1CE7E47A2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3" name="Line 1706">
          <a:extLst>
            <a:ext uri="{FF2B5EF4-FFF2-40B4-BE49-F238E27FC236}">
              <a16:creationId xmlns:a16="http://schemas.microsoft.com/office/drawing/2014/main" id="{AA3FAD45-47F8-4C4B-B3DC-BDC854B34D3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4" name="Line 1707">
          <a:extLst>
            <a:ext uri="{FF2B5EF4-FFF2-40B4-BE49-F238E27FC236}">
              <a16:creationId xmlns:a16="http://schemas.microsoft.com/office/drawing/2014/main" id="{96F2686E-572A-4FB0-907C-228EB65A7F7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5" name="Line 1694">
          <a:extLst>
            <a:ext uri="{FF2B5EF4-FFF2-40B4-BE49-F238E27FC236}">
              <a16:creationId xmlns:a16="http://schemas.microsoft.com/office/drawing/2014/main" id="{27677D22-86C9-43ED-8174-6BF18B86886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6" name="Line 1695">
          <a:extLst>
            <a:ext uri="{FF2B5EF4-FFF2-40B4-BE49-F238E27FC236}">
              <a16:creationId xmlns:a16="http://schemas.microsoft.com/office/drawing/2014/main" id="{E42EC0B1-D691-4884-BC0E-8D60B3B1708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7" name="Line 1696">
          <a:extLst>
            <a:ext uri="{FF2B5EF4-FFF2-40B4-BE49-F238E27FC236}">
              <a16:creationId xmlns:a16="http://schemas.microsoft.com/office/drawing/2014/main" id="{D5BD3CB3-31AE-4B5F-98DD-F80049F1EA6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8" name="Line 1697">
          <a:extLst>
            <a:ext uri="{FF2B5EF4-FFF2-40B4-BE49-F238E27FC236}">
              <a16:creationId xmlns:a16="http://schemas.microsoft.com/office/drawing/2014/main" id="{B74D5F04-92F9-4DFE-B9B8-E89FD6DDF4C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39" name="Line 1698">
          <a:extLst>
            <a:ext uri="{FF2B5EF4-FFF2-40B4-BE49-F238E27FC236}">
              <a16:creationId xmlns:a16="http://schemas.microsoft.com/office/drawing/2014/main" id="{81F76119-976B-4898-B0D7-409831726E6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0" name="Line 1699">
          <a:extLst>
            <a:ext uri="{FF2B5EF4-FFF2-40B4-BE49-F238E27FC236}">
              <a16:creationId xmlns:a16="http://schemas.microsoft.com/office/drawing/2014/main" id="{056599D4-4798-447B-AFC0-861695C9CC1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1" name="Line 1700">
          <a:extLst>
            <a:ext uri="{FF2B5EF4-FFF2-40B4-BE49-F238E27FC236}">
              <a16:creationId xmlns:a16="http://schemas.microsoft.com/office/drawing/2014/main" id="{7EA63B24-D913-43FC-9FF5-DA3D5E6F77A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2" name="Line 1701">
          <a:extLst>
            <a:ext uri="{FF2B5EF4-FFF2-40B4-BE49-F238E27FC236}">
              <a16:creationId xmlns:a16="http://schemas.microsoft.com/office/drawing/2014/main" id="{362B50D5-757B-42DD-BB78-A07CDA98718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3" name="Line 1702">
          <a:extLst>
            <a:ext uri="{FF2B5EF4-FFF2-40B4-BE49-F238E27FC236}">
              <a16:creationId xmlns:a16="http://schemas.microsoft.com/office/drawing/2014/main" id="{828634BB-2C30-46C3-9430-AE1542C0FF2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4" name="Line 1703">
          <a:extLst>
            <a:ext uri="{FF2B5EF4-FFF2-40B4-BE49-F238E27FC236}">
              <a16:creationId xmlns:a16="http://schemas.microsoft.com/office/drawing/2014/main" id="{85ADBDFB-A663-46B5-B549-71273143B78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5" name="Line 1704">
          <a:extLst>
            <a:ext uri="{FF2B5EF4-FFF2-40B4-BE49-F238E27FC236}">
              <a16:creationId xmlns:a16="http://schemas.microsoft.com/office/drawing/2014/main" id="{05DE093B-E3D6-4259-9A87-2BF97E52914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6" name="Line 1705">
          <a:extLst>
            <a:ext uri="{FF2B5EF4-FFF2-40B4-BE49-F238E27FC236}">
              <a16:creationId xmlns:a16="http://schemas.microsoft.com/office/drawing/2014/main" id="{05856443-2C44-4BB2-994B-DF1F799D376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7" name="Line 1706">
          <a:extLst>
            <a:ext uri="{FF2B5EF4-FFF2-40B4-BE49-F238E27FC236}">
              <a16:creationId xmlns:a16="http://schemas.microsoft.com/office/drawing/2014/main" id="{2D37C595-8AA8-44D0-89DC-07D11334B8D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8" name="Line 1707">
          <a:extLst>
            <a:ext uri="{FF2B5EF4-FFF2-40B4-BE49-F238E27FC236}">
              <a16:creationId xmlns:a16="http://schemas.microsoft.com/office/drawing/2014/main" id="{B24E5FB0-11DC-49AF-985D-12E2EF3ECF3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49" name="Line 1694">
          <a:extLst>
            <a:ext uri="{FF2B5EF4-FFF2-40B4-BE49-F238E27FC236}">
              <a16:creationId xmlns:a16="http://schemas.microsoft.com/office/drawing/2014/main" id="{1EA4106F-0253-4710-9249-59885415363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0" name="Line 1695">
          <a:extLst>
            <a:ext uri="{FF2B5EF4-FFF2-40B4-BE49-F238E27FC236}">
              <a16:creationId xmlns:a16="http://schemas.microsoft.com/office/drawing/2014/main" id="{36A6AD5D-B341-4E44-89A0-A117843AB77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1" name="Line 1696">
          <a:extLst>
            <a:ext uri="{FF2B5EF4-FFF2-40B4-BE49-F238E27FC236}">
              <a16:creationId xmlns:a16="http://schemas.microsoft.com/office/drawing/2014/main" id="{876D8211-4593-4FA6-BD08-43E120878C6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2" name="Line 1697">
          <a:extLst>
            <a:ext uri="{FF2B5EF4-FFF2-40B4-BE49-F238E27FC236}">
              <a16:creationId xmlns:a16="http://schemas.microsoft.com/office/drawing/2014/main" id="{84E58183-D92A-4276-AF5F-57B1D7DB03C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3" name="Line 1698">
          <a:extLst>
            <a:ext uri="{FF2B5EF4-FFF2-40B4-BE49-F238E27FC236}">
              <a16:creationId xmlns:a16="http://schemas.microsoft.com/office/drawing/2014/main" id="{4B4B0753-5E83-4256-9AFF-C9231A91247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4" name="Line 1699">
          <a:extLst>
            <a:ext uri="{FF2B5EF4-FFF2-40B4-BE49-F238E27FC236}">
              <a16:creationId xmlns:a16="http://schemas.microsoft.com/office/drawing/2014/main" id="{3719EFCA-A103-4B41-B782-8D834343DBC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5" name="Line 1700">
          <a:extLst>
            <a:ext uri="{FF2B5EF4-FFF2-40B4-BE49-F238E27FC236}">
              <a16:creationId xmlns:a16="http://schemas.microsoft.com/office/drawing/2014/main" id="{AAAD584F-6058-4852-94C7-B1C1CF92DD5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6" name="Line 1701">
          <a:extLst>
            <a:ext uri="{FF2B5EF4-FFF2-40B4-BE49-F238E27FC236}">
              <a16:creationId xmlns:a16="http://schemas.microsoft.com/office/drawing/2014/main" id="{073E2BF5-EE44-4938-B51F-49443B103CC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7" name="Line 1702">
          <a:extLst>
            <a:ext uri="{FF2B5EF4-FFF2-40B4-BE49-F238E27FC236}">
              <a16:creationId xmlns:a16="http://schemas.microsoft.com/office/drawing/2014/main" id="{A4335D02-2E1B-4157-B941-5BD082F5F46F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8" name="Line 1703">
          <a:extLst>
            <a:ext uri="{FF2B5EF4-FFF2-40B4-BE49-F238E27FC236}">
              <a16:creationId xmlns:a16="http://schemas.microsoft.com/office/drawing/2014/main" id="{81EBFB90-4078-43F8-9A91-48C9AEE2FED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59" name="Line 1704">
          <a:extLst>
            <a:ext uri="{FF2B5EF4-FFF2-40B4-BE49-F238E27FC236}">
              <a16:creationId xmlns:a16="http://schemas.microsoft.com/office/drawing/2014/main" id="{31C15B43-E928-4105-B073-E455413754F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0" name="Line 1705">
          <a:extLst>
            <a:ext uri="{FF2B5EF4-FFF2-40B4-BE49-F238E27FC236}">
              <a16:creationId xmlns:a16="http://schemas.microsoft.com/office/drawing/2014/main" id="{E61A1CA9-DF9D-4D23-81A5-83D73FFE0AD1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1" name="Line 1706">
          <a:extLst>
            <a:ext uri="{FF2B5EF4-FFF2-40B4-BE49-F238E27FC236}">
              <a16:creationId xmlns:a16="http://schemas.microsoft.com/office/drawing/2014/main" id="{64E85D90-272C-4243-BC48-63E65408542B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2" name="Line 1707">
          <a:extLst>
            <a:ext uri="{FF2B5EF4-FFF2-40B4-BE49-F238E27FC236}">
              <a16:creationId xmlns:a16="http://schemas.microsoft.com/office/drawing/2014/main" id="{B863430F-9AEF-48FA-94B9-B21A69F1893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3" name="Line 1694">
          <a:extLst>
            <a:ext uri="{FF2B5EF4-FFF2-40B4-BE49-F238E27FC236}">
              <a16:creationId xmlns:a16="http://schemas.microsoft.com/office/drawing/2014/main" id="{C5962D80-A04B-4EEF-8983-525FFD7288C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4" name="Line 1695">
          <a:extLst>
            <a:ext uri="{FF2B5EF4-FFF2-40B4-BE49-F238E27FC236}">
              <a16:creationId xmlns:a16="http://schemas.microsoft.com/office/drawing/2014/main" id="{3B993949-5F7D-4B4D-9827-C7B5B10661C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5" name="Line 1696">
          <a:extLst>
            <a:ext uri="{FF2B5EF4-FFF2-40B4-BE49-F238E27FC236}">
              <a16:creationId xmlns:a16="http://schemas.microsoft.com/office/drawing/2014/main" id="{B55B15B0-8BBB-463D-B6CD-824E86116D8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6" name="Line 1697">
          <a:extLst>
            <a:ext uri="{FF2B5EF4-FFF2-40B4-BE49-F238E27FC236}">
              <a16:creationId xmlns:a16="http://schemas.microsoft.com/office/drawing/2014/main" id="{C27E3FAC-14F8-43A8-A653-9967496EFAC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7" name="Line 1698">
          <a:extLst>
            <a:ext uri="{FF2B5EF4-FFF2-40B4-BE49-F238E27FC236}">
              <a16:creationId xmlns:a16="http://schemas.microsoft.com/office/drawing/2014/main" id="{2D187DAA-9866-4687-8FC9-F0FEC4A5E1E7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8" name="Line 1699">
          <a:extLst>
            <a:ext uri="{FF2B5EF4-FFF2-40B4-BE49-F238E27FC236}">
              <a16:creationId xmlns:a16="http://schemas.microsoft.com/office/drawing/2014/main" id="{D3C1BA0D-21B3-4B92-BA17-C7F413985B5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69" name="Line 1700">
          <a:extLst>
            <a:ext uri="{FF2B5EF4-FFF2-40B4-BE49-F238E27FC236}">
              <a16:creationId xmlns:a16="http://schemas.microsoft.com/office/drawing/2014/main" id="{F18BE810-734B-460E-8B1F-620A30725EBE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0" name="Line 1701">
          <a:extLst>
            <a:ext uri="{FF2B5EF4-FFF2-40B4-BE49-F238E27FC236}">
              <a16:creationId xmlns:a16="http://schemas.microsoft.com/office/drawing/2014/main" id="{E1C653CB-5160-4903-B3AA-6D329DF3077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1" name="Line 1702">
          <a:extLst>
            <a:ext uri="{FF2B5EF4-FFF2-40B4-BE49-F238E27FC236}">
              <a16:creationId xmlns:a16="http://schemas.microsoft.com/office/drawing/2014/main" id="{EAD2066B-B147-4B54-93BD-A8D762F413C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2" name="Line 1703">
          <a:extLst>
            <a:ext uri="{FF2B5EF4-FFF2-40B4-BE49-F238E27FC236}">
              <a16:creationId xmlns:a16="http://schemas.microsoft.com/office/drawing/2014/main" id="{FE08D8E9-FBE7-4A88-8D8B-916E7ECADB8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3" name="Line 1704">
          <a:extLst>
            <a:ext uri="{FF2B5EF4-FFF2-40B4-BE49-F238E27FC236}">
              <a16:creationId xmlns:a16="http://schemas.microsoft.com/office/drawing/2014/main" id="{C4BDEFF9-1312-4739-9317-2D5A6833089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4" name="Line 1705">
          <a:extLst>
            <a:ext uri="{FF2B5EF4-FFF2-40B4-BE49-F238E27FC236}">
              <a16:creationId xmlns:a16="http://schemas.microsoft.com/office/drawing/2014/main" id="{59EDEBDA-F1AA-4732-BBDC-E56E1F614C3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5" name="Line 1706">
          <a:extLst>
            <a:ext uri="{FF2B5EF4-FFF2-40B4-BE49-F238E27FC236}">
              <a16:creationId xmlns:a16="http://schemas.microsoft.com/office/drawing/2014/main" id="{99069E32-CACA-4D4D-88D0-5978AAD4996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6" name="Line 1707">
          <a:extLst>
            <a:ext uri="{FF2B5EF4-FFF2-40B4-BE49-F238E27FC236}">
              <a16:creationId xmlns:a16="http://schemas.microsoft.com/office/drawing/2014/main" id="{C8BBB072-B8FD-40EA-88E1-C29763FFB31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7" name="Line 1694">
          <a:extLst>
            <a:ext uri="{FF2B5EF4-FFF2-40B4-BE49-F238E27FC236}">
              <a16:creationId xmlns:a16="http://schemas.microsoft.com/office/drawing/2014/main" id="{1BDB7B51-39A8-4B53-9499-4E1689625175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8" name="Line 1695">
          <a:extLst>
            <a:ext uri="{FF2B5EF4-FFF2-40B4-BE49-F238E27FC236}">
              <a16:creationId xmlns:a16="http://schemas.microsoft.com/office/drawing/2014/main" id="{69889277-3213-43D2-9ACB-D6840319AC6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79" name="Line 1696">
          <a:extLst>
            <a:ext uri="{FF2B5EF4-FFF2-40B4-BE49-F238E27FC236}">
              <a16:creationId xmlns:a16="http://schemas.microsoft.com/office/drawing/2014/main" id="{A5A538C4-2D8D-4989-8C29-7534A1C961B3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0" name="Line 1697">
          <a:extLst>
            <a:ext uri="{FF2B5EF4-FFF2-40B4-BE49-F238E27FC236}">
              <a16:creationId xmlns:a16="http://schemas.microsoft.com/office/drawing/2014/main" id="{BFD0BC66-EE14-4EB7-A8CB-D8C8218CB59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1" name="Line 1698">
          <a:extLst>
            <a:ext uri="{FF2B5EF4-FFF2-40B4-BE49-F238E27FC236}">
              <a16:creationId xmlns:a16="http://schemas.microsoft.com/office/drawing/2014/main" id="{FCD45072-8B49-4029-986E-9DF8C56B2DD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2" name="Line 1699">
          <a:extLst>
            <a:ext uri="{FF2B5EF4-FFF2-40B4-BE49-F238E27FC236}">
              <a16:creationId xmlns:a16="http://schemas.microsoft.com/office/drawing/2014/main" id="{426330C0-1649-4591-A60F-AFC5F6067ADC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3" name="Line 1700">
          <a:extLst>
            <a:ext uri="{FF2B5EF4-FFF2-40B4-BE49-F238E27FC236}">
              <a16:creationId xmlns:a16="http://schemas.microsoft.com/office/drawing/2014/main" id="{C45E9242-739B-4FD5-8CEA-1314AD63D8B0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4" name="Line 1701">
          <a:extLst>
            <a:ext uri="{FF2B5EF4-FFF2-40B4-BE49-F238E27FC236}">
              <a16:creationId xmlns:a16="http://schemas.microsoft.com/office/drawing/2014/main" id="{9EFBB544-8FB2-49BC-8D45-C47060576289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5" name="Line 1702">
          <a:extLst>
            <a:ext uri="{FF2B5EF4-FFF2-40B4-BE49-F238E27FC236}">
              <a16:creationId xmlns:a16="http://schemas.microsoft.com/office/drawing/2014/main" id="{B5554B34-427C-468C-AA76-C2937DFC0FFD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6" name="Line 1703">
          <a:extLst>
            <a:ext uri="{FF2B5EF4-FFF2-40B4-BE49-F238E27FC236}">
              <a16:creationId xmlns:a16="http://schemas.microsoft.com/office/drawing/2014/main" id="{295F7409-5DF9-41D4-A94D-0022C028D1E4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7" name="Line 1704">
          <a:extLst>
            <a:ext uri="{FF2B5EF4-FFF2-40B4-BE49-F238E27FC236}">
              <a16:creationId xmlns:a16="http://schemas.microsoft.com/office/drawing/2014/main" id="{642E5A19-72DF-465D-A12B-F19E827F6206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8" name="Line 1705">
          <a:extLst>
            <a:ext uri="{FF2B5EF4-FFF2-40B4-BE49-F238E27FC236}">
              <a16:creationId xmlns:a16="http://schemas.microsoft.com/office/drawing/2014/main" id="{A81C7012-B3B4-4450-8FC1-48521714EEE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89" name="Line 1706">
          <a:extLst>
            <a:ext uri="{FF2B5EF4-FFF2-40B4-BE49-F238E27FC236}">
              <a16:creationId xmlns:a16="http://schemas.microsoft.com/office/drawing/2014/main" id="{368F4BC3-24BF-40B3-92DE-ECE6AC3275E8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173</xdr:row>
      <xdr:rowOff>0</xdr:rowOff>
    </xdr:from>
    <xdr:to>
      <xdr:col>10</xdr:col>
      <xdr:colOff>38100</xdr:colOff>
      <xdr:row>173</xdr:row>
      <xdr:rowOff>0</xdr:rowOff>
    </xdr:to>
    <xdr:sp macro="" textlink="">
      <xdr:nvSpPr>
        <xdr:cNvPr id="3390" name="Line 1707">
          <a:extLst>
            <a:ext uri="{FF2B5EF4-FFF2-40B4-BE49-F238E27FC236}">
              <a16:creationId xmlns:a16="http://schemas.microsoft.com/office/drawing/2014/main" id="{0B3C4961-B7E5-4C44-96B7-666F31AF51DA}"/>
            </a:ext>
          </a:extLst>
        </xdr:cNvPr>
        <xdr:cNvSpPr>
          <a:spLocks noChangeShapeType="1"/>
        </xdr:cNvSpPr>
      </xdr:nvSpPr>
      <xdr:spPr bwMode="auto">
        <a:xfrm>
          <a:off x="5715000" y="25069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1" name="Line 1694">
          <a:extLst>
            <a:ext uri="{FF2B5EF4-FFF2-40B4-BE49-F238E27FC236}">
              <a16:creationId xmlns:a16="http://schemas.microsoft.com/office/drawing/2014/main" id="{1D0CB05A-3B3B-43E8-8BD9-04E6EBD2484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2" name="Line 1695">
          <a:extLst>
            <a:ext uri="{FF2B5EF4-FFF2-40B4-BE49-F238E27FC236}">
              <a16:creationId xmlns:a16="http://schemas.microsoft.com/office/drawing/2014/main" id="{69BD745A-D3F2-4200-889E-22317787C41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3" name="Line 1696">
          <a:extLst>
            <a:ext uri="{FF2B5EF4-FFF2-40B4-BE49-F238E27FC236}">
              <a16:creationId xmlns:a16="http://schemas.microsoft.com/office/drawing/2014/main" id="{67C865D9-0A80-4E54-94D0-8314A33DAC6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4" name="Line 1697">
          <a:extLst>
            <a:ext uri="{FF2B5EF4-FFF2-40B4-BE49-F238E27FC236}">
              <a16:creationId xmlns:a16="http://schemas.microsoft.com/office/drawing/2014/main" id="{05A23314-B884-40B5-8854-6D852DAFE5F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5" name="Line 1698">
          <a:extLst>
            <a:ext uri="{FF2B5EF4-FFF2-40B4-BE49-F238E27FC236}">
              <a16:creationId xmlns:a16="http://schemas.microsoft.com/office/drawing/2014/main" id="{E552AB45-5F4A-49DD-A5FD-6CCD6D78BE8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6" name="Line 1699">
          <a:extLst>
            <a:ext uri="{FF2B5EF4-FFF2-40B4-BE49-F238E27FC236}">
              <a16:creationId xmlns:a16="http://schemas.microsoft.com/office/drawing/2014/main" id="{74F95ABF-C217-4E6B-8B4B-AA7144DE638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7" name="Line 1700">
          <a:extLst>
            <a:ext uri="{FF2B5EF4-FFF2-40B4-BE49-F238E27FC236}">
              <a16:creationId xmlns:a16="http://schemas.microsoft.com/office/drawing/2014/main" id="{8559C1BC-CE38-4829-9D9A-C4B046FB6D5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8" name="Line 1701">
          <a:extLst>
            <a:ext uri="{FF2B5EF4-FFF2-40B4-BE49-F238E27FC236}">
              <a16:creationId xmlns:a16="http://schemas.microsoft.com/office/drawing/2014/main" id="{FEA10A15-D03C-40BE-B4DE-11BF4A301B4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399" name="Line 1702">
          <a:extLst>
            <a:ext uri="{FF2B5EF4-FFF2-40B4-BE49-F238E27FC236}">
              <a16:creationId xmlns:a16="http://schemas.microsoft.com/office/drawing/2014/main" id="{EA8D9A81-9437-45AB-94CA-2CD2C5C14A5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0" name="Line 1703">
          <a:extLst>
            <a:ext uri="{FF2B5EF4-FFF2-40B4-BE49-F238E27FC236}">
              <a16:creationId xmlns:a16="http://schemas.microsoft.com/office/drawing/2014/main" id="{FA6152ED-BFED-49DB-810D-AA5DE318718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1" name="Line 1704">
          <a:extLst>
            <a:ext uri="{FF2B5EF4-FFF2-40B4-BE49-F238E27FC236}">
              <a16:creationId xmlns:a16="http://schemas.microsoft.com/office/drawing/2014/main" id="{364B203A-4449-4FC2-AD90-0E4FCC8F31E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2" name="Line 1705">
          <a:extLst>
            <a:ext uri="{FF2B5EF4-FFF2-40B4-BE49-F238E27FC236}">
              <a16:creationId xmlns:a16="http://schemas.microsoft.com/office/drawing/2014/main" id="{E20A8F6C-5940-4876-B045-A7220C4B09A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3" name="Line 1706">
          <a:extLst>
            <a:ext uri="{FF2B5EF4-FFF2-40B4-BE49-F238E27FC236}">
              <a16:creationId xmlns:a16="http://schemas.microsoft.com/office/drawing/2014/main" id="{9E790693-26CA-44AD-9563-138910C4086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4" name="Line 1707">
          <a:extLst>
            <a:ext uri="{FF2B5EF4-FFF2-40B4-BE49-F238E27FC236}">
              <a16:creationId xmlns:a16="http://schemas.microsoft.com/office/drawing/2014/main" id="{55498783-A503-4C7C-9EEE-7CD1663B8CA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5" name="Line 1694">
          <a:extLst>
            <a:ext uri="{FF2B5EF4-FFF2-40B4-BE49-F238E27FC236}">
              <a16:creationId xmlns:a16="http://schemas.microsoft.com/office/drawing/2014/main" id="{46B1EC43-90E9-4FA5-BE51-0D7E1B9D095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6" name="Line 1695">
          <a:extLst>
            <a:ext uri="{FF2B5EF4-FFF2-40B4-BE49-F238E27FC236}">
              <a16:creationId xmlns:a16="http://schemas.microsoft.com/office/drawing/2014/main" id="{7539D87E-FBDC-441D-8891-89BDA4419BD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7" name="Line 1696">
          <a:extLst>
            <a:ext uri="{FF2B5EF4-FFF2-40B4-BE49-F238E27FC236}">
              <a16:creationId xmlns:a16="http://schemas.microsoft.com/office/drawing/2014/main" id="{CC75A885-8907-415A-A1B4-DFD81384C5E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8" name="Line 1697">
          <a:extLst>
            <a:ext uri="{FF2B5EF4-FFF2-40B4-BE49-F238E27FC236}">
              <a16:creationId xmlns:a16="http://schemas.microsoft.com/office/drawing/2014/main" id="{4629862B-B112-497D-8CAB-4910CB88AC6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09" name="Line 1698">
          <a:extLst>
            <a:ext uri="{FF2B5EF4-FFF2-40B4-BE49-F238E27FC236}">
              <a16:creationId xmlns:a16="http://schemas.microsoft.com/office/drawing/2014/main" id="{9ACFB4AF-6322-49E6-84BD-1C9DA71C769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0" name="Line 1699">
          <a:extLst>
            <a:ext uri="{FF2B5EF4-FFF2-40B4-BE49-F238E27FC236}">
              <a16:creationId xmlns:a16="http://schemas.microsoft.com/office/drawing/2014/main" id="{19A122DE-520C-4398-8936-45B9DB64992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1" name="Line 1700">
          <a:extLst>
            <a:ext uri="{FF2B5EF4-FFF2-40B4-BE49-F238E27FC236}">
              <a16:creationId xmlns:a16="http://schemas.microsoft.com/office/drawing/2014/main" id="{D7E5051E-66A1-4D9C-ACA2-9B0B858D442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2" name="Line 1701">
          <a:extLst>
            <a:ext uri="{FF2B5EF4-FFF2-40B4-BE49-F238E27FC236}">
              <a16:creationId xmlns:a16="http://schemas.microsoft.com/office/drawing/2014/main" id="{753F1FBD-3DE6-4074-8FE0-5AF7019375A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3" name="Line 1702">
          <a:extLst>
            <a:ext uri="{FF2B5EF4-FFF2-40B4-BE49-F238E27FC236}">
              <a16:creationId xmlns:a16="http://schemas.microsoft.com/office/drawing/2014/main" id="{82B43918-7A7C-47FF-9522-D150EE78F2C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4" name="Line 1703">
          <a:extLst>
            <a:ext uri="{FF2B5EF4-FFF2-40B4-BE49-F238E27FC236}">
              <a16:creationId xmlns:a16="http://schemas.microsoft.com/office/drawing/2014/main" id="{9560FD53-5E4D-48BE-A108-F1EB0D30D43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5" name="Line 1704">
          <a:extLst>
            <a:ext uri="{FF2B5EF4-FFF2-40B4-BE49-F238E27FC236}">
              <a16:creationId xmlns:a16="http://schemas.microsoft.com/office/drawing/2014/main" id="{0A0A07D7-5C91-4A84-8747-1103477FDEC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6" name="Line 1705">
          <a:extLst>
            <a:ext uri="{FF2B5EF4-FFF2-40B4-BE49-F238E27FC236}">
              <a16:creationId xmlns:a16="http://schemas.microsoft.com/office/drawing/2014/main" id="{A936E6C4-2080-4516-929B-DC8387FA809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7" name="Line 1706">
          <a:extLst>
            <a:ext uri="{FF2B5EF4-FFF2-40B4-BE49-F238E27FC236}">
              <a16:creationId xmlns:a16="http://schemas.microsoft.com/office/drawing/2014/main" id="{03DC80A2-B50D-40A6-93D3-C6C4F573374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8" name="Line 1707">
          <a:extLst>
            <a:ext uri="{FF2B5EF4-FFF2-40B4-BE49-F238E27FC236}">
              <a16:creationId xmlns:a16="http://schemas.microsoft.com/office/drawing/2014/main" id="{7604259A-A91C-4F79-81EC-8908141F91A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19" name="Line 1694">
          <a:extLst>
            <a:ext uri="{FF2B5EF4-FFF2-40B4-BE49-F238E27FC236}">
              <a16:creationId xmlns:a16="http://schemas.microsoft.com/office/drawing/2014/main" id="{3076B727-CE8C-4717-BD42-E482C99C465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0" name="Line 1695">
          <a:extLst>
            <a:ext uri="{FF2B5EF4-FFF2-40B4-BE49-F238E27FC236}">
              <a16:creationId xmlns:a16="http://schemas.microsoft.com/office/drawing/2014/main" id="{AB2FCCAE-F344-494B-821A-7D2106FC5CC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1" name="Line 1696">
          <a:extLst>
            <a:ext uri="{FF2B5EF4-FFF2-40B4-BE49-F238E27FC236}">
              <a16:creationId xmlns:a16="http://schemas.microsoft.com/office/drawing/2014/main" id="{10A82DC7-BA88-41D6-A50D-91C92B22524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2" name="Line 1697">
          <a:extLst>
            <a:ext uri="{FF2B5EF4-FFF2-40B4-BE49-F238E27FC236}">
              <a16:creationId xmlns:a16="http://schemas.microsoft.com/office/drawing/2014/main" id="{1205ED5C-476C-4785-9F15-47AEFE49ED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3" name="Line 1698">
          <a:extLst>
            <a:ext uri="{FF2B5EF4-FFF2-40B4-BE49-F238E27FC236}">
              <a16:creationId xmlns:a16="http://schemas.microsoft.com/office/drawing/2014/main" id="{2458448B-ACE8-4EB3-8173-442FBE05E85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4" name="Line 1699">
          <a:extLst>
            <a:ext uri="{FF2B5EF4-FFF2-40B4-BE49-F238E27FC236}">
              <a16:creationId xmlns:a16="http://schemas.microsoft.com/office/drawing/2014/main" id="{5F2ED8A4-28A6-4823-A397-52D281C43C9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5" name="Line 1700">
          <a:extLst>
            <a:ext uri="{FF2B5EF4-FFF2-40B4-BE49-F238E27FC236}">
              <a16:creationId xmlns:a16="http://schemas.microsoft.com/office/drawing/2014/main" id="{87EBA600-7EAF-435F-868F-7514DF2E8C0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6" name="Line 1701">
          <a:extLst>
            <a:ext uri="{FF2B5EF4-FFF2-40B4-BE49-F238E27FC236}">
              <a16:creationId xmlns:a16="http://schemas.microsoft.com/office/drawing/2014/main" id="{67C72637-8820-48D1-BE3F-6C6CAF706FC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7" name="Line 1702">
          <a:extLst>
            <a:ext uri="{FF2B5EF4-FFF2-40B4-BE49-F238E27FC236}">
              <a16:creationId xmlns:a16="http://schemas.microsoft.com/office/drawing/2014/main" id="{FDF6A216-E23E-421F-AFEC-D1D1C137486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8" name="Line 1703">
          <a:extLst>
            <a:ext uri="{FF2B5EF4-FFF2-40B4-BE49-F238E27FC236}">
              <a16:creationId xmlns:a16="http://schemas.microsoft.com/office/drawing/2014/main" id="{D9E2A6A2-F404-4838-82A6-5ED2A3B4ACC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29" name="Line 1704">
          <a:extLst>
            <a:ext uri="{FF2B5EF4-FFF2-40B4-BE49-F238E27FC236}">
              <a16:creationId xmlns:a16="http://schemas.microsoft.com/office/drawing/2014/main" id="{EF33EBF6-6296-4C8F-A65F-AB54D406F79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0" name="Line 1705">
          <a:extLst>
            <a:ext uri="{FF2B5EF4-FFF2-40B4-BE49-F238E27FC236}">
              <a16:creationId xmlns:a16="http://schemas.microsoft.com/office/drawing/2014/main" id="{FC813F9C-4628-46A5-AC29-B0086A4A5CD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1" name="Line 1706">
          <a:extLst>
            <a:ext uri="{FF2B5EF4-FFF2-40B4-BE49-F238E27FC236}">
              <a16:creationId xmlns:a16="http://schemas.microsoft.com/office/drawing/2014/main" id="{CBA2EA0A-10D0-4AEE-94CA-0CCCDC75539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2" name="Line 1707">
          <a:extLst>
            <a:ext uri="{FF2B5EF4-FFF2-40B4-BE49-F238E27FC236}">
              <a16:creationId xmlns:a16="http://schemas.microsoft.com/office/drawing/2014/main" id="{581B54F6-B2D2-4FFF-AC8B-722C5DE059E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3" name="Line 1694">
          <a:extLst>
            <a:ext uri="{FF2B5EF4-FFF2-40B4-BE49-F238E27FC236}">
              <a16:creationId xmlns:a16="http://schemas.microsoft.com/office/drawing/2014/main" id="{14712EE5-2418-4331-9F3D-D1639133F86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4" name="Line 1695">
          <a:extLst>
            <a:ext uri="{FF2B5EF4-FFF2-40B4-BE49-F238E27FC236}">
              <a16:creationId xmlns:a16="http://schemas.microsoft.com/office/drawing/2014/main" id="{513C8666-2343-4649-A5CE-DEAC4135D18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5" name="Line 1696">
          <a:extLst>
            <a:ext uri="{FF2B5EF4-FFF2-40B4-BE49-F238E27FC236}">
              <a16:creationId xmlns:a16="http://schemas.microsoft.com/office/drawing/2014/main" id="{F9654B1F-4CD4-412F-A5D9-242A02B8B36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6" name="Line 1697">
          <a:extLst>
            <a:ext uri="{FF2B5EF4-FFF2-40B4-BE49-F238E27FC236}">
              <a16:creationId xmlns:a16="http://schemas.microsoft.com/office/drawing/2014/main" id="{601CB2D8-11A8-461F-917F-703474CA20C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7" name="Line 1698">
          <a:extLst>
            <a:ext uri="{FF2B5EF4-FFF2-40B4-BE49-F238E27FC236}">
              <a16:creationId xmlns:a16="http://schemas.microsoft.com/office/drawing/2014/main" id="{EA092B49-0D5E-4A36-8672-3345C472090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8" name="Line 1699">
          <a:extLst>
            <a:ext uri="{FF2B5EF4-FFF2-40B4-BE49-F238E27FC236}">
              <a16:creationId xmlns:a16="http://schemas.microsoft.com/office/drawing/2014/main" id="{369B867B-BAB6-424B-85A2-8CC34C993DB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39" name="Line 1700">
          <a:extLst>
            <a:ext uri="{FF2B5EF4-FFF2-40B4-BE49-F238E27FC236}">
              <a16:creationId xmlns:a16="http://schemas.microsoft.com/office/drawing/2014/main" id="{2CD691F5-106C-47EA-B20A-D9AC6E3EA71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0" name="Line 1701">
          <a:extLst>
            <a:ext uri="{FF2B5EF4-FFF2-40B4-BE49-F238E27FC236}">
              <a16:creationId xmlns:a16="http://schemas.microsoft.com/office/drawing/2014/main" id="{0BAA240F-F9FB-462D-BEFC-D31081B5644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1" name="Line 1702">
          <a:extLst>
            <a:ext uri="{FF2B5EF4-FFF2-40B4-BE49-F238E27FC236}">
              <a16:creationId xmlns:a16="http://schemas.microsoft.com/office/drawing/2014/main" id="{D908CE9B-18C9-4543-9CED-AC9CEA68092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2" name="Line 1703">
          <a:extLst>
            <a:ext uri="{FF2B5EF4-FFF2-40B4-BE49-F238E27FC236}">
              <a16:creationId xmlns:a16="http://schemas.microsoft.com/office/drawing/2014/main" id="{D0EAE18C-5274-4708-B8E7-C3BC28FA66F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3" name="Line 1704">
          <a:extLst>
            <a:ext uri="{FF2B5EF4-FFF2-40B4-BE49-F238E27FC236}">
              <a16:creationId xmlns:a16="http://schemas.microsoft.com/office/drawing/2014/main" id="{A7775E56-D86C-471C-AAE5-D623BB90D11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4" name="Line 1705">
          <a:extLst>
            <a:ext uri="{FF2B5EF4-FFF2-40B4-BE49-F238E27FC236}">
              <a16:creationId xmlns:a16="http://schemas.microsoft.com/office/drawing/2014/main" id="{163AA792-24BA-4EF1-A2EF-F318C615C96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5" name="Line 1706">
          <a:extLst>
            <a:ext uri="{FF2B5EF4-FFF2-40B4-BE49-F238E27FC236}">
              <a16:creationId xmlns:a16="http://schemas.microsoft.com/office/drawing/2014/main" id="{98CF1A06-EA36-4BC1-806E-12E3F328D28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6" name="Line 1707">
          <a:extLst>
            <a:ext uri="{FF2B5EF4-FFF2-40B4-BE49-F238E27FC236}">
              <a16:creationId xmlns:a16="http://schemas.microsoft.com/office/drawing/2014/main" id="{8FAC81F7-0823-4165-AA06-1BEB484CF8F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7" name="Line 1694">
          <a:extLst>
            <a:ext uri="{FF2B5EF4-FFF2-40B4-BE49-F238E27FC236}">
              <a16:creationId xmlns:a16="http://schemas.microsoft.com/office/drawing/2014/main" id="{46DC07AD-BF0F-474B-B845-6E63BC4FB7E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8" name="Line 1695">
          <a:extLst>
            <a:ext uri="{FF2B5EF4-FFF2-40B4-BE49-F238E27FC236}">
              <a16:creationId xmlns:a16="http://schemas.microsoft.com/office/drawing/2014/main" id="{46C8C8F8-5228-4045-AEC9-E77DD16B1D2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49" name="Line 1696">
          <a:extLst>
            <a:ext uri="{FF2B5EF4-FFF2-40B4-BE49-F238E27FC236}">
              <a16:creationId xmlns:a16="http://schemas.microsoft.com/office/drawing/2014/main" id="{A13D7890-F6BD-4BDC-BE59-60F5C3D7DF2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0" name="Line 1697">
          <a:extLst>
            <a:ext uri="{FF2B5EF4-FFF2-40B4-BE49-F238E27FC236}">
              <a16:creationId xmlns:a16="http://schemas.microsoft.com/office/drawing/2014/main" id="{B1937E64-1B3F-4C1B-99B8-F335A5C4E8B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1" name="Line 1698">
          <a:extLst>
            <a:ext uri="{FF2B5EF4-FFF2-40B4-BE49-F238E27FC236}">
              <a16:creationId xmlns:a16="http://schemas.microsoft.com/office/drawing/2014/main" id="{1C81548D-2329-4145-9324-617A3621F0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2" name="Line 1699">
          <a:extLst>
            <a:ext uri="{FF2B5EF4-FFF2-40B4-BE49-F238E27FC236}">
              <a16:creationId xmlns:a16="http://schemas.microsoft.com/office/drawing/2014/main" id="{75CC0F15-3B8E-4A1E-A9FD-DAC96E4D4CC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3" name="Line 1700">
          <a:extLst>
            <a:ext uri="{FF2B5EF4-FFF2-40B4-BE49-F238E27FC236}">
              <a16:creationId xmlns:a16="http://schemas.microsoft.com/office/drawing/2014/main" id="{394171CF-DD09-4494-A808-C5C15070489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4" name="Line 1701">
          <a:extLst>
            <a:ext uri="{FF2B5EF4-FFF2-40B4-BE49-F238E27FC236}">
              <a16:creationId xmlns:a16="http://schemas.microsoft.com/office/drawing/2014/main" id="{2BE22DEC-A4F1-476E-838B-3813FAB8A33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5" name="Line 1702">
          <a:extLst>
            <a:ext uri="{FF2B5EF4-FFF2-40B4-BE49-F238E27FC236}">
              <a16:creationId xmlns:a16="http://schemas.microsoft.com/office/drawing/2014/main" id="{FBC58BF0-DE01-4FCE-AB28-BFE92BB7EA7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6" name="Line 1703">
          <a:extLst>
            <a:ext uri="{FF2B5EF4-FFF2-40B4-BE49-F238E27FC236}">
              <a16:creationId xmlns:a16="http://schemas.microsoft.com/office/drawing/2014/main" id="{4D035FAC-E1E2-4AB5-B135-FDD2F6B6F42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7" name="Line 1704">
          <a:extLst>
            <a:ext uri="{FF2B5EF4-FFF2-40B4-BE49-F238E27FC236}">
              <a16:creationId xmlns:a16="http://schemas.microsoft.com/office/drawing/2014/main" id="{C6B7AEC9-0358-41E9-8D8A-BD7B763EA70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8" name="Line 1705">
          <a:extLst>
            <a:ext uri="{FF2B5EF4-FFF2-40B4-BE49-F238E27FC236}">
              <a16:creationId xmlns:a16="http://schemas.microsoft.com/office/drawing/2014/main" id="{327F5E26-00B8-4CD2-966F-EE38AEAD94F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59" name="Line 1706">
          <a:extLst>
            <a:ext uri="{FF2B5EF4-FFF2-40B4-BE49-F238E27FC236}">
              <a16:creationId xmlns:a16="http://schemas.microsoft.com/office/drawing/2014/main" id="{14C5894C-B0E6-4143-AA52-C3674F412BA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0" name="Line 1707">
          <a:extLst>
            <a:ext uri="{FF2B5EF4-FFF2-40B4-BE49-F238E27FC236}">
              <a16:creationId xmlns:a16="http://schemas.microsoft.com/office/drawing/2014/main" id="{CC26A409-95AE-4378-9844-872892A7631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1" name="Line 1694">
          <a:extLst>
            <a:ext uri="{FF2B5EF4-FFF2-40B4-BE49-F238E27FC236}">
              <a16:creationId xmlns:a16="http://schemas.microsoft.com/office/drawing/2014/main" id="{54A5BB8C-0D58-45B6-B23B-22781C4DA8D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2" name="Line 1695">
          <a:extLst>
            <a:ext uri="{FF2B5EF4-FFF2-40B4-BE49-F238E27FC236}">
              <a16:creationId xmlns:a16="http://schemas.microsoft.com/office/drawing/2014/main" id="{53C3944F-8D02-40D3-967B-B20683D31E3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3" name="Line 1696">
          <a:extLst>
            <a:ext uri="{FF2B5EF4-FFF2-40B4-BE49-F238E27FC236}">
              <a16:creationId xmlns:a16="http://schemas.microsoft.com/office/drawing/2014/main" id="{00091DBD-1520-42CE-B9FD-76FFBAF1333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4" name="Line 1697">
          <a:extLst>
            <a:ext uri="{FF2B5EF4-FFF2-40B4-BE49-F238E27FC236}">
              <a16:creationId xmlns:a16="http://schemas.microsoft.com/office/drawing/2014/main" id="{99339F6A-2C0B-4BF6-8DBD-AAE4F96FB9B4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5" name="Line 1698">
          <a:extLst>
            <a:ext uri="{FF2B5EF4-FFF2-40B4-BE49-F238E27FC236}">
              <a16:creationId xmlns:a16="http://schemas.microsoft.com/office/drawing/2014/main" id="{F4807687-D931-4F90-8F2E-C4AFC604BB6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6" name="Line 1699">
          <a:extLst>
            <a:ext uri="{FF2B5EF4-FFF2-40B4-BE49-F238E27FC236}">
              <a16:creationId xmlns:a16="http://schemas.microsoft.com/office/drawing/2014/main" id="{0434B8FD-3014-4784-94CF-2F562A7A226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7" name="Line 1700">
          <a:extLst>
            <a:ext uri="{FF2B5EF4-FFF2-40B4-BE49-F238E27FC236}">
              <a16:creationId xmlns:a16="http://schemas.microsoft.com/office/drawing/2014/main" id="{476819CF-A863-443B-942E-55E6DCC761CB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8" name="Line 1701">
          <a:extLst>
            <a:ext uri="{FF2B5EF4-FFF2-40B4-BE49-F238E27FC236}">
              <a16:creationId xmlns:a16="http://schemas.microsoft.com/office/drawing/2014/main" id="{D9CEE7FD-B6F4-4401-8CA5-E6534BD21C3D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69" name="Line 1702">
          <a:extLst>
            <a:ext uri="{FF2B5EF4-FFF2-40B4-BE49-F238E27FC236}">
              <a16:creationId xmlns:a16="http://schemas.microsoft.com/office/drawing/2014/main" id="{61F2915C-E63D-41B5-A724-6DE0EB04878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70" name="Line 1703">
          <a:extLst>
            <a:ext uri="{FF2B5EF4-FFF2-40B4-BE49-F238E27FC236}">
              <a16:creationId xmlns:a16="http://schemas.microsoft.com/office/drawing/2014/main" id="{1865784A-0261-432C-AEA6-AB7A70432FA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71" name="Line 1704">
          <a:extLst>
            <a:ext uri="{FF2B5EF4-FFF2-40B4-BE49-F238E27FC236}">
              <a16:creationId xmlns:a16="http://schemas.microsoft.com/office/drawing/2014/main" id="{FF931A35-40CF-45CB-9CAD-563E147144E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72" name="Line 1705">
          <a:extLst>
            <a:ext uri="{FF2B5EF4-FFF2-40B4-BE49-F238E27FC236}">
              <a16:creationId xmlns:a16="http://schemas.microsoft.com/office/drawing/2014/main" id="{92D0D8FF-DFF4-4596-80C6-6B20A407DD7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73" name="Line 1706">
          <a:extLst>
            <a:ext uri="{FF2B5EF4-FFF2-40B4-BE49-F238E27FC236}">
              <a16:creationId xmlns:a16="http://schemas.microsoft.com/office/drawing/2014/main" id="{3B0A81FD-871A-4BF4-812E-E2A9A2C9D04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474" name="Line 1707">
          <a:extLst>
            <a:ext uri="{FF2B5EF4-FFF2-40B4-BE49-F238E27FC236}">
              <a16:creationId xmlns:a16="http://schemas.microsoft.com/office/drawing/2014/main" id="{2112715F-1109-488B-AFDB-685406ACC39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75" name="Line 1694">
          <a:extLst>
            <a:ext uri="{FF2B5EF4-FFF2-40B4-BE49-F238E27FC236}">
              <a16:creationId xmlns:a16="http://schemas.microsoft.com/office/drawing/2014/main" id="{3E11CE70-377D-4A89-82D1-23A88D171F8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76" name="Line 1695">
          <a:extLst>
            <a:ext uri="{FF2B5EF4-FFF2-40B4-BE49-F238E27FC236}">
              <a16:creationId xmlns:a16="http://schemas.microsoft.com/office/drawing/2014/main" id="{BD1FE9A8-964C-4DA0-A924-D446EAF2B87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77" name="Line 1696">
          <a:extLst>
            <a:ext uri="{FF2B5EF4-FFF2-40B4-BE49-F238E27FC236}">
              <a16:creationId xmlns:a16="http://schemas.microsoft.com/office/drawing/2014/main" id="{8541D276-DF74-4C06-ABDA-408A72E0CEE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78" name="Line 1697">
          <a:extLst>
            <a:ext uri="{FF2B5EF4-FFF2-40B4-BE49-F238E27FC236}">
              <a16:creationId xmlns:a16="http://schemas.microsoft.com/office/drawing/2014/main" id="{3E4DD60F-CC80-41B4-80FB-56BF350CFF4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79" name="Line 1698">
          <a:extLst>
            <a:ext uri="{FF2B5EF4-FFF2-40B4-BE49-F238E27FC236}">
              <a16:creationId xmlns:a16="http://schemas.microsoft.com/office/drawing/2014/main" id="{5E49C2E1-E7D3-4DFB-BF70-CF3868566C4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0" name="Line 1699">
          <a:extLst>
            <a:ext uri="{FF2B5EF4-FFF2-40B4-BE49-F238E27FC236}">
              <a16:creationId xmlns:a16="http://schemas.microsoft.com/office/drawing/2014/main" id="{180FA055-4D06-48F5-A669-EAFDAFE781E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1" name="Line 1700">
          <a:extLst>
            <a:ext uri="{FF2B5EF4-FFF2-40B4-BE49-F238E27FC236}">
              <a16:creationId xmlns:a16="http://schemas.microsoft.com/office/drawing/2014/main" id="{581FF646-15BD-4B68-8A41-1167AF7B729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2" name="Line 1701">
          <a:extLst>
            <a:ext uri="{FF2B5EF4-FFF2-40B4-BE49-F238E27FC236}">
              <a16:creationId xmlns:a16="http://schemas.microsoft.com/office/drawing/2014/main" id="{0DEBD9D1-E137-4B6A-B7A8-B0B6068DDCC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3" name="Line 1702">
          <a:extLst>
            <a:ext uri="{FF2B5EF4-FFF2-40B4-BE49-F238E27FC236}">
              <a16:creationId xmlns:a16="http://schemas.microsoft.com/office/drawing/2014/main" id="{6D901786-6E1F-49F3-8E7A-89E0BDFF130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4" name="Line 1703">
          <a:extLst>
            <a:ext uri="{FF2B5EF4-FFF2-40B4-BE49-F238E27FC236}">
              <a16:creationId xmlns:a16="http://schemas.microsoft.com/office/drawing/2014/main" id="{07EC7510-567C-4937-93B4-D2DB0FD9556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5" name="Line 1704">
          <a:extLst>
            <a:ext uri="{FF2B5EF4-FFF2-40B4-BE49-F238E27FC236}">
              <a16:creationId xmlns:a16="http://schemas.microsoft.com/office/drawing/2014/main" id="{BFCF586B-84C5-4B62-A96C-94AE25524C8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6" name="Line 1705">
          <a:extLst>
            <a:ext uri="{FF2B5EF4-FFF2-40B4-BE49-F238E27FC236}">
              <a16:creationId xmlns:a16="http://schemas.microsoft.com/office/drawing/2014/main" id="{B113D8FF-DF15-4B5A-AF5B-D6E9B77F97D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7" name="Line 1706">
          <a:extLst>
            <a:ext uri="{FF2B5EF4-FFF2-40B4-BE49-F238E27FC236}">
              <a16:creationId xmlns:a16="http://schemas.microsoft.com/office/drawing/2014/main" id="{871BA093-D54E-46AE-A287-4F58E2F1780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8" name="Line 1707">
          <a:extLst>
            <a:ext uri="{FF2B5EF4-FFF2-40B4-BE49-F238E27FC236}">
              <a16:creationId xmlns:a16="http://schemas.microsoft.com/office/drawing/2014/main" id="{85612410-C862-4592-BD19-16FA94A99C8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89" name="Line 1694">
          <a:extLst>
            <a:ext uri="{FF2B5EF4-FFF2-40B4-BE49-F238E27FC236}">
              <a16:creationId xmlns:a16="http://schemas.microsoft.com/office/drawing/2014/main" id="{EBDBD4CC-AED2-4FD4-B464-7103BFD6EC5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0" name="Line 1695">
          <a:extLst>
            <a:ext uri="{FF2B5EF4-FFF2-40B4-BE49-F238E27FC236}">
              <a16:creationId xmlns:a16="http://schemas.microsoft.com/office/drawing/2014/main" id="{BFE1FFEE-AC05-4541-9C6F-E7955BE208D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1" name="Line 1696">
          <a:extLst>
            <a:ext uri="{FF2B5EF4-FFF2-40B4-BE49-F238E27FC236}">
              <a16:creationId xmlns:a16="http://schemas.microsoft.com/office/drawing/2014/main" id="{1A8DC506-F33A-461F-A96D-C21E22F3FD9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2" name="Line 1697">
          <a:extLst>
            <a:ext uri="{FF2B5EF4-FFF2-40B4-BE49-F238E27FC236}">
              <a16:creationId xmlns:a16="http://schemas.microsoft.com/office/drawing/2014/main" id="{09BBE734-50D1-46C7-925A-E1B5167B298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3" name="Line 1698">
          <a:extLst>
            <a:ext uri="{FF2B5EF4-FFF2-40B4-BE49-F238E27FC236}">
              <a16:creationId xmlns:a16="http://schemas.microsoft.com/office/drawing/2014/main" id="{A3B63D50-CA25-4811-A5AD-D28310B85D3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4" name="Line 1699">
          <a:extLst>
            <a:ext uri="{FF2B5EF4-FFF2-40B4-BE49-F238E27FC236}">
              <a16:creationId xmlns:a16="http://schemas.microsoft.com/office/drawing/2014/main" id="{F8B7D7AE-D906-4494-BF51-0AE1C06BFE2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5" name="Line 1700">
          <a:extLst>
            <a:ext uri="{FF2B5EF4-FFF2-40B4-BE49-F238E27FC236}">
              <a16:creationId xmlns:a16="http://schemas.microsoft.com/office/drawing/2014/main" id="{416E81B1-0F5B-46AE-A893-D2E70E14016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6" name="Line 1701">
          <a:extLst>
            <a:ext uri="{FF2B5EF4-FFF2-40B4-BE49-F238E27FC236}">
              <a16:creationId xmlns:a16="http://schemas.microsoft.com/office/drawing/2014/main" id="{851738F1-D51D-4AE5-82FC-20180F4CA44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7" name="Line 1702">
          <a:extLst>
            <a:ext uri="{FF2B5EF4-FFF2-40B4-BE49-F238E27FC236}">
              <a16:creationId xmlns:a16="http://schemas.microsoft.com/office/drawing/2014/main" id="{3A5EF6A9-A560-4035-AA5B-894502C82D4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8" name="Line 1703">
          <a:extLst>
            <a:ext uri="{FF2B5EF4-FFF2-40B4-BE49-F238E27FC236}">
              <a16:creationId xmlns:a16="http://schemas.microsoft.com/office/drawing/2014/main" id="{84B70ED1-14AC-4723-8317-D25A1C46BC9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499" name="Line 1704">
          <a:extLst>
            <a:ext uri="{FF2B5EF4-FFF2-40B4-BE49-F238E27FC236}">
              <a16:creationId xmlns:a16="http://schemas.microsoft.com/office/drawing/2014/main" id="{C2B7EACE-0569-4E76-9CB7-317FDD0296F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0" name="Line 1705">
          <a:extLst>
            <a:ext uri="{FF2B5EF4-FFF2-40B4-BE49-F238E27FC236}">
              <a16:creationId xmlns:a16="http://schemas.microsoft.com/office/drawing/2014/main" id="{180B7125-AD92-4C6A-8A59-223FDFE53B1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1" name="Line 1706">
          <a:extLst>
            <a:ext uri="{FF2B5EF4-FFF2-40B4-BE49-F238E27FC236}">
              <a16:creationId xmlns:a16="http://schemas.microsoft.com/office/drawing/2014/main" id="{3489A1DD-A463-4DF0-8725-1C130C458FF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2" name="Line 1707">
          <a:extLst>
            <a:ext uri="{FF2B5EF4-FFF2-40B4-BE49-F238E27FC236}">
              <a16:creationId xmlns:a16="http://schemas.microsoft.com/office/drawing/2014/main" id="{E0A41C10-D05F-4715-BC70-83C6791A8F9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3" name="Line 1694">
          <a:extLst>
            <a:ext uri="{FF2B5EF4-FFF2-40B4-BE49-F238E27FC236}">
              <a16:creationId xmlns:a16="http://schemas.microsoft.com/office/drawing/2014/main" id="{5EF46DD5-E7E9-4C44-995D-EE6717F325F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4" name="Line 1695">
          <a:extLst>
            <a:ext uri="{FF2B5EF4-FFF2-40B4-BE49-F238E27FC236}">
              <a16:creationId xmlns:a16="http://schemas.microsoft.com/office/drawing/2014/main" id="{24C60BC7-129A-4D74-B843-BDCBE5E0E93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5" name="Line 1696">
          <a:extLst>
            <a:ext uri="{FF2B5EF4-FFF2-40B4-BE49-F238E27FC236}">
              <a16:creationId xmlns:a16="http://schemas.microsoft.com/office/drawing/2014/main" id="{5FB1BCC4-E5BF-4629-9F90-E45F971ACF71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6" name="Line 1697">
          <a:extLst>
            <a:ext uri="{FF2B5EF4-FFF2-40B4-BE49-F238E27FC236}">
              <a16:creationId xmlns:a16="http://schemas.microsoft.com/office/drawing/2014/main" id="{C4F93C9A-3315-4CD2-AD82-43858058386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7" name="Line 1698">
          <a:extLst>
            <a:ext uri="{FF2B5EF4-FFF2-40B4-BE49-F238E27FC236}">
              <a16:creationId xmlns:a16="http://schemas.microsoft.com/office/drawing/2014/main" id="{533F1B5E-F714-4F23-B39C-2094FDAB942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8" name="Line 1699">
          <a:extLst>
            <a:ext uri="{FF2B5EF4-FFF2-40B4-BE49-F238E27FC236}">
              <a16:creationId xmlns:a16="http://schemas.microsoft.com/office/drawing/2014/main" id="{350995B7-0DDC-4260-8637-1D2300B2B8C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09" name="Line 1700">
          <a:extLst>
            <a:ext uri="{FF2B5EF4-FFF2-40B4-BE49-F238E27FC236}">
              <a16:creationId xmlns:a16="http://schemas.microsoft.com/office/drawing/2014/main" id="{0963BCD7-FD46-4F29-AFEA-79B32F06EA0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0" name="Line 1701">
          <a:extLst>
            <a:ext uri="{FF2B5EF4-FFF2-40B4-BE49-F238E27FC236}">
              <a16:creationId xmlns:a16="http://schemas.microsoft.com/office/drawing/2014/main" id="{DC616D7B-F2BF-4AD9-813E-84E9965453F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1" name="Line 1702">
          <a:extLst>
            <a:ext uri="{FF2B5EF4-FFF2-40B4-BE49-F238E27FC236}">
              <a16:creationId xmlns:a16="http://schemas.microsoft.com/office/drawing/2014/main" id="{E48FDAA3-6C21-48DF-9F42-9B0745932BF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2" name="Line 1703">
          <a:extLst>
            <a:ext uri="{FF2B5EF4-FFF2-40B4-BE49-F238E27FC236}">
              <a16:creationId xmlns:a16="http://schemas.microsoft.com/office/drawing/2014/main" id="{2E84F481-A133-4606-80AE-DBA55ECB5F8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3" name="Line 1704">
          <a:extLst>
            <a:ext uri="{FF2B5EF4-FFF2-40B4-BE49-F238E27FC236}">
              <a16:creationId xmlns:a16="http://schemas.microsoft.com/office/drawing/2014/main" id="{63180F15-7852-404C-B0F2-7D63736FCDC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4" name="Line 1705">
          <a:extLst>
            <a:ext uri="{FF2B5EF4-FFF2-40B4-BE49-F238E27FC236}">
              <a16:creationId xmlns:a16="http://schemas.microsoft.com/office/drawing/2014/main" id="{3EED740E-0845-4256-B3B7-F1ECF87709A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5" name="Line 1706">
          <a:extLst>
            <a:ext uri="{FF2B5EF4-FFF2-40B4-BE49-F238E27FC236}">
              <a16:creationId xmlns:a16="http://schemas.microsoft.com/office/drawing/2014/main" id="{68E21880-CD2D-4CAB-9FCB-B92F6920718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6" name="Line 1707">
          <a:extLst>
            <a:ext uri="{FF2B5EF4-FFF2-40B4-BE49-F238E27FC236}">
              <a16:creationId xmlns:a16="http://schemas.microsoft.com/office/drawing/2014/main" id="{61E034C9-B85A-40B3-B131-59007D6B2A4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7" name="Line 1694">
          <a:extLst>
            <a:ext uri="{FF2B5EF4-FFF2-40B4-BE49-F238E27FC236}">
              <a16:creationId xmlns:a16="http://schemas.microsoft.com/office/drawing/2014/main" id="{8BC9D241-D57B-4E7A-A618-C640E256EC4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8" name="Line 1695">
          <a:extLst>
            <a:ext uri="{FF2B5EF4-FFF2-40B4-BE49-F238E27FC236}">
              <a16:creationId xmlns:a16="http://schemas.microsoft.com/office/drawing/2014/main" id="{A838B440-4332-4252-9180-3273B350074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19" name="Line 1696">
          <a:extLst>
            <a:ext uri="{FF2B5EF4-FFF2-40B4-BE49-F238E27FC236}">
              <a16:creationId xmlns:a16="http://schemas.microsoft.com/office/drawing/2014/main" id="{3B94C10C-DD2A-4B52-87BF-73E9134837B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0" name="Line 1697">
          <a:extLst>
            <a:ext uri="{FF2B5EF4-FFF2-40B4-BE49-F238E27FC236}">
              <a16:creationId xmlns:a16="http://schemas.microsoft.com/office/drawing/2014/main" id="{EE25BE58-AFCD-4BE9-B589-F59F1FBB703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1" name="Line 1698">
          <a:extLst>
            <a:ext uri="{FF2B5EF4-FFF2-40B4-BE49-F238E27FC236}">
              <a16:creationId xmlns:a16="http://schemas.microsoft.com/office/drawing/2014/main" id="{F5B4B411-DD3E-44C7-BF60-5CF27BB5D73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2" name="Line 1699">
          <a:extLst>
            <a:ext uri="{FF2B5EF4-FFF2-40B4-BE49-F238E27FC236}">
              <a16:creationId xmlns:a16="http://schemas.microsoft.com/office/drawing/2014/main" id="{DC1BCA2B-D0DE-4184-9D9C-75C472B585F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3" name="Line 1700">
          <a:extLst>
            <a:ext uri="{FF2B5EF4-FFF2-40B4-BE49-F238E27FC236}">
              <a16:creationId xmlns:a16="http://schemas.microsoft.com/office/drawing/2014/main" id="{554FC8C6-67DE-4D23-BAC4-D6B9BC7F8EE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4" name="Line 1701">
          <a:extLst>
            <a:ext uri="{FF2B5EF4-FFF2-40B4-BE49-F238E27FC236}">
              <a16:creationId xmlns:a16="http://schemas.microsoft.com/office/drawing/2014/main" id="{A8B6B0EE-7E99-4DA9-BDE6-80DB3F34238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5" name="Line 1702">
          <a:extLst>
            <a:ext uri="{FF2B5EF4-FFF2-40B4-BE49-F238E27FC236}">
              <a16:creationId xmlns:a16="http://schemas.microsoft.com/office/drawing/2014/main" id="{5CF1582A-1CDB-4E3F-992A-3523F5F0EE0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6" name="Line 1703">
          <a:extLst>
            <a:ext uri="{FF2B5EF4-FFF2-40B4-BE49-F238E27FC236}">
              <a16:creationId xmlns:a16="http://schemas.microsoft.com/office/drawing/2014/main" id="{BA9D2AA2-08FA-4BD8-BF2D-8460578B3DF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7" name="Line 1704">
          <a:extLst>
            <a:ext uri="{FF2B5EF4-FFF2-40B4-BE49-F238E27FC236}">
              <a16:creationId xmlns:a16="http://schemas.microsoft.com/office/drawing/2014/main" id="{9CE68CAF-00EA-4A86-9B02-258D975A092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8" name="Line 1705">
          <a:extLst>
            <a:ext uri="{FF2B5EF4-FFF2-40B4-BE49-F238E27FC236}">
              <a16:creationId xmlns:a16="http://schemas.microsoft.com/office/drawing/2014/main" id="{0917BE33-AF3A-4D73-ADC6-8D49173CDCB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29" name="Line 1706">
          <a:extLst>
            <a:ext uri="{FF2B5EF4-FFF2-40B4-BE49-F238E27FC236}">
              <a16:creationId xmlns:a16="http://schemas.microsoft.com/office/drawing/2014/main" id="{BB5D601E-8F31-44D9-86FC-14AA5E2020C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0" name="Line 1707">
          <a:extLst>
            <a:ext uri="{FF2B5EF4-FFF2-40B4-BE49-F238E27FC236}">
              <a16:creationId xmlns:a16="http://schemas.microsoft.com/office/drawing/2014/main" id="{95549E6E-FC20-44A5-A5BA-9C30402358F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1" name="Line 1694">
          <a:extLst>
            <a:ext uri="{FF2B5EF4-FFF2-40B4-BE49-F238E27FC236}">
              <a16:creationId xmlns:a16="http://schemas.microsoft.com/office/drawing/2014/main" id="{9D59B318-B995-45AD-9BD1-5BD599DDB05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2" name="Line 1695">
          <a:extLst>
            <a:ext uri="{FF2B5EF4-FFF2-40B4-BE49-F238E27FC236}">
              <a16:creationId xmlns:a16="http://schemas.microsoft.com/office/drawing/2014/main" id="{10964730-228D-489E-BF31-E27ACC91DCB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3" name="Line 1696">
          <a:extLst>
            <a:ext uri="{FF2B5EF4-FFF2-40B4-BE49-F238E27FC236}">
              <a16:creationId xmlns:a16="http://schemas.microsoft.com/office/drawing/2014/main" id="{291359BD-B8B0-46B6-94E9-0E16590AF58F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4" name="Line 1697">
          <a:extLst>
            <a:ext uri="{FF2B5EF4-FFF2-40B4-BE49-F238E27FC236}">
              <a16:creationId xmlns:a16="http://schemas.microsoft.com/office/drawing/2014/main" id="{3A712281-2B58-4450-83A7-5CEE66EB740D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5" name="Line 1698">
          <a:extLst>
            <a:ext uri="{FF2B5EF4-FFF2-40B4-BE49-F238E27FC236}">
              <a16:creationId xmlns:a16="http://schemas.microsoft.com/office/drawing/2014/main" id="{9BEA227E-CA65-4F74-A7CA-D72C7B74B24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6" name="Line 1699">
          <a:extLst>
            <a:ext uri="{FF2B5EF4-FFF2-40B4-BE49-F238E27FC236}">
              <a16:creationId xmlns:a16="http://schemas.microsoft.com/office/drawing/2014/main" id="{0F7DB5BB-AE71-4AA1-97F1-138EBFBC97D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7" name="Line 1700">
          <a:extLst>
            <a:ext uri="{FF2B5EF4-FFF2-40B4-BE49-F238E27FC236}">
              <a16:creationId xmlns:a16="http://schemas.microsoft.com/office/drawing/2014/main" id="{2C212CAC-8484-4C7F-87F2-6E09D24AECB0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8" name="Line 1701">
          <a:extLst>
            <a:ext uri="{FF2B5EF4-FFF2-40B4-BE49-F238E27FC236}">
              <a16:creationId xmlns:a16="http://schemas.microsoft.com/office/drawing/2014/main" id="{BC7994C9-69A2-4B71-9BF8-26821F15F75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39" name="Line 1702">
          <a:extLst>
            <a:ext uri="{FF2B5EF4-FFF2-40B4-BE49-F238E27FC236}">
              <a16:creationId xmlns:a16="http://schemas.microsoft.com/office/drawing/2014/main" id="{60FEEDDC-E689-4C69-A0D8-7372E1B1AA17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0" name="Line 1703">
          <a:extLst>
            <a:ext uri="{FF2B5EF4-FFF2-40B4-BE49-F238E27FC236}">
              <a16:creationId xmlns:a16="http://schemas.microsoft.com/office/drawing/2014/main" id="{4127B592-D9F0-4DCC-8510-E1C07DAC5FE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1" name="Line 1704">
          <a:extLst>
            <a:ext uri="{FF2B5EF4-FFF2-40B4-BE49-F238E27FC236}">
              <a16:creationId xmlns:a16="http://schemas.microsoft.com/office/drawing/2014/main" id="{97B0890B-4218-4DE3-9B1A-D8CE7260414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2" name="Line 1705">
          <a:extLst>
            <a:ext uri="{FF2B5EF4-FFF2-40B4-BE49-F238E27FC236}">
              <a16:creationId xmlns:a16="http://schemas.microsoft.com/office/drawing/2014/main" id="{4486CB2B-489B-44B3-9DFF-0F6E6A9F04B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3" name="Line 1706">
          <a:extLst>
            <a:ext uri="{FF2B5EF4-FFF2-40B4-BE49-F238E27FC236}">
              <a16:creationId xmlns:a16="http://schemas.microsoft.com/office/drawing/2014/main" id="{CB475FF4-A5B6-4DC5-8B41-AAB4EF58154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4" name="Line 1707">
          <a:extLst>
            <a:ext uri="{FF2B5EF4-FFF2-40B4-BE49-F238E27FC236}">
              <a16:creationId xmlns:a16="http://schemas.microsoft.com/office/drawing/2014/main" id="{0032836F-435B-4993-8C64-4A255D854CE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5" name="Line 1694">
          <a:extLst>
            <a:ext uri="{FF2B5EF4-FFF2-40B4-BE49-F238E27FC236}">
              <a16:creationId xmlns:a16="http://schemas.microsoft.com/office/drawing/2014/main" id="{B2715FDB-B0C6-4543-9248-242741883766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6" name="Line 1695">
          <a:extLst>
            <a:ext uri="{FF2B5EF4-FFF2-40B4-BE49-F238E27FC236}">
              <a16:creationId xmlns:a16="http://schemas.microsoft.com/office/drawing/2014/main" id="{D28B36D9-9F14-4842-A32B-78337439A31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7" name="Line 1696">
          <a:extLst>
            <a:ext uri="{FF2B5EF4-FFF2-40B4-BE49-F238E27FC236}">
              <a16:creationId xmlns:a16="http://schemas.microsoft.com/office/drawing/2014/main" id="{526A8F3E-D7E1-46C0-9C89-C968D5A8A0B4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8" name="Line 1697">
          <a:extLst>
            <a:ext uri="{FF2B5EF4-FFF2-40B4-BE49-F238E27FC236}">
              <a16:creationId xmlns:a16="http://schemas.microsoft.com/office/drawing/2014/main" id="{93583A6B-AB66-4E72-95BC-68149D6EE77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49" name="Line 1698">
          <a:extLst>
            <a:ext uri="{FF2B5EF4-FFF2-40B4-BE49-F238E27FC236}">
              <a16:creationId xmlns:a16="http://schemas.microsoft.com/office/drawing/2014/main" id="{3F23EB92-933C-4715-B114-6F01C26D272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0" name="Line 1699">
          <a:extLst>
            <a:ext uri="{FF2B5EF4-FFF2-40B4-BE49-F238E27FC236}">
              <a16:creationId xmlns:a16="http://schemas.microsoft.com/office/drawing/2014/main" id="{F0C066F5-096F-425B-A104-A88686AC7838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1" name="Line 1700">
          <a:extLst>
            <a:ext uri="{FF2B5EF4-FFF2-40B4-BE49-F238E27FC236}">
              <a16:creationId xmlns:a16="http://schemas.microsoft.com/office/drawing/2014/main" id="{83E5A6D9-DA45-469D-B3C0-D2C77976836B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2" name="Line 1701">
          <a:extLst>
            <a:ext uri="{FF2B5EF4-FFF2-40B4-BE49-F238E27FC236}">
              <a16:creationId xmlns:a16="http://schemas.microsoft.com/office/drawing/2014/main" id="{0B150CA2-F15D-46B0-BB42-BD454F5F3EC5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3" name="Line 1702">
          <a:extLst>
            <a:ext uri="{FF2B5EF4-FFF2-40B4-BE49-F238E27FC236}">
              <a16:creationId xmlns:a16="http://schemas.microsoft.com/office/drawing/2014/main" id="{C3BEA6F1-BEB5-4FC8-8432-CDE84F7CE75A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4" name="Line 1703">
          <a:extLst>
            <a:ext uri="{FF2B5EF4-FFF2-40B4-BE49-F238E27FC236}">
              <a16:creationId xmlns:a16="http://schemas.microsoft.com/office/drawing/2014/main" id="{08BB92F7-530F-46C5-B122-4D2AC47CCDF9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5" name="Line 1704">
          <a:extLst>
            <a:ext uri="{FF2B5EF4-FFF2-40B4-BE49-F238E27FC236}">
              <a16:creationId xmlns:a16="http://schemas.microsoft.com/office/drawing/2014/main" id="{1A16C1B1-B000-4EAE-B253-3FAB742B66F2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6" name="Line 1705">
          <a:extLst>
            <a:ext uri="{FF2B5EF4-FFF2-40B4-BE49-F238E27FC236}">
              <a16:creationId xmlns:a16="http://schemas.microsoft.com/office/drawing/2014/main" id="{A048EF02-4470-497F-B6D5-A974D7E82CEC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7" name="Line 1706">
          <a:extLst>
            <a:ext uri="{FF2B5EF4-FFF2-40B4-BE49-F238E27FC236}">
              <a16:creationId xmlns:a16="http://schemas.microsoft.com/office/drawing/2014/main" id="{97A6753F-06CF-4B36-B038-989C8ADA1C1E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181</xdr:row>
      <xdr:rowOff>0</xdr:rowOff>
    </xdr:from>
    <xdr:to>
      <xdr:col>10</xdr:col>
      <xdr:colOff>38100</xdr:colOff>
      <xdr:row>181</xdr:row>
      <xdr:rowOff>0</xdr:rowOff>
    </xdr:to>
    <xdr:sp macro="" textlink="">
      <xdr:nvSpPr>
        <xdr:cNvPr id="3558" name="Line 1707">
          <a:extLst>
            <a:ext uri="{FF2B5EF4-FFF2-40B4-BE49-F238E27FC236}">
              <a16:creationId xmlns:a16="http://schemas.microsoft.com/office/drawing/2014/main" id="{2A6029DF-DDB7-4305-9E1A-8C2AE7F824E3}"/>
            </a:ext>
          </a:extLst>
        </xdr:cNvPr>
        <xdr:cNvSpPr>
          <a:spLocks noChangeShapeType="1"/>
        </xdr:cNvSpPr>
      </xdr:nvSpPr>
      <xdr:spPr bwMode="auto">
        <a:xfrm>
          <a:off x="5715000" y="26365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59" name="Line 1694">
          <a:extLst>
            <a:ext uri="{FF2B5EF4-FFF2-40B4-BE49-F238E27FC236}">
              <a16:creationId xmlns:a16="http://schemas.microsoft.com/office/drawing/2014/main" id="{313ECCD6-BD35-4F85-AD15-D8C6B9AFFF2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0" name="Line 1695">
          <a:extLst>
            <a:ext uri="{FF2B5EF4-FFF2-40B4-BE49-F238E27FC236}">
              <a16:creationId xmlns:a16="http://schemas.microsoft.com/office/drawing/2014/main" id="{9C922856-FBC7-4EDD-8C02-32DB13D3A21C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1" name="Line 1696">
          <a:extLst>
            <a:ext uri="{FF2B5EF4-FFF2-40B4-BE49-F238E27FC236}">
              <a16:creationId xmlns:a16="http://schemas.microsoft.com/office/drawing/2014/main" id="{0474A97C-873B-41F2-A85B-FE9B627AAC8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2" name="Line 1697">
          <a:extLst>
            <a:ext uri="{FF2B5EF4-FFF2-40B4-BE49-F238E27FC236}">
              <a16:creationId xmlns:a16="http://schemas.microsoft.com/office/drawing/2014/main" id="{DB386B4C-8981-446F-B6BD-BA9D2BC653F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3" name="Line 1698">
          <a:extLst>
            <a:ext uri="{FF2B5EF4-FFF2-40B4-BE49-F238E27FC236}">
              <a16:creationId xmlns:a16="http://schemas.microsoft.com/office/drawing/2014/main" id="{AB10F7C7-783A-4AF9-B22F-80EDC0EBF2B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4" name="Line 1699">
          <a:extLst>
            <a:ext uri="{FF2B5EF4-FFF2-40B4-BE49-F238E27FC236}">
              <a16:creationId xmlns:a16="http://schemas.microsoft.com/office/drawing/2014/main" id="{BCB51960-6EF2-43EB-99D0-4C1F7488DE8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5" name="Line 1700">
          <a:extLst>
            <a:ext uri="{FF2B5EF4-FFF2-40B4-BE49-F238E27FC236}">
              <a16:creationId xmlns:a16="http://schemas.microsoft.com/office/drawing/2014/main" id="{BD560283-4948-447E-8734-6F09337B65F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6" name="Line 1701">
          <a:extLst>
            <a:ext uri="{FF2B5EF4-FFF2-40B4-BE49-F238E27FC236}">
              <a16:creationId xmlns:a16="http://schemas.microsoft.com/office/drawing/2014/main" id="{6F6BB264-FDC1-4344-A084-DB77B29F763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7" name="Line 1702">
          <a:extLst>
            <a:ext uri="{FF2B5EF4-FFF2-40B4-BE49-F238E27FC236}">
              <a16:creationId xmlns:a16="http://schemas.microsoft.com/office/drawing/2014/main" id="{C9FA2AD9-1F38-4922-9A07-D19DE76E2DF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8" name="Line 1703">
          <a:extLst>
            <a:ext uri="{FF2B5EF4-FFF2-40B4-BE49-F238E27FC236}">
              <a16:creationId xmlns:a16="http://schemas.microsoft.com/office/drawing/2014/main" id="{A1A576D3-9FBA-4AD3-863E-0C1AAF75610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69" name="Line 1704">
          <a:extLst>
            <a:ext uri="{FF2B5EF4-FFF2-40B4-BE49-F238E27FC236}">
              <a16:creationId xmlns:a16="http://schemas.microsoft.com/office/drawing/2014/main" id="{800C35E3-4F76-4186-B910-D3695A4A836A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0" name="Line 1705">
          <a:extLst>
            <a:ext uri="{FF2B5EF4-FFF2-40B4-BE49-F238E27FC236}">
              <a16:creationId xmlns:a16="http://schemas.microsoft.com/office/drawing/2014/main" id="{EB5BC372-5495-4B52-8C0A-A49FD0A161D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1" name="Line 1706">
          <a:extLst>
            <a:ext uri="{FF2B5EF4-FFF2-40B4-BE49-F238E27FC236}">
              <a16:creationId xmlns:a16="http://schemas.microsoft.com/office/drawing/2014/main" id="{3EC502BD-45B4-40C4-8D03-C8C2F0E46DB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2" name="Line 1707">
          <a:extLst>
            <a:ext uri="{FF2B5EF4-FFF2-40B4-BE49-F238E27FC236}">
              <a16:creationId xmlns:a16="http://schemas.microsoft.com/office/drawing/2014/main" id="{F2A5905D-F997-4A74-8D1E-B9CBF23CB2D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3" name="Line 1694">
          <a:extLst>
            <a:ext uri="{FF2B5EF4-FFF2-40B4-BE49-F238E27FC236}">
              <a16:creationId xmlns:a16="http://schemas.microsoft.com/office/drawing/2014/main" id="{E04BBF4C-4E0D-4C63-824A-9A8EB05AB4B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4" name="Line 1695">
          <a:extLst>
            <a:ext uri="{FF2B5EF4-FFF2-40B4-BE49-F238E27FC236}">
              <a16:creationId xmlns:a16="http://schemas.microsoft.com/office/drawing/2014/main" id="{0A9D6F1D-FFD2-4FF8-9C04-CCC89BB2CAB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5" name="Line 1696">
          <a:extLst>
            <a:ext uri="{FF2B5EF4-FFF2-40B4-BE49-F238E27FC236}">
              <a16:creationId xmlns:a16="http://schemas.microsoft.com/office/drawing/2014/main" id="{50A341F6-5AEF-46D6-B10F-034ABF3FE17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6" name="Line 1697">
          <a:extLst>
            <a:ext uri="{FF2B5EF4-FFF2-40B4-BE49-F238E27FC236}">
              <a16:creationId xmlns:a16="http://schemas.microsoft.com/office/drawing/2014/main" id="{7850E373-300D-441A-B8C2-293AB8B7819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7" name="Line 1698">
          <a:extLst>
            <a:ext uri="{FF2B5EF4-FFF2-40B4-BE49-F238E27FC236}">
              <a16:creationId xmlns:a16="http://schemas.microsoft.com/office/drawing/2014/main" id="{4275A6F6-5960-4CB3-8558-1C078272B83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8" name="Line 1699">
          <a:extLst>
            <a:ext uri="{FF2B5EF4-FFF2-40B4-BE49-F238E27FC236}">
              <a16:creationId xmlns:a16="http://schemas.microsoft.com/office/drawing/2014/main" id="{D951E885-45C1-4B9C-8587-B93777AB36D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79" name="Line 1700">
          <a:extLst>
            <a:ext uri="{FF2B5EF4-FFF2-40B4-BE49-F238E27FC236}">
              <a16:creationId xmlns:a16="http://schemas.microsoft.com/office/drawing/2014/main" id="{84C262DE-F662-491C-89D0-D4FEA93E29B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0" name="Line 1701">
          <a:extLst>
            <a:ext uri="{FF2B5EF4-FFF2-40B4-BE49-F238E27FC236}">
              <a16:creationId xmlns:a16="http://schemas.microsoft.com/office/drawing/2014/main" id="{0F342A30-8676-453C-AE1B-C2710FB3247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1" name="Line 1702">
          <a:extLst>
            <a:ext uri="{FF2B5EF4-FFF2-40B4-BE49-F238E27FC236}">
              <a16:creationId xmlns:a16="http://schemas.microsoft.com/office/drawing/2014/main" id="{079085C4-AD37-450D-88BE-EB853E54B4A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2" name="Line 1703">
          <a:extLst>
            <a:ext uri="{FF2B5EF4-FFF2-40B4-BE49-F238E27FC236}">
              <a16:creationId xmlns:a16="http://schemas.microsoft.com/office/drawing/2014/main" id="{BFC15BF0-156F-49CA-B9FF-746C21EE945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3" name="Line 1704">
          <a:extLst>
            <a:ext uri="{FF2B5EF4-FFF2-40B4-BE49-F238E27FC236}">
              <a16:creationId xmlns:a16="http://schemas.microsoft.com/office/drawing/2014/main" id="{9636DC94-F729-4894-87B2-F986FEB6059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4" name="Line 1705">
          <a:extLst>
            <a:ext uri="{FF2B5EF4-FFF2-40B4-BE49-F238E27FC236}">
              <a16:creationId xmlns:a16="http://schemas.microsoft.com/office/drawing/2014/main" id="{F3A1C3D4-762E-4A26-BFB6-3C1B681603D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5" name="Line 1706">
          <a:extLst>
            <a:ext uri="{FF2B5EF4-FFF2-40B4-BE49-F238E27FC236}">
              <a16:creationId xmlns:a16="http://schemas.microsoft.com/office/drawing/2014/main" id="{68E4B339-F793-4257-ADEC-A917E486304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6" name="Line 1707">
          <a:extLst>
            <a:ext uri="{FF2B5EF4-FFF2-40B4-BE49-F238E27FC236}">
              <a16:creationId xmlns:a16="http://schemas.microsoft.com/office/drawing/2014/main" id="{B45A7259-1F0F-4B99-BC5E-10FCFD5A6A8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7" name="Line 1694">
          <a:extLst>
            <a:ext uri="{FF2B5EF4-FFF2-40B4-BE49-F238E27FC236}">
              <a16:creationId xmlns:a16="http://schemas.microsoft.com/office/drawing/2014/main" id="{499F9115-D766-4CE4-A503-E1C410309D6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8" name="Line 1695">
          <a:extLst>
            <a:ext uri="{FF2B5EF4-FFF2-40B4-BE49-F238E27FC236}">
              <a16:creationId xmlns:a16="http://schemas.microsoft.com/office/drawing/2014/main" id="{C210562C-4B5D-4821-94CC-1A688A8CCA9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89" name="Line 1696">
          <a:extLst>
            <a:ext uri="{FF2B5EF4-FFF2-40B4-BE49-F238E27FC236}">
              <a16:creationId xmlns:a16="http://schemas.microsoft.com/office/drawing/2014/main" id="{E7F226F3-877C-452A-AB70-C9B7099CD60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0" name="Line 1697">
          <a:extLst>
            <a:ext uri="{FF2B5EF4-FFF2-40B4-BE49-F238E27FC236}">
              <a16:creationId xmlns:a16="http://schemas.microsoft.com/office/drawing/2014/main" id="{0B88C063-CF8A-40A4-8029-8FB3093EBFE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1" name="Line 1698">
          <a:extLst>
            <a:ext uri="{FF2B5EF4-FFF2-40B4-BE49-F238E27FC236}">
              <a16:creationId xmlns:a16="http://schemas.microsoft.com/office/drawing/2014/main" id="{427443C8-B9BE-483B-B3C5-6FBCEEA92DD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2" name="Line 1699">
          <a:extLst>
            <a:ext uri="{FF2B5EF4-FFF2-40B4-BE49-F238E27FC236}">
              <a16:creationId xmlns:a16="http://schemas.microsoft.com/office/drawing/2014/main" id="{987C3DA3-A583-4339-A965-098E70F1E1C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3" name="Line 1700">
          <a:extLst>
            <a:ext uri="{FF2B5EF4-FFF2-40B4-BE49-F238E27FC236}">
              <a16:creationId xmlns:a16="http://schemas.microsoft.com/office/drawing/2014/main" id="{37152BF3-CE8F-4942-BA17-085EC944CB1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4" name="Line 1701">
          <a:extLst>
            <a:ext uri="{FF2B5EF4-FFF2-40B4-BE49-F238E27FC236}">
              <a16:creationId xmlns:a16="http://schemas.microsoft.com/office/drawing/2014/main" id="{0E1747FE-006D-4915-9AED-F47065F1167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5" name="Line 1702">
          <a:extLst>
            <a:ext uri="{FF2B5EF4-FFF2-40B4-BE49-F238E27FC236}">
              <a16:creationId xmlns:a16="http://schemas.microsoft.com/office/drawing/2014/main" id="{9ABC7CD8-0983-402F-9D99-7CB8FAD94C6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6" name="Line 1703">
          <a:extLst>
            <a:ext uri="{FF2B5EF4-FFF2-40B4-BE49-F238E27FC236}">
              <a16:creationId xmlns:a16="http://schemas.microsoft.com/office/drawing/2014/main" id="{B0DFE5F1-41EB-46F7-8267-D04BF051372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7" name="Line 1704">
          <a:extLst>
            <a:ext uri="{FF2B5EF4-FFF2-40B4-BE49-F238E27FC236}">
              <a16:creationId xmlns:a16="http://schemas.microsoft.com/office/drawing/2014/main" id="{D4D2F67E-D6CF-4F80-9424-729EEDE6B1B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8" name="Line 1705">
          <a:extLst>
            <a:ext uri="{FF2B5EF4-FFF2-40B4-BE49-F238E27FC236}">
              <a16:creationId xmlns:a16="http://schemas.microsoft.com/office/drawing/2014/main" id="{2E64D65D-5992-4D37-A0A9-A753B6C564B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599" name="Line 1706">
          <a:extLst>
            <a:ext uri="{FF2B5EF4-FFF2-40B4-BE49-F238E27FC236}">
              <a16:creationId xmlns:a16="http://schemas.microsoft.com/office/drawing/2014/main" id="{D0BE52E6-B77F-4A26-9B69-FA2118A3E85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0" name="Line 1707">
          <a:extLst>
            <a:ext uri="{FF2B5EF4-FFF2-40B4-BE49-F238E27FC236}">
              <a16:creationId xmlns:a16="http://schemas.microsoft.com/office/drawing/2014/main" id="{5AA11512-78C7-43D2-83DF-312CD5BA230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1" name="Line 1694">
          <a:extLst>
            <a:ext uri="{FF2B5EF4-FFF2-40B4-BE49-F238E27FC236}">
              <a16:creationId xmlns:a16="http://schemas.microsoft.com/office/drawing/2014/main" id="{D569AECF-71AC-4C53-9B49-7D4BBF8506D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2" name="Line 1695">
          <a:extLst>
            <a:ext uri="{FF2B5EF4-FFF2-40B4-BE49-F238E27FC236}">
              <a16:creationId xmlns:a16="http://schemas.microsoft.com/office/drawing/2014/main" id="{CFF54600-73A6-4052-B823-5505A87E3CA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3" name="Line 1696">
          <a:extLst>
            <a:ext uri="{FF2B5EF4-FFF2-40B4-BE49-F238E27FC236}">
              <a16:creationId xmlns:a16="http://schemas.microsoft.com/office/drawing/2014/main" id="{06118B6B-6D7D-4974-86AA-D9644AE49CE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4" name="Line 1697">
          <a:extLst>
            <a:ext uri="{FF2B5EF4-FFF2-40B4-BE49-F238E27FC236}">
              <a16:creationId xmlns:a16="http://schemas.microsoft.com/office/drawing/2014/main" id="{882F8E93-BD34-46D3-BC01-3A568FCA9DC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5" name="Line 1698">
          <a:extLst>
            <a:ext uri="{FF2B5EF4-FFF2-40B4-BE49-F238E27FC236}">
              <a16:creationId xmlns:a16="http://schemas.microsoft.com/office/drawing/2014/main" id="{2AA07969-29ED-4B0A-9317-25338E8C1D1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6" name="Line 1699">
          <a:extLst>
            <a:ext uri="{FF2B5EF4-FFF2-40B4-BE49-F238E27FC236}">
              <a16:creationId xmlns:a16="http://schemas.microsoft.com/office/drawing/2014/main" id="{25F2EACA-C4FF-438D-8273-8C13741D497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7" name="Line 1700">
          <a:extLst>
            <a:ext uri="{FF2B5EF4-FFF2-40B4-BE49-F238E27FC236}">
              <a16:creationId xmlns:a16="http://schemas.microsoft.com/office/drawing/2014/main" id="{54B2F072-DE66-47A4-9D96-92682B9C4FD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8" name="Line 1701">
          <a:extLst>
            <a:ext uri="{FF2B5EF4-FFF2-40B4-BE49-F238E27FC236}">
              <a16:creationId xmlns:a16="http://schemas.microsoft.com/office/drawing/2014/main" id="{03270491-2222-4FD3-9A4E-0E8ACFADB7A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09" name="Line 1702">
          <a:extLst>
            <a:ext uri="{FF2B5EF4-FFF2-40B4-BE49-F238E27FC236}">
              <a16:creationId xmlns:a16="http://schemas.microsoft.com/office/drawing/2014/main" id="{F41A7C8B-C36B-498A-8A3E-8F5FD2F9B74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0" name="Line 1703">
          <a:extLst>
            <a:ext uri="{FF2B5EF4-FFF2-40B4-BE49-F238E27FC236}">
              <a16:creationId xmlns:a16="http://schemas.microsoft.com/office/drawing/2014/main" id="{E08BDC25-825A-4171-9BB2-10B3A051177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1" name="Line 1704">
          <a:extLst>
            <a:ext uri="{FF2B5EF4-FFF2-40B4-BE49-F238E27FC236}">
              <a16:creationId xmlns:a16="http://schemas.microsoft.com/office/drawing/2014/main" id="{77521DE3-557F-48E0-8AD9-37C6649CF56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2" name="Line 1705">
          <a:extLst>
            <a:ext uri="{FF2B5EF4-FFF2-40B4-BE49-F238E27FC236}">
              <a16:creationId xmlns:a16="http://schemas.microsoft.com/office/drawing/2014/main" id="{98A88DD9-A5C0-4385-8856-C2BC83E330B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3" name="Line 1706">
          <a:extLst>
            <a:ext uri="{FF2B5EF4-FFF2-40B4-BE49-F238E27FC236}">
              <a16:creationId xmlns:a16="http://schemas.microsoft.com/office/drawing/2014/main" id="{74770859-7CD5-4751-A29D-5E3F39BBCB8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4" name="Line 1707">
          <a:extLst>
            <a:ext uri="{FF2B5EF4-FFF2-40B4-BE49-F238E27FC236}">
              <a16:creationId xmlns:a16="http://schemas.microsoft.com/office/drawing/2014/main" id="{7FAA51D7-E16B-45F5-A01B-D4DEBE457D5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5" name="Line 1694">
          <a:extLst>
            <a:ext uri="{FF2B5EF4-FFF2-40B4-BE49-F238E27FC236}">
              <a16:creationId xmlns:a16="http://schemas.microsoft.com/office/drawing/2014/main" id="{50BFB5B6-0301-4B3E-9F4D-C0BEF3E3D6A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6" name="Line 1695">
          <a:extLst>
            <a:ext uri="{FF2B5EF4-FFF2-40B4-BE49-F238E27FC236}">
              <a16:creationId xmlns:a16="http://schemas.microsoft.com/office/drawing/2014/main" id="{F19E343A-18E2-4CF8-B545-F0E7E130314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7" name="Line 1696">
          <a:extLst>
            <a:ext uri="{FF2B5EF4-FFF2-40B4-BE49-F238E27FC236}">
              <a16:creationId xmlns:a16="http://schemas.microsoft.com/office/drawing/2014/main" id="{1C9C2FE6-C81F-437A-B3E6-6D040A507C2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8" name="Line 1697">
          <a:extLst>
            <a:ext uri="{FF2B5EF4-FFF2-40B4-BE49-F238E27FC236}">
              <a16:creationId xmlns:a16="http://schemas.microsoft.com/office/drawing/2014/main" id="{E4FFF03F-69A0-4DB2-A5C4-B72D970B496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19" name="Line 1698">
          <a:extLst>
            <a:ext uri="{FF2B5EF4-FFF2-40B4-BE49-F238E27FC236}">
              <a16:creationId xmlns:a16="http://schemas.microsoft.com/office/drawing/2014/main" id="{FAB2D386-5CE6-4EED-BB35-8BBFF9BDB3D6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0" name="Line 1699">
          <a:extLst>
            <a:ext uri="{FF2B5EF4-FFF2-40B4-BE49-F238E27FC236}">
              <a16:creationId xmlns:a16="http://schemas.microsoft.com/office/drawing/2014/main" id="{40EADBA0-D977-4E42-B7A4-2030B5AF2DE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1" name="Line 1700">
          <a:extLst>
            <a:ext uri="{FF2B5EF4-FFF2-40B4-BE49-F238E27FC236}">
              <a16:creationId xmlns:a16="http://schemas.microsoft.com/office/drawing/2014/main" id="{3A9D55DF-71DA-44B1-B32A-C6592CDBD23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2" name="Line 1701">
          <a:extLst>
            <a:ext uri="{FF2B5EF4-FFF2-40B4-BE49-F238E27FC236}">
              <a16:creationId xmlns:a16="http://schemas.microsoft.com/office/drawing/2014/main" id="{0C7F0C54-D387-4FE6-9C4D-2BAFDC94583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3" name="Line 1702">
          <a:extLst>
            <a:ext uri="{FF2B5EF4-FFF2-40B4-BE49-F238E27FC236}">
              <a16:creationId xmlns:a16="http://schemas.microsoft.com/office/drawing/2014/main" id="{C75090EB-A7BB-4150-8A4C-EFCCF21CEDC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4" name="Line 1703">
          <a:extLst>
            <a:ext uri="{FF2B5EF4-FFF2-40B4-BE49-F238E27FC236}">
              <a16:creationId xmlns:a16="http://schemas.microsoft.com/office/drawing/2014/main" id="{5DDEED82-CB95-4CF1-A5F5-07D114591AFF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5" name="Line 1704">
          <a:extLst>
            <a:ext uri="{FF2B5EF4-FFF2-40B4-BE49-F238E27FC236}">
              <a16:creationId xmlns:a16="http://schemas.microsoft.com/office/drawing/2014/main" id="{CB88D596-C418-4A98-AC25-495ED63C4E3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6" name="Line 1705">
          <a:extLst>
            <a:ext uri="{FF2B5EF4-FFF2-40B4-BE49-F238E27FC236}">
              <a16:creationId xmlns:a16="http://schemas.microsoft.com/office/drawing/2014/main" id="{95CC583B-647D-483D-BFA7-AEA42D0979C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7" name="Line 1706">
          <a:extLst>
            <a:ext uri="{FF2B5EF4-FFF2-40B4-BE49-F238E27FC236}">
              <a16:creationId xmlns:a16="http://schemas.microsoft.com/office/drawing/2014/main" id="{EC550DAB-7E44-44FA-844A-BD88343FE290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8" name="Line 1707">
          <a:extLst>
            <a:ext uri="{FF2B5EF4-FFF2-40B4-BE49-F238E27FC236}">
              <a16:creationId xmlns:a16="http://schemas.microsoft.com/office/drawing/2014/main" id="{863C7A79-FEA4-49CF-9793-8A8F9446EFF8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29" name="Line 1694">
          <a:extLst>
            <a:ext uri="{FF2B5EF4-FFF2-40B4-BE49-F238E27FC236}">
              <a16:creationId xmlns:a16="http://schemas.microsoft.com/office/drawing/2014/main" id="{7558FD78-5310-4942-9E84-76E728636B1B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0" name="Line 1695">
          <a:extLst>
            <a:ext uri="{FF2B5EF4-FFF2-40B4-BE49-F238E27FC236}">
              <a16:creationId xmlns:a16="http://schemas.microsoft.com/office/drawing/2014/main" id="{8CCE25C3-5B75-4D03-B3D0-5D69B0CAFDB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1" name="Line 1696">
          <a:extLst>
            <a:ext uri="{FF2B5EF4-FFF2-40B4-BE49-F238E27FC236}">
              <a16:creationId xmlns:a16="http://schemas.microsoft.com/office/drawing/2014/main" id="{0381BB6C-F45B-4AE0-A89C-26679A88A77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2" name="Line 1697">
          <a:extLst>
            <a:ext uri="{FF2B5EF4-FFF2-40B4-BE49-F238E27FC236}">
              <a16:creationId xmlns:a16="http://schemas.microsoft.com/office/drawing/2014/main" id="{218DF585-DB52-4FF0-9DC2-1EC8F68FA5B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3" name="Line 1698">
          <a:extLst>
            <a:ext uri="{FF2B5EF4-FFF2-40B4-BE49-F238E27FC236}">
              <a16:creationId xmlns:a16="http://schemas.microsoft.com/office/drawing/2014/main" id="{434D53DE-8F7B-458B-8F3D-F0A3F77A4783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4" name="Line 1699">
          <a:extLst>
            <a:ext uri="{FF2B5EF4-FFF2-40B4-BE49-F238E27FC236}">
              <a16:creationId xmlns:a16="http://schemas.microsoft.com/office/drawing/2014/main" id="{C616C07B-CA44-4233-BF33-0B1D8A812C6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5" name="Line 1700">
          <a:extLst>
            <a:ext uri="{FF2B5EF4-FFF2-40B4-BE49-F238E27FC236}">
              <a16:creationId xmlns:a16="http://schemas.microsoft.com/office/drawing/2014/main" id="{25E2F34E-6ACA-402C-BE41-316F6FDF5E15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6" name="Line 1701">
          <a:extLst>
            <a:ext uri="{FF2B5EF4-FFF2-40B4-BE49-F238E27FC236}">
              <a16:creationId xmlns:a16="http://schemas.microsoft.com/office/drawing/2014/main" id="{CB37A4BC-7FBE-471A-9D8A-81DBE9EE92AE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7" name="Line 1702">
          <a:extLst>
            <a:ext uri="{FF2B5EF4-FFF2-40B4-BE49-F238E27FC236}">
              <a16:creationId xmlns:a16="http://schemas.microsoft.com/office/drawing/2014/main" id="{3652E63E-E58F-4D2F-8495-9CEDEFF9BFCD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8" name="Line 1703">
          <a:extLst>
            <a:ext uri="{FF2B5EF4-FFF2-40B4-BE49-F238E27FC236}">
              <a16:creationId xmlns:a16="http://schemas.microsoft.com/office/drawing/2014/main" id="{54E46CD6-3DAB-46D2-BD99-F7F23ED2CE47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39" name="Line 1704">
          <a:extLst>
            <a:ext uri="{FF2B5EF4-FFF2-40B4-BE49-F238E27FC236}">
              <a16:creationId xmlns:a16="http://schemas.microsoft.com/office/drawing/2014/main" id="{FDB50C89-7EED-4314-98A9-E91A6907C799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40" name="Line 1705">
          <a:extLst>
            <a:ext uri="{FF2B5EF4-FFF2-40B4-BE49-F238E27FC236}">
              <a16:creationId xmlns:a16="http://schemas.microsoft.com/office/drawing/2014/main" id="{22FC2380-A858-4063-8D6F-89FAC867B592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41" name="Line 1706">
          <a:extLst>
            <a:ext uri="{FF2B5EF4-FFF2-40B4-BE49-F238E27FC236}">
              <a16:creationId xmlns:a16="http://schemas.microsoft.com/office/drawing/2014/main" id="{BF279993-7F37-410E-9340-72A0AAF860D4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185</xdr:row>
      <xdr:rowOff>0</xdr:rowOff>
    </xdr:from>
    <xdr:to>
      <xdr:col>10</xdr:col>
      <xdr:colOff>38100</xdr:colOff>
      <xdr:row>185</xdr:row>
      <xdr:rowOff>0</xdr:rowOff>
    </xdr:to>
    <xdr:sp macro="" textlink="">
      <xdr:nvSpPr>
        <xdr:cNvPr id="3642" name="Line 1707">
          <a:extLst>
            <a:ext uri="{FF2B5EF4-FFF2-40B4-BE49-F238E27FC236}">
              <a16:creationId xmlns:a16="http://schemas.microsoft.com/office/drawing/2014/main" id="{B3799087-4032-4543-93EE-A11B570A28A1}"/>
            </a:ext>
          </a:extLst>
        </xdr:cNvPr>
        <xdr:cNvSpPr>
          <a:spLocks noChangeShapeType="1"/>
        </xdr:cNvSpPr>
      </xdr:nvSpPr>
      <xdr:spPr bwMode="auto">
        <a:xfrm>
          <a:off x="5715000" y="27012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3" name="Line 1694">
          <a:extLst>
            <a:ext uri="{FF2B5EF4-FFF2-40B4-BE49-F238E27FC236}">
              <a16:creationId xmlns:a16="http://schemas.microsoft.com/office/drawing/2014/main" id="{78F0D427-0751-4E30-BCC1-294A5FAEA8E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4" name="Line 1695">
          <a:extLst>
            <a:ext uri="{FF2B5EF4-FFF2-40B4-BE49-F238E27FC236}">
              <a16:creationId xmlns:a16="http://schemas.microsoft.com/office/drawing/2014/main" id="{C0A84C20-3B87-49CF-93B2-5D4FE99CEA6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5" name="Line 1696">
          <a:extLst>
            <a:ext uri="{FF2B5EF4-FFF2-40B4-BE49-F238E27FC236}">
              <a16:creationId xmlns:a16="http://schemas.microsoft.com/office/drawing/2014/main" id="{7393682B-885C-4DFD-8E7B-AA36D78B8A9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6" name="Line 1697">
          <a:extLst>
            <a:ext uri="{FF2B5EF4-FFF2-40B4-BE49-F238E27FC236}">
              <a16:creationId xmlns:a16="http://schemas.microsoft.com/office/drawing/2014/main" id="{598DA971-DE93-4CCD-AD1E-64DFADCE4558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7" name="Line 1698">
          <a:extLst>
            <a:ext uri="{FF2B5EF4-FFF2-40B4-BE49-F238E27FC236}">
              <a16:creationId xmlns:a16="http://schemas.microsoft.com/office/drawing/2014/main" id="{43DEA35E-8BD5-4D21-840D-F2FD45511F8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8" name="Line 1699">
          <a:extLst>
            <a:ext uri="{FF2B5EF4-FFF2-40B4-BE49-F238E27FC236}">
              <a16:creationId xmlns:a16="http://schemas.microsoft.com/office/drawing/2014/main" id="{82412E5B-E3D5-437C-B00C-0A123900E15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49" name="Line 1700">
          <a:extLst>
            <a:ext uri="{FF2B5EF4-FFF2-40B4-BE49-F238E27FC236}">
              <a16:creationId xmlns:a16="http://schemas.microsoft.com/office/drawing/2014/main" id="{6A4F945B-069F-4E11-BC22-57AF6E43670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0" name="Line 1701">
          <a:extLst>
            <a:ext uri="{FF2B5EF4-FFF2-40B4-BE49-F238E27FC236}">
              <a16:creationId xmlns:a16="http://schemas.microsoft.com/office/drawing/2014/main" id="{C4D0B889-D307-4B5E-9D88-0D8CA0D2086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1" name="Line 1702">
          <a:extLst>
            <a:ext uri="{FF2B5EF4-FFF2-40B4-BE49-F238E27FC236}">
              <a16:creationId xmlns:a16="http://schemas.microsoft.com/office/drawing/2014/main" id="{CD371497-CF0B-4DEC-8B06-FCD2C55E0D8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2" name="Line 1703">
          <a:extLst>
            <a:ext uri="{FF2B5EF4-FFF2-40B4-BE49-F238E27FC236}">
              <a16:creationId xmlns:a16="http://schemas.microsoft.com/office/drawing/2014/main" id="{D51A8683-A1A5-4DBB-86A3-56DA264A4DE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3" name="Line 1704">
          <a:extLst>
            <a:ext uri="{FF2B5EF4-FFF2-40B4-BE49-F238E27FC236}">
              <a16:creationId xmlns:a16="http://schemas.microsoft.com/office/drawing/2014/main" id="{03350758-94F4-48A2-B2D2-A91BA34CAC00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4" name="Line 1705">
          <a:extLst>
            <a:ext uri="{FF2B5EF4-FFF2-40B4-BE49-F238E27FC236}">
              <a16:creationId xmlns:a16="http://schemas.microsoft.com/office/drawing/2014/main" id="{8B4FBF73-F114-44B0-A3A3-415C0346D967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5" name="Line 1706">
          <a:extLst>
            <a:ext uri="{FF2B5EF4-FFF2-40B4-BE49-F238E27FC236}">
              <a16:creationId xmlns:a16="http://schemas.microsoft.com/office/drawing/2014/main" id="{9DEF0EE0-A47A-48AA-B06B-DF4AD935C57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6" name="Line 1707">
          <a:extLst>
            <a:ext uri="{FF2B5EF4-FFF2-40B4-BE49-F238E27FC236}">
              <a16:creationId xmlns:a16="http://schemas.microsoft.com/office/drawing/2014/main" id="{E0319220-E804-4099-8563-2A3CC8A079B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7" name="Line 1694">
          <a:extLst>
            <a:ext uri="{FF2B5EF4-FFF2-40B4-BE49-F238E27FC236}">
              <a16:creationId xmlns:a16="http://schemas.microsoft.com/office/drawing/2014/main" id="{F4A50FE9-48CC-48DA-A097-27526F0B33FA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8" name="Line 1695">
          <a:extLst>
            <a:ext uri="{FF2B5EF4-FFF2-40B4-BE49-F238E27FC236}">
              <a16:creationId xmlns:a16="http://schemas.microsoft.com/office/drawing/2014/main" id="{47525BF8-0FAF-4422-84C8-49E96888B93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59" name="Line 1696">
          <a:extLst>
            <a:ext uri="{FF2B5EF4-FFF2-40B4-BE49-F238E27FC236}">
              <a16:creationId xmlns:a16="http://schemas.microsoft.com/office/drawing/2014/main" id="{76103211-8757-4980-B7C6-CFE297CEFD1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0" name="Line 1697">
          <a:extLst>
            <a:ext uri="{FF2B5EF4-FFF2-40B4-BE49-F238E27FC236}">
              <a16:creationId xmlns:a16="http://schemas.microsoft.com/office/drawing/2014/main" id="{093848D1-9292-4548-AC93-6FAD24EC7111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1" name="Line 1698">
          <a:extLst>
            <a:ext uri="{FF2B5EF4-FFF2-40B4-BE49-F238E27FC236}">
              <a16:creationId xmlns:a16="http://schemas.microsoft.com/office/drawing/2014/main" id="{4774CB35-F5D7-4AD0-9F6B-936E668C8DE5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2" name="Line 1699">
          <a:extLst>
            <a:ext uri="{FF2B5EF4-FFF2-40B4-BE49-F238E27FC236}">
              <a16:creationId xmlns:a16="http://schemas.microsoft.com/office/drawing/2014/main" id="{278414C0-943C-4847-8B0B-AF2E51CC785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3" name="Line 1700">
          <a:extLst>
            <a:ext uri="{FF2B5EF4-FFF2-40B4-BE49-F238E27FC236}">
              <a16:creationId xmlns:a16="http://schemas.microsoft.com/office/drawing/2014/main" id="{4DB37143-B821-46CD-B48E-226F10C99D7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4" name="Line 1701">
          <a:extLst>
            <a:ext uri="{FF2B5EF4-FFF2-40B4-BE49-F238E27FC236}">
              <a16:creationId xmlns:a16="http://schemas.microsoft.com/office/drawing/2014/main" id="{F4736989-67EF-4FAC-A3A0-8B98CE00E21F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5" name="Line 1702">
          <a:extLst>
            <a:ext uri="{FF2B5EF4-FFF2-40B4-BE49-F238E27FC236}">
              <a16:creationId xmlns:a16="http://schemas.microsoft.com/office/drawing/2014/main" id="{1903647E-8367-400E-8027-A988C8C38992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6" name="Line 1703">
          <a:extLst>
            <a:ext uri="{FF2B5EF4-FFF2-40B4-BE49-F238E27FC236}">
              <a16:creationId xmlns:a16="http://schemas.microsoft.com/office/drawing/2014/main" id="{F06B3A8B-713A-4033-999C-98C629683A23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7" name="Line 1704">
          <a:extLst>
            <a:ext uri="{FF2B5EF4-FFF2-40B4-BE49-F238E27FC236}">
              <a16:creationId xmlns:a16="http://schemas.microsoft.com/office/drawing/2014/main" id="{3EA987A0-7B1C-4216-8F1C-D1614A1034E9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8" name="Line 1705">
          <a:extLst>
            <a:ext uri="{FF2B5EF4-FFF2-40B4-BE49-F238E27FC236}">
              <a16:creationId xmlns:a16="http://schemas.microsoft.com/office/drawing/2014/main" id="{2E6B7D7C-36F2-414F-9B1C-BAE10386C9DC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69" name="Line 1706">
          <a:extLst>
            <a:ext uri="{FF2B5EF4-FFF2-40B4-BE49-F238E27FC236}">
              <a16:creationId xmlns:a16="http://schemas.microsoft.com/office/drawing/2014/main" id="{7D66B032-8CDB-4957-8FB9-69FF7C41E91E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177</xdr:row>
      <xdr:rowOff>0</xdr:rowOff>
    </xdr:from>
    <xdr:to>
      <xdr:col>10</xdr:col>
      <xdr:colOff>38100</xdr:colOff>
      <xdr:row>177</xdr:row>
      <xdr:rowOff>0</xdr:rowOff>
    </xdr:to>
    <xdr:sp macro="" textlink="">
      <xdr:nvSpPr>
        <xdr:cNvPr id="3670" name="Line 1707">
          <a:extLst>
            <a:ext uri="{FF2B5EF4-FFF2-40B4-BE49-F238E27FC236}">
              <a16:creationId xmlns:a16="http://schemas.microsoft.com/office/drawing/2014/main" id="{974359AC-5DA5-4DCE-ABA3-13802508D5E6}"/>
            </a:ext>
          </a:extLst>
        </xdr:cNvPr>
        <xdr:cNvSpPr>
          <a:spLocks noChangeShapeType="1"/>
        </xdr:cNvSpPr>
      </xdr:nvSpPr>
      <xdr:spPr bwMode="auto">
        <a:xfrm>
          <a:off x="5715000" y="25717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1" name="Line 1694">
          <a:extLst>
            <a:ext uri="{FF2B5EF4-FFF2-40B4-BE49-F238E27FC236}">
              <a16:creationId xmlns:a16="http://schemas.microsoft.com/office/drawing/2014/main" id="{327A4339-0C33-43B5-8209-BC531539F24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2" name="Line 1695">
          <a:extLst>
            <a:ext uri="{FF2B5EF4-FFF2-40B4-BE49-F238E27FC236}">
              <a16:creationId xmlns:a16="http://schemas.microsoft.com/office/drawing/2014/main" id="{E827180D-D564-45E6-8DBD-8709911CD06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3" name="Line 1696">
          <a:extLst>
            <a:ext uri="{FF2B5EF4-FFF2-40B4-BE49-F238E27FC236}">
              <a16:creationId xmlns:a16="http://schemas.microsoft.com/office/drawing/2014/main" id="{1D103509-F51F-4C83-A31E-308DE4A7EB9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4" name="Line 1697">
          <a:extLst>
            <a:ext uri="{FF2B5EF4-FFF2-40B4-BE49-F238E27FC236}">
              <a16:creationId xmlns:a16="http://schemas.microsoft.com/office/drawing/2014/main" id="{ABAC6FD1-3AF1-4CE3-BEA8-6F4AA4C0546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5" name="Line 1698">
          <a:extLst>
            <a:ext uri="{FF2B5EF4-FFF2-40B4-BE49-F238E27FC236}">
              <a16:creationId xmlns:a16="http://schemas.microsoft.com/office/drawing/2014/main" id="{8D338031-3F12-441F-8689-37EB1696A7F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6" name="Line 1699">
          <a:extLst>
            <a:ext uri="{FF2B5EF4-FFF2-40B4-BE49-F238E27FC236}">
              <a16:creationId xmlns:a16="http://schemas.microsoft.com/office/drawing/2014/main" id="{802CDF0C-1D35-49A9-B923-9F8F8DB4F14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7" name="Line 1700">
          <a:extLst>
            <a:ext uri="{FF2B5EF4-FFF2-40B4-BE49-F238E27FC236}">
              <a16:creationId xmlns:a16="http://schemas.microsoft.com/office/drawing/2014/main" id="{4EB1008F-9DC8-450A-899E-6155622E11B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8" name="Line 1701">
          <a:extLst>
            <a:ext uri="{FF2B5EF4-FFF2-40B4-BE49-F238E27FC236}">
              <a16:creationId xmlns:a16="http://schemas.microsoft.com/office/drawing/2014/main" id="{F04D8A6B-B75B-4FE2-9A64-76C2DF6791E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79" name="Line 1702">
          <a:extLst>
            <a:ext uri="{FF2B5EF4-FFF2-40B4-BE49-F238E27FC236}">
              <a16:creationId xmlns:a16="http://schemas.microsoft.com/office/drawing/2014/main" id="{89956959-11C8-4C04-BAE5-40573C57FF4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0" name="Line 1703">
          <a:extLst>
            <a:ext uri="{FF2B5EF4-FFF2-40B4-BE49-F238E27FC236}">
              <a16:creationId xmlns:a16="http://schemas.microsoft.com/office/drawing/2014/main" id="{E9D3B0A1-51CC-4FB7-9D43-0E9B40190D8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1" name="Line 1704">
          <a:extLst>
            <a:ext uri="{FF2B5EF4-FFF2-40B4-BE49-F238E27FC236}">
              <a16:creationId xmlns:a16="http://schemas.microsoft.com/office/drawing/2014/main" id="{79069BA5-60A0-4326-8F24-18423CFE21D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2" name="Line 1705">
          <a:extLst>
            <a:ext uri="{FF2B5EF4-FFF2-40B4-BE49-F238E27FC236}">
              <a16:creationId xmlns:a16="http://schemas.microsoft.com/office/drawing/2014/main" id="{FED8B63B-886D-4984-A20B-0E121E41927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3" name="Line 1706">
          <a:extLst>
            <a:ext uri="{FF2B5EF4-FFF2-40B4-BE49-F238E27FC236}">
              <a16:creationId xmlns:a16="http://schemas.microsoft.com/office/drawing/2014/main" id="{7375DB3E-BC33-47E0-8243-3DFEE2E4062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4" name="Line 1707">
          <a:extLst>
            <a:ext uri="{FF2B5EF4-FFF2-40B4-BE49-F238E27FC236}">
              <a16:creationId xmlns:a16="http://schemas.microsoft.com/office/drawing/2014/main" id="{838AE03F-4CAB-4B90-BB0F-D111748799B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5" name="Line 1694">
          <a:extLst>
            <a:ext uri="{FF2B5EF4-FFF2-40B4-BE49-F238E27FC236}">
              <a16:creationId xmlns:a16="http://schemas.microsoft.com/office/drawing/2014/main" id="{6F448EA4-9498-4651-AE21-B9D2765E054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6" name="Line 1695">
          <a:extLst>
            <a:ext uri="{FF2B5EF4-FFF2-40B4-BE49-F238E27FC236}">
              <a16:creationId xmlns:a16="http://schemas.microsoft.com/office/drawing/2014/main" id="{72A1CC8C-64BE-4926-B838-D452EB4D6D4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7" name="Line 1696">
          <a:extLst>
            <a:ext uri="{FF2B5EF4-FFF2-40B4-BE49-F238E27FC236}">
              <a16:creationId xmlns:a16="http://schemas.microsoft.com/office/drawing/2014/main" id="{EB68018B-DD31-4F5F-80D6-67FF2B40928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8" name="Line 1697">
          <a:extLst>
            <a:ext uri="{FF2B5EF4-FFF2-40B4-BE49-F238E27FC236}">
              <a16:creationId xmlns:a16="http://schemas.microsoft.com/office/drawing/2014/main" id="{01827462-9A16-4BD3-983E-F66185F8A4D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89" name="Line 1698">
          <a:extLst>
            <a:ext uri="{FF2B5EF4-FFF2-40B4-BE49-F238E27FC236}">
              <a16:creationId xmlns:a16="http://schemas.microsoft.com/office/drawing/2014/main" id="{0BE4490B-6A23-4984-9D3A-262B167EB0A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0" name="Line 1699">
          <a:extLst>
            <a:ext uri="{FF2B5EF4-FFF2-40B4-BE49-F238E27FC236}">
              <a16:creationId xmlns:a16="http://schemas.microsoft.com/office/drawing/2014/main" id="{BFF4CE0F-B6F5-451E-BAC1-BC68B6B0342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1" name="Line 1700">
          <a:extLst>
            <a:ext uri="{FF2B5EF4-FFF2-40B4-BE49-F238E27FC236}">
              <a16:creationId xmlns:a16="http://schemas.microsoft.com/office/drawing/2014/main" id="{48F6ED4C-D29A-4D33-BB53-882FCA99B9F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2" name="Line 1701">
          <a:extLst>
            <a:ext uri="{FF2B5EF4-FFF2-40B4-BE49-F238E27FC236}">
              <a16:creationId xmlns:a16="http://schemas.microsoft.com/office/drawing/2014/main" id="{7EC99558-62CA-4948-9257-5569D56170A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3" name="Line 1702">
          <a:extLst>
            <a:ext uri="{FF2B5EF4-FFF2-40B4-BE49-F238E27FC236}">
              <a16:creationId xmlns:a16="http://schemas.microsoft.com/office/drawing/2014/main" id="{74EA80F4-20C0-4106-B825-E968787FC1B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4" name="Line 1703">
          <a:extLst>
            <a:ext uri="{FF2B5EF4-FFF2-40B4-BE49-F238E27FC236}">
              <a16:creationId xmlns:a16="http://schemas.microsoft.com/office/drawing/2014/main" id="{E8F1DAFE-8000-46E9-8013-11673A5FA9E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5" name="Line 1704">
          <a:extLst>
            <a:ext uri="{FF2B5EF4-FFF2-40B4-BE49-F238E27FC236}">
              <a16:creationId xmlns:a16="http://schemas.microsoft.com/office/drawing/2014/main" id="{9FE7C5A6-A879-425A-9E25-F73F5C7D77B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6" name="Line 1705">
          <a:extLst>
            <a:ext uri="{FF2B5EF4-FFF2-40B4-BE49-F238E27FC236}">
              <a16:creationId xmlns:a16="http://schemas.microsoft.com/office/drawing/2014/main" id="{C229E3B8-452F-4169-A3F9-84564FB8AF0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7" name="Line 1706">
          <a:extLst>
            <a:ext uri="{FF2B5EF4-FFF2-40B4-BE49-F238E27FC236}">
              <a16:creationId xmlns:a16="http://schemas.microsoft.com/office/drawing/2014/main" id="{E9CD3E31-DD85-4F96-A45E-5E876A489F5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8" name="Line 1707">
          <a:extLst>
            <a:ext uri="{FF2B5EF4-FFF2-40B4-BE49-F238E27FC236}">
              <a16:creationId xmlns:a16="http://schemas.microsoft.com/office/drawing/2014/main" id="{4871671B-8938-4FC6-9C43-1B7DEDF1CFC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699" name="Line 1694">
          <a:extLst>
            <a:ext uri="{FF2B5EF4-FFF2-40B4-BE49-F238E27FC236}">
              <a16:creationId xmlns:a16="http://schemas.microsoft.com/office/drawing/2014/main" id="{75F14159-A3A9-40F1-9D9B-200269F2138D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0" name="Line 1695">
          <a:extLst>
            <a:ext uri="{FF2B5EF4-FFF2-40B4-BE49-F238E27FC236}">
              <a16:creationId xmlns:a16="http://schemas.microsoft.com/office/drawing/2014/main" id="{35CBD1B4-5DC4-435F-8C2F-2EBF669E4CB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1" name="Line 1696">
          <a:extLst>
            <a:ext uri="{FF2B5EF4-FFF2-40B4-BE49-F238E27FC236}">
              <a16:creationId xmlns:a16="http://schemas.microsoft.com/office/drawing/2014/main" id="{E21B4A3B-3B4A-4A0C-B0B0-2A6897869FA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2" name="Line 1697">
          <a:extLst>
            <a:ext uri="{FF2B5EF4-FFF2-40B4-BE49-F238E27FC236}">
              <a16:creationId xmlns:a16="http://schemas.microsoft.com/office/drawing/2014/main" id="{7262DE4C-B05A-459E-BA82-877F8D56F88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3" name="Line 1698">
          <a:extLst>
            <a:ext uri="{FF2B5EF4-FFF2-40B4-BE49-F238E27FC236}">
              <a16:creationId xmlns:a16="http://schemas.microsoft.com/office/drawing/2014/main" id="{8FF080FC-7C7D-4721-9835-518D89BCD1E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4" name="Line 1699">
          <a:extLst>
            <a:ext uri="{FF2B5EF4-FFF2-40B4-BE49-F238E27FC236}">
              <a16:creationId xmlns:a16="http://schemas.microsoft.com/office/drawing/2014/main" id="{23409CD6-182E-4DBF-8104-09FE1768AF7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5" name="Line 1700">
          <a:extLst>
            <a:ext uri="{FF2B5EF4-FFF2-40B4-BE49-F238E27FC236}">
              <a16:creationId xmlns:a16="http://schemas.microsoft.com/office/drawing/2014/main" id="{4F4F6639-7F05-496C-B946-C31563A45B8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6" name="Line 1701">
          <a:extLst>
            <a:ext uri="{FF2B5EF4-FFF2-40B4-BE49-F238E27FC236}">
              <a16:creationId xmlns:a16="http://schemas.microsoft.com/office/drawing/2014/main" id="{33D0ECE8-DD46-4A29-A6AB-6E8C9CBE8AC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7" name="Line 1702">
          <a:extLst>
            <a:ext uri="{FF2B5EF4-FFF2-40B4-BE49-F238E27FC236}">
              <a16:creationId xmlns:a16="http://schemas.microsoft.com/office/drawing/2014/main" id="{1D22A4E2-3F9C-499E-BA54-CDB2ED44DBC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8" name="Line 1703">
          <a:extLst>
            <a:ext uri="{FF2B5EF4-FFF2-40B4-BE49-F238E27FC236}">
              <a16:creationId xmlns:a16="http://schemas.microsoft.com/office/drawing/2014/main" id="{D527EAA5-7116-4885-8909-EA36BBFBB97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09" name="Line 1704">
          <a:extLst>
            <a:ext uri="{FF2B5EF4-FFF2-40B4-BE49-F238E27FC236}">
              <a16:creationId xmlns:a16="http://schemas.microsoft.com/office/drawing/2014/main" id="{03940307-39E0-42FB-8E44-3D20E70D73A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0" name="Line 1705">
          <a:extLst>
            <a:ext uri="{FF2B5EF4-FFF2-40B4-BE49-F238E27FC236}">
              <a16:creationId xmlns:a16="http://schemas.microsoft.com/office/drawing/2014/main" id="{F680B295-9D10-4917-AF53-BF8F5FB7DF6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1" name="Line 1706">
          <a:extLst>
            <a:ext uri="{FF2B5EF4-FFF2-40B4-BE49-F238E27FC236}">
              <a16:creationId xmlns:a16="http://schemas.microsoft.com/office/drawing/2014/main" id="{F41E0626-9B05-41F1-8D27-41C53A767A2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2" name="Line 1707">
          <a:extLst>
            <a:ext uri="{FF2B5EF4-FFF2-40B4-BE49-F238E27FC236}">
              <a16:creationId xmlns:a16="http://schemas.microsoft.com/office/drawing/2014/main" id="{6624B4E8-BCF8-4554-BCCA-EEF80A83EF7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3" name="Line 1694">
          <a:extLst>
            <a:ext uri="{FF2B5EF4-FFF2-40B4-BE49-F238E27FC236}">
              <a16:creationId xmlns:a16="http://schemas.microsoft.com/office/drawing/2014/main" id="{ABF5EF22-9E68-4387-96E5-6503E7CEDE6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4" name="Line 1695">
          <a:extLst>
            <a:ext uri="{FF2B5EF4-FFF2-40B4-BE49-F238E27FC236}">
              <a16:creationId xmlns:a16="http://schemas.microsoft.com/office/drawing/2014/main" id="{05A21F7C-019B-455C-9C9E-8A9A28A20CE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5" name="Line 1696">
          <a:extLst>
            <a:ext uri="{FF2B5EF4-FFF2-40B4-BE49-F238E27FC236}">
              <a16:creationId xmlns:a16="http://schemas.microsoft.com/office/drawing/2014/main" id="{3E42331C-D48F-482C-A11F-A9A4A1F657CF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6" name="Line 1697">
          <a:extLst>
            <a:ext uri="{FF2B5EF4-FFF2-40B4-BE49-F238E27FC236}">
              <a16:creationId xmlns:a16="http://schemas.microsoft.com/office/drawing/2014/main" id="{DA1F522A-F95F-4155-AB8E-14C8C1EF8CA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7" name="Line 1698">
          <a:extLst>
            <a:ext uri="{FF2B5EF4-FFF2-40B4-BE49-F238E27FC236}">
              <a16:creationId xmlns:a16="http://schemas.microsoft.com/office/drawing/2014/main" id="{5B2295C5-932A-42D1-B700-E4722DB2AA7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8" name="Line 1699">
          <a:extLst>
            <a:ext uri="{FF2B5EF4-FFF2-40B4-BE49-F238E27FC236}">
              <a16:creationId xmlns:a16="http://schemas.microsoft.com/office/drawing/2014/main" id="{B32DE539-FF5D-41E7-9A62-C6E5095A468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19" name="Line 1700">
          <a:extLst>
            <a:ext uri="{FF2B5EF4-FFF2-40B4-BE49-F238E27FC236}">
              <a16:creationId xmlns:a16="http://schemas.microsoft.com/office/drawing/2014/main" id="{E0677700-7B3A-4F68-8DE6-7BEA96F2B03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0" name="Line 1701">
          <a:extLst>
            <a:ext uri="{FF2B5EF4-FFF2-40B4-BE49-F238E27FC236}">
              <a16:creationId xmlns:a16="http://schemas.microsoft.com/office/drawing/2014/main" id="{36679053-D28E-45F2-81E3-A76E3955627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1" name="Line 1702">
          <a:extLst>
            <a:ext uri="{FF2B5EF4-FFF2-40B4-BE49-F238E27FC236}">
              <a16:creationId xmlns:a16="http://schemas.microsoft.com/office/drawing/2014/main" id="{373AD8AB-0B19-4099-BB63-933258F4921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2" name="Line 1703">
          <a:extLst>
            <a:ext uri="{FF2B5EF4-FFF2-40B4-BE49-F238E27FC236}">
              <a16:creationId xmlns:a16="http://schemas.microsoft.com/office/drawing/2014/main" id="{7F2AA4DA-B6B0-4A70-B272-122B19F1551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3" name="Line 1704">
          <a:extLst>
            <a:ext uri="{FF2B5EF4-FFF2-40B4-BE49-F238E27FC236}">
              <a16:creationId xmlns:a16="http://schemas.microsoft.com/office/drawing/2014/main" id="{D5B45009-A247-4DC5-A996-1EA18F9DE1F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4" name="Line 1705">
          <a:extLst>
            <a:ext uri="{FF2B5EF4-FFF2-40B4-BE49-F238E27FC236}">
              <a16:creationId xmlns:a16="http://schemas.microsoft.com/office/drawing/2014/main" id="{74A0C136-9E25-4C43-98A0-AB086471580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5" name="Line 1706">
          <a:extLst>
            <a:ext uri="{FF2B5EF4-FFF2-40B4-BE49-F238E27FC236}">
              <a16:creationId xmlns:a16="http://schemas.microsoft.com/office/drawing/2014/main" id="{A3679CD6-FA59-4D3E-96A2-DFE472DA46C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6" name="Line 1707">
          <a:extLst>
            <a:ext uri="{FF2B5EF4-FFF2-40B4-BE49-F238E27FC236}">
              <a16:creationId xmlns:a16="http://schemas.microsoft.com/office/drawing/2014/main" id="{41D50356-26F8-47D5-97C5-7316B916587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7" name="Line 1694">
          <a:extLst>
            <a:ext uri="{FF2B5EF4-FFF2-40B4-BE49-F238E27FC236}">
              <a16:creationId xmlns:a16="http://schemas.microsoft.com/office/drawing/2014/main" id="{83C5756B-4614-4A7D-88B1-50E303A471D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8" name="Line 1695">
          <a:extLst>
            <a:ext uri="{FF2B5EF4-FFF2-40B4-BE49-F238E27FC236}">
              <a16:creationId xmlns:a16="http://schemas.microsoft.com/office/drawing/2014/main" id="{D287BC2D-D3AB-4AC7-8A23-8398F22C1F8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29" name="Line 1696">
          <a:extLst>
            <a:ext uri="{FF2B5EF4-FFF2-40B4-BE49-F238E27FC236}">
              <a16:creationId xmlns:a16="http://schemas.microsoft.com/office/drawing/2014/main" id="{942C5A8B-17EB-44C8-A7A9-A3D01D0C6D8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0" name="Line 1697">
          <a:extLst>
            <a:ext uri="{FF2B5EF4-FFF2-40B4-BE49-F238E27FC236}">
              <a16:creationId xmlns:a16="http://schemas.microsoft.com/office/drawing/2014/main" id="{91E738B9-07D7-4EDC-9B7B-C14A54A212F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1" name="Line 1698">
          <a:extLst>
            <a:ext uri="{FF2B5EF4-FFF2-40B4-BE49-F238E27FC236}">
              <a16:creationId xmlns:a16="http://schemas.microsoft.com/office/drawing/2014/main" id="{CEA67670-761D-4C8A-BCDC-55E6A8521817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2" name="Line 1699">
          <a:extLst>
            <a:ext uri="{FF2B5EF4-FFF2-40B4-BE49-F238E27FC236}">
              <a16:creationId xmlns:a16="http://schemas.microsoft.com/office/drawing/2014/main" id="{7EC51A86-1990-4707-BB04-E19E21A3AFF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3" name="Line 1700">
          <a:extLst>
            <a:ext uri="{FF2B5EF4-FFF2-40B4-BE49-F238E27FC236}">
              <a16:creationId xmlns:a16="http://schemas.microsoft.com/office/drawing/2014/main" id="{C910D9EC-11A3-422E-86D3-1062BCA231C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4" name="Line 1701">
          <a:extLst>
            <a:ext uri="{FF2B5EF4-FFF2-40B4-BE49-F238E27FC236}">
              <a16:creationId xmlns:a16="http://schemas.microsoft.com/office/drawing/2014/main" id="{9BF9C5B1-DA7C-43A0-AA41-302464DA77C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5" name="Line 1702">
          <a:extLst>
            <a:ext uri="{FF2B5EF4-FFF2-40B4-BE49-F238E27FC236}">
              <a16:creationId xmlns:a16="http://schemas.microsoft.com/office/drawing/2014/main" id="{E7B477D8-60CE-4B0A-9FA2-4DB2B7DE9B4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6" name="Line 1703">
          <a:extLst>
            <a:ext uri="{FF2B5EF4-FFF2-40B4-BE49-F238E27FC236}">
              <a16:creationId xmlns:a16="http://schemas.microsoft.com/office/drawing/2014/main" id="{8CCAE782-02D4-4A86-A23E-9BBBE59EB39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7" name="Line 1704">
          <a:extLst>
            <a:ext uri="{FF2B5EF4-FFF2-40B4-BE49-F238E27FC236}">
              <a16:creationId xmlns:a16="http://schemas.microsoft.com/office/drawing/2014/main" id="{53526F16-C102-4C06-A1B4-B13A838A136C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8" name="Line 1705">
          <a:extLst>
            <a:ext uri="{FF2B5EF4-FFF2-40B4-BE49-F238E27FC236}">
              <a16:creationId xmlns:a16="http://schemas.microsoft.com/office/drawing/2014/main" id="{88187B99-4502-4DAD-9CD7-93D417A9323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39" name="Line 1706">
          <a:extLst>
            <a:ext uri="{FF2B5EF4-FFF2-40B4-BE49-F238E27FC236}">
              <a16:creationId xmlns:a16="http://schemas.microsoft.com/office/drawing/2014/main" id="{3F92CD10-84C1-40FB-8164-01308DFE1FAB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0" name="Line 1707">
          <a:extLst>
            <a:ext uri="{FF2B5EF4-FFF2-40B4-BE49-F238E27FC236}">
              <a16:creationId xmlns:a16="http://schemas.microsoft.com/office/drawing/2014/main" id="{4B274040-E028-4E21-B2D5-1C0BA9ED8531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1" name="Line 1694">
          <a:extLst>
            <a:ext uri="{FF2B5EF4-FFF2-40B4-BE49-F238E27FC236}">
              <a16:creationId xmlns:a16="http://schemas.microsoft.com/office/drawing/2014/main" id="{B7A2C462-D29A-45A8-97B4-CDA7E6C3962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2" name="Line 1695">
          <a:extLst>
            <a:ext uri="{FF2B5EF4-FFF2-40B4-BE49-F238E27FC236}">
              <a16:creationId xmlns:a16="http://schemas.microsoft.com/office/drawing/2014/main" id="{5F94431D-6934-49DE-B3EC-D68F9436DD4E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3" name="Line 1696">
          <a:extLst>
            <a:ext uri="{FF2B5EF4-FFF2-40B4-BE49-F238E27FC236}">
              <a16:creationId xmlns:a16="http://schemas.microsoft.com/office/drawing/2014/main" id="{0647D53F-5A39-4A8D-8B09-D61D589D0F2A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4" name="Line 1697">
          <a:extLst>
            <a:ext uri="{FF2B5EF4-FFF2-40B4-BE49-F238E27FC236}">
              <a16:creationId xmlns:a16="http://schemas.microsoft.com/office/drawing/2014/main" id="{EC258D90-650D-414D-ABDA-20BC0CA3B69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5" name="Line 1698">
          <a:extLst>
            <a:ext uri="{FF2B5EF4-FFF2-40B4-BE49-F238E27FC236}">
              <a16:creationId xmlns:a16="http://schemas.microsoft.com/office/drawing/2014/main" id="{9276698D-F1BD-4A75-A05B-0D057DAC0252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6" name="Line 1699">
          <a:extLst>
            <a:ext uri="{FF2B5EF4-FFF2-40B4-BE49-F238E27FC236}">
              <a16:creationId xmlns:a16="http://schemas.microsoft.com/office/drawing/2014/main" id="{F0370D94-6669-44F3-B727-E21F8C396324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7" name="Line 1700">
          <a:extLst>
            <a:ext uri="{FF2B5EF4-FFF2-40B4-BE49-F238E27FC236}">
              <a16:creationId xmlns:a16="http://schemas.microsoft.com/office/drawing/2014/main" id="{DC42EDEF-FEFE-451F-99BF-9A6806FD6685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8" name="Line 1701">
          <a:extLst>
            <a:ext uri="{FF2B5EF4-FFF2-40B4-BE49-F238E27FC236}">
              <a16:creationId xmlns:a16="http://schemas.microsoft.com/office/drawing/2014/main" id="{EC706665-9167-4ADA-B237-2BBA142727E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49" name="Line 1702">
          <a:extLst>
            <a:ext uri="{FF2B5EF4-FFF2-40B4-BE49-F238E27FC236}">
              <a16:creationId xmlns:a16="http://schemas.microsoft.com/office/drawing/2014/main" id="{98CCA20D-800D-414F-BB83-7105AFC41B46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50" name="Line 1703">
          <a:extLst>
            <a:ext uri="{FF2B5EF4-FFF2-40B4-BE49-F238E27FC236}">
              <a16:creationId xmlns:a16="http://schemas.microsoft.com/office/drawing/2014/main" id="{693E1480-945A-4A10-BF64-3406BBEFACB0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51" name="Line 1704">
          <a:extLst>
            <a:ext uri="{FF2B5EF4-FFF2-40B4-BE49-F238E27FC236}">
              <a16:creationId xmlns:a16="http://schemas.microsoft.com/office/drawing/2014/main" id="{C2C75FF2-B96A-4F96-A714-F7ED27FB879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52" name="Line 1705">
          <a:extLst>
            <a:ext uri="{FF2B5EF4-FFF2-40B4-BE49-F238E27FC236}">
              <a16:creationId xmlns:a16="http://schemas.microsoft.com/office/drawing/2014/main" id="{07C0AF8B-86E3-4E06-B4A2-403581B95929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53" name="Line 1706">
          <a:extLst>
            <a:ext uri="{FF2B5EF4-FFF2-40B4-BE49-F238E27FC236}">
              <a16:creationId xmlns:a16="http://schemas.microsoft.com/office/drawing/2014/main" id="{CA01CD0A-9B22-4623-AAB0-49C2626A18E8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169</xdr:row>
      <xdr:rowOff>0</xdr:rowOff>
    </xdr:from>
    <xdr:to>
      <xdr:col>10</xdr:col>
      <xdr:colOff>38100</xdr:colOff>
      <xdr:row>169</xdr:row>
      <xdr:rowOff>0</xdr:rowOff>
    </xdr:to>
    <xdr:sp macro="" textlink="">
      <xdr:nvSpPr>
        <xdr:cNvPr id="3754" name="Line 1707">
          <a:extLst>
            <a:ext uri="{FF2B5EF4-FFF2-40B4-BE49-F238E27FC236}">
              <a16:creationId xmlns:a16="http://schemas.microsoft.com/office/drawing/2014/main" id="{6D8CFEEC-9EAB-4996-892F-4BF37DA5CB33}"/>
            </a:ext>
          </a:extLst>
        </xdr:cNvPr>
        <xdr:cNvSpPr>
          <a:spLocks noChangeShapeType="1"/>
        </xdr:cNvSpPr>
      </xdr:nvSpPr>
      <xdr:spPr bwMode="auto">
        <a:xfrm>
          <a:off x="5715000" y="244221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55" name="Line 1694">
          <a:extLst>
            <a:ext uri="{FF2B5EF4-FFF2-40B4-BE49-F238E27FC236}">
              <a16:creationId xmlns:a16="http://schemas.microsoft.com/office/drawing/2014/main" id="{D132D297-BD9D-4411-AF64-111F7CF1A8D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56" name="Line 1695">
          <a:extLst>
            <a:ext uri="{FF2B5EF4-FFF2-40B4-BE49-F238E27FC236}">
              <a16:creationId xmlns:a16="http://schemas.microsoft.com/office/drawing/2014/main" id="{3C10C23A-AA2F-4ACE-9BA2-558F1EF717C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57" name="Line 1696">
          <a:extLst>
            <a:ext uri="{FF2B5EF4-FFF2-40B4-BE49-F238E27FC236}">
              <a16:creationId xmlns:a16="http://schemas.microsoft.com/office/drawing/2014/main" id="{3244B872-8594-4850-A342-949FBA98CB7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58" name="Line 1697">
          <a:extLst>
            <a:ext uri="{FF2B5EF4-FFF2-40B4-BE49-F238E27FC236}">
              <a16:creationId xmlns:a16="http://schemas.microsoft.com/office/drawing/2014/main" id="{31EEFE8A-5E02-475F-A456-D40972AC4A3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59" name="Line 1698">
          <a:extLst>
            <a:ext uri="{FF2B5EF4-FFF2-40B4-BE49-F238E27FC236}">
              <a16:creationId xmlns:a16="http://schemas.microsoft.com/office/drawing/2014/main" id="{62BA0F6D-EAC1-4826-B9DC-0483A3D637B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0" name="Line 1699">
          <a:extLst>
            <a:ext uri="{FF2B5EF4-FFF2-40B4-BE49-F238E27FC236}">
              <a16:creationId xmlns:a16="http://schemas.microsoft.com/office/drawing/2014/main" id="{189529CB-91F3-410C-90B7-33C77B24E8F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1" name="Line 1700">
          <a:extLst>
            <a:ext uri="{FF2B5EF4-FFF2-40B4-BE49-F238E27FC236}">
              <a16:creationId xmlns:a16="http://schemas.microsoft.com/office/drawing/2014/main" id="{57F66B85-022C-40A7-A5C9-C49C967063B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2" name="Line 1701">
          <a:extLst>
            <a:ext uri="{FF2B5EF4-FFF2-40B4-BE49-F238E27FC236}">
              <a16:creationId xmlns:a16="http://schemas.microsoft.com/office/drawing/2014/main" id="{F1C8F6CA-3517-4164-82E9-43277B70230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3" name="Line 1702">
          <a:extLst>
            <a:ext uri="{FF2B5EF4-FFF2-40B4-BE49-F238E27FC236}">
              <a16:creationId xmlns:a16="http://schemas.microsoft.com/office/drawing/2014/main" id="{43E6AB4B-0491-42E8-B0C4-ECF33E36047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4" name="Line 1703">
          <a:extLst>
            <a:ext uri="{FF2B5EF4-FFF2-40B4-BE49-F238E27FC236}">
              <a16:creationId xmlns:a16="http://schemas.microsoft.com/office/drawing/2014/main" id="{6599B0CF-8C5F-4398-8EA4-643E2D8BC54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5" name="Line 1704">
          <a:extLst>
            <a:ext uri="{FF2B5EF4-FFF2-40B4-BE49-F238E27FC236}">
              <a16:creationId xmlns:a16="http://schemas.microsoft.com/office/drawing/2014/main" id="{57C7F1EB-57DC-48DB-91CE-7174D87933E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6" name="Line 1705">
          <a:extLst>
            <a:ext uri="{FF2B5EF4-FFF2-40B4-BE49-F238E27FC236}">
              <a16:creationId xmlns:a16="http://schemas.microsoft.com/office/drawing/2014/main" id="{A5FE4130-5C6B-4DAF-8F7B-10A3BB4EB9A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7" name="Line 1706">
          <a:extLst>
            <a:ext uri="{FF2B5EF4-FFF2-40B4-BE49-F238E27FC236}">
              <a16:creationId xmlns:a16="http://schemas.microsoft.com/office/drawing/2014/main" id="{BD26E1CA-C696-4824-AA22-093897EF397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8" name="Line 1707">
          <a:extLst>
            <a:ext uri="{FF2B5EF4-FFF2-40B4-BE49-F238E27FC236}">
              <a16:creationId xmlns:a16="http://schemas.microsoft.com/office/drawing/2014/main" id="{CE0D0D82-CEE5-4A05-980F-0A62EA8239B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69" name="Line 1694">
          <a:extLst>
            <a:ext uri="{FF2B5EF4-FFF2-40B4-BE49-F238E27FC236}">
              <a16:creationId xmlns:a16="http://schemas.microsoft.com/office/drawing/2014/main" id="{2AEF525D-7A9A-4768-AA52-640DC499C24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0" name="Line 1695">
          <a:extLst>
            <a:ext uri="{FF2B5EF4-FFF2-40B4-BE49-F238E27FC236}">
              <a16:creationId xmlns:a16="http://schemas.microsoft.com/office/drawing/2014/main" id="{9AD1BA16-5FC3-4D2C-A7B4-CD2DAF1D680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1" name="Line 1696">
          <a:extLst>
            <a:ext uri="{FF2B5EF4-FFF2-40B4-BE49-F238E27FC236}">
              <a16:creationId xmlns:a16="http://schemas.microsoft.com/office/drawing/2014/main" id="{6653C309-4EE9-4720-847E-2B539284702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2" name="Line 1697">
          <a:extLst>
            <a:ext uri="{FF2B5EF4-FFF2-40B4-BE49-F238E27FC236}">
              <a16:creationId xmlns:a16="http://schemas.microsoft.com/office/drawing/2014/main" id="{BEF003E7-BC1B-470E-9CE7-5C7C53B93E4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3" name="Line 1698">
          <a:extLst>
            <a:ext uri="{FF2B5EF4-FFF2-40B4-BE49-F238E27FC236}">
              <a16:creationId xmlns:a16="http://schemas.microsoft.com/office/drawing/2014/main" id="{A58F715A-ED3C-47FA-BA29-4355BABE4F6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4" name="Line 1699">
          <a:extLst>
            <a:ext uri="{FF2B5EF4-FFF2-40B4-BE49-F238E27FC236}">
              <a16:creationId xmlns:a16="http://schemas.microsoft.com/office/drawing/2014/main" id="{EC895490-3E17-442F-9F1E-2C93A4DB44A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5" name="Line 1700">
          <a:extLst>
            <a:ext uri="{FF2B5EF4-FFF2-40B4-BE49-F238E27FC236}">
              <a16:creationId xmlns:a16="http://schemas.microsoft.com/office/drawing/2014/main" id="{5D987A05-34E0-4973-A72A-34AFABFCD4C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6" name="Line 1701">
          <a:extLst>
            <a:ext uri="{FF2B5EF4-FFF2-40B4-BE49-F238E27FC236}">
              <a16:creationId xmlns:a16="http://schemas.microsoft.com/office/drawing/2014/main" id="{3B42F052-73B2-4382-93A5-1B2B26A8E4C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7" name="Line 1702">
          <a:extLst>
            <a:ext uri="{FF2B5EF4-FFF2-40B4-BE49-F238E27FC236}">
              <a16:creationId xmlns:a16="http://schemas.microsoft.com/office/drawing/2014/main" id="{A5F9FE11-1DCF-4C34-9780-A2583437212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8" name="Line 1703">
          <a:extLst>
            <a:ext uri="{FF2B5EF4-FFF2-40B4-BE49-F238E27FC236}">
              <a16:creationId xmlns:a16="http://schemas.microsoft.com/office/drawing/2014/main" id="{EA476C41-BB62-45B6-BAB2-20C8DA9271A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79" name="Line 1704">
          <a:extLst>
            <a:ext uri="{FF2B5EF4-FFF2-40B4-BE49-F238E27FC236}">
              <a16:creationId xmlns:a16="http://schemas.microsoft.com/office/drawing/2014/main" id="{CF12A3E0-BEA5-4D90-AC55-56D4AE4CB26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0" name="Line 1705">
          <a:extLst>
            <a:ext uri="{FF2B5EF4-FFF2-40B4-BE49-F238E27FC236}">
              <a16:creationId xmlns:a16="http://schemas.microsoft.com/office/drawing/2014/main" id="{48E6C2C1-1D0D-4AEC-B238-30379ACEEDF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1" name="Line 1706">
          <a:extLst>
            <a:ext uri="{FF2B5EF4-FFF2-40B4-BE49-F238E27FC236}">
              <a16:creationId xmlns:a16="http://schemas.microsoft.com/office/drawing/2014/main" id="{E8B28879-CCA6-468F-AC1A-E2474385739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2" name="Line 1707">
          <a:extLst>
            <a:ext uri="{FF2B5EF4-FFF2-40B4-BE49-F238E27FC236}">
              <a16:creationId xmlns:a16="http://schemas.microsoft.com/office/drawing/2014/main" id="{58FE6A37-4ED2-4B5B-8E9E-23B5CB43C53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3" name="Line 1694">
          <a:extLst>
            <a:ext uri="{FF2B5EF4-FFF2-40B4-BE49-F238E27FC236}">
              <a16:creationId xmlns:a16="http://schemas.microsoft.com/office/drawing/2014/main" id="{A7D7A923-6AB6-4971-94F7-E05FC73A6E0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4" name="Line 1695">
          <a:extLst>
            <a:ext uri="{FF2B5EF4-FFF2-40B4-BE49-F238E27FC236}">
              <a16:creationId xmlns:a16="http://schemas.microsoft.com/office/drawing/2014/main" id="{0B34621B-DEA9-4836-8869-BFFE24051C9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5" name="Line 1696">
          <a:extLst>
            <a:ext uri="{FF2B5EF4-FFF2-40B4-BE49-F238E27FC236}">
              <a16:creationId xmlns:a16="http://schemas.microsoft.com/office/drawing/2014/main" id="{A1C44D94-695B-4ED4-9799-3EEA156CF6C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6" name="Line 1697">
          <a:extLst>
            <a:ext uri="{FF2B5EF4-FFF2-40B4-BE49-F238E27FC236}">
              <a16:creationId xmlns:a16="http://schemas.microsoft.com/office/drawing/2014/main" id="{C8D92A0A-3C38-4A50-9E6A-9DF8C21CBA8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7" name="Line 1698">
          <a:extLst>
            <a:ext uri="{FF2B5EF4-FFF2-40B4-BE49-F238E27FC236}">
              <a16:creationId xmlns:a16="http://schemas.microsoft.com/office/drawing/2014/main" id="{A105DF8C-A696-4EB0-AAD9-47123FE7568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8" name="Line 1699">
          <a:extLst>
            <a:ext uri="{FF2B5EF4-FFF2-40B4-BE49-F238E27FC236}">
              <a16:creationId xmlns:a16="http://schemas.microsoft.com/office/drawing/2014/main" id="{AAA6DEF2-85FA-4927-8F2E-D5B51955F68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89" name="Line 1700">
          <a:extLst>
            <a:ext uri="{FF2B5EF4-FFF2-40B4-BE49-F238E27FC236}">
              <a16:creationId xmlns:a16="http://schemas.microsoft.com/office/drawing/2014/main" id="{441FF596-1004-4610-A462-E299D2D161D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0" name="Line 1701">
          <a:extLst>
            <a:ext uri="{FF2B5EF4-FFF2-40B4-BE49-F238E27FC236}">
              <a16:creationId xmlns:a16="http://schemas.microsoft.com/office/drawing/2014/main" id="{05BEB807-A98D-44DA-9849-7DFFCCBEB4E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1" name="Line 1702">
          <a:extLst>
            <a:ext uri="{FF2B5EF4-FFF2-40B4-BE49-F238E27FC236}">
              <a16:creationId xmlns:a16="http://schemas.microsoft.com/office/drawing/2014/main" id="{D16AB322-75ED-421A-BC03-1FD0E51D281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2" name="Line 1703">
          <a:extLst>
            <a:ext uri="{FF2B5EF4-FFF2-40B4-BE49-F238E27FC236}">
              <a16:creationId xmlns:a16="http://schemas.microsoft.com/office/drawing/2014/main" id="{70F66380-C0DA-4096-87CD-897E200AE91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3" name="Line 1704">
          <a:extLst>
            <a:ext uri="{FF2B5EF4-FFF2-40B4-BE49-F238E27FC236}">
              <a16:creationId xmlns:a16="http://schemas.microsoft.com/office/drawing/2014/main" id="{5BFBD925-E00E-4DE8-801E-61DDB177CCF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4" name="Line 1705">
          <a:extLst>
            <a:ext uri="{FF2B5EF4-FFF2-40B4-BE49-F238E27FC236}">
              <a16:creationId xmlns:a16="http://schemas.microsoft.com/office/drawing/2014/main" id="{B51C4590-219D-40B3-9B85-D8FAE3432E7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5" name="Line 1706">
          <a:extLst>
            <a:ext uri="{FF2B5EF4-FFF2-40B4-BE49-F238E27FC236}">
              <a16:creationId xmlns:a16="http://schemas.microsoft.com/office/drawing/2014/main" id="{E564FC2E-CC4B-4A90-AE52-5310F571A62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6" name="Line 1707">
          <a:extLst>
            <a:ext uri="{FF2B5EF4-FFF2-40B4-BE49-F238E27FC236}">
              <a16:creationId xmlns:a16="http://schemas.microsoft.com/office/drawing/2014/main" id="{58451207-CC34-44FF-9B08-28888EA7E50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7" name="Line 1694">
          <a:extLst>
            <a:ext uri="{FF2B5EF4-FFF2-40B4-BE49-F238E27FC236}">
              <a16:creationId xmlns:a16="http://schemas.microsoft.com/office/drawing/2014/main" id="{4677ACFD-D60F-45FD-A540-8B4AC2085D0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8" name="Line 1695">
          <a:extLst>
            <a:ext uri="{FF2B5EF4-FFF2-40B4-BE49-F238E27FC236}">
              <a16:creationId xmlns:a16="http://schemas.microsoft.com/office/drawing/2014/main" id="{E27A16EB-62FB-4A28-9653-CDC1575C3F7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799" name="Line 1696">
          <a:extLst>
            <a:ext uri="{FF2B5EF4-FFF2-40B4-BE49-F238E27FC236}">
              <a16:creationId xmlns:a16="http://schemas.microsoft.com/office/drawing/2014/main" id="{E6617A7E-4397-45C7-AA45-D1CCF7AA687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0" name="Line 1697">
          <a:extLst>
            <a:ext uri="{FF2B5EF4-FFF2-40B4-BE49-F238E27FC236}">
              <a16:creationId xmlns:a16="http://schemas.microsoft.com/office/drawing/2014/main" id="{D4C0D41A-4784-4198-A2FE-B375F5AADAE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1" name="Line 1698">
          <a:extLst>
            <a:ext uri="{FF2B5EF4-FFF2-40B4-BE49-F238E27FC236}">
              <a16:creationId xmlns:a16="http://schemas.microsoft.com/office/drawing/2014/main" id="{717741B5-0473-469A-A107-842ABDD7CFC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2" name="Line 1699">
          <a:extLst>
            <a:ext uri="{FF2B5EF4-FFF2-40B4-BE49-F238E27FC236}">
              <a16:creationId xmlns:a16="http://schemas.microsoft.com/office/drawing/2014/main" id="{3F4C99DC-0C0B-49C8-958B-F00833530ED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3" name="Line 1700">
          <a:extLst>
            <a:ext uri="{FF2B5EF4-FFF2-40B4-BE49-F238E27FC236}">
              <a16:creationId xmlns:a16="http://schemas.microsoft.com/office/drawing/2014/main" id="{20C05800-EB53-4271-89EF-1390EA34E9A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4" name="Line 1701">
          <a:extLst>
            <a:ext uri="{FF2B5EF4-FFF2-40B4-BE49-F238E27FC236}">
              <a16:creationId xmlns:a16="http://schemas.microsoft.com/office/drawing/2014/main" id="{9BF56E3E-6C91-43D1-BABE-DA24E5D8A8C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5" name="Line 1702">
          <a:extLst>
            <a:ext uri="{FF2B5EF4-FFF2-40B4-BE49-F238E27FC236}">
              <a16:creationId xmlns:a16="http://schemas.microsoft.com/office/drawing/2014/main" id="{CB3E699D-2125-4ADC-8CC0-2ACF4F70CB9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6" name="Line 1703">
          <a:extLst>
            <a:ext uri="{FF2B5EF4-FFF2-40B4-BE49-F238E27FC236}">
              <a16:creationId xmlns:a16="http://schemas.microsoft.com/office/drawing/2014/main" id="{36102726-CAE0-4AA5-BB8D-E9E03ED8B5B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7" name="Line 1704">
          <a:extLst>
            <a:ext uri="{FF2B5EF4-FFF2-40B4-BE49-F238E27FC236}">
              <a16:creationId xmlns:a16="http://schemas.microsoft.com/office/drawing/2014/main" id="{C6E3F611-0973-4B7C-ADDA-39085900790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8" name="Line 1705">
          <a:extLst>
            <a:ext uri="{FF2B5EF4-FFF2-40B4-BE49-F238E27FC236}">
              <a16:creationId xmlns:a16="http://schemas.microsoft.com/office/drawing/2014/main" id="{00839776-D446-4A05-9351-A58578F6DD7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09" name="Line 1706">
          <a:extLst>
            <a:ext uri="{FF2B5EF4-FFF2-40B4-BE49-F238E27FC236}">
              <a16:creationId xmlns:a16="http://schemas.microsoft.com/office/drawing/2014/main" id="{E9BF63F6-D3C0-4D18-B634-536E6977596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0" name="Line 1707">
          <a:extLst>
            <a:ext uri="{FF2B5EF4-FFF2-40B4-BE49-F238E27FC236}">
              <a16:creationId xmlns:a16="http://schemas.microsoft.com/office/drawing/2014/main" id="{E8FC6F76-7AED-4733-B55B-3210B0C0696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1" name="Line 1694">
          <a:extLst>
            <a:ext uri="{FF2B5EF4-FFF2-40B4-BE49-F238E27FC236}">
              <a16:creationId xmlns:a16="http://schemas.microsoft.com/office/drawing/2014/main" id="{083356B7-A3DB-4299-A19E-AA0FA7AC2A5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2" name="Line 1695">
          <a:extLst>
            <a:ext uri="{FF2B5EF4-FFF2-40B4-BE49-F238E27FC236}">
              <a16:creationId xmlns:a16="http://schemas.microsoft.com/office/drawing/2014/main" id="{4B3ACE49-7467-4EF3-A6DF-90B19DD3472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3" name="Line 1696">
          <a:extLst>
            <a:ext uri="{FF2B5EF4-FFF2-40B4-BE49-F238E27FC236}">
              <a16:creationId xmlns:a16="http://schemas.microsoft.com/office/drawing/2014/main" id="{523EF88C-0171-4F13-99B9-D819C185933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4" name="Line 1697">
          <a:extLst>
            <a:ext uri="{FF2B5EF4-FFF2-40B4-BE49-F238E27FC236}">
              <a16:creationId xmlns:a16="http://schemas.microsoft.com/office/drawing/2014/main" id="{2212738C-7549-4033-BA27-A2EE5AEC5F1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5" name="Line 1698">
          <a:extLst>
            <a:ext uri="{FF2B5EF4-FFF2-40B4-BE49-F238E27FC236}">
              <a16:creationId xmlns:a16="http://schemas.microsoft.com/office/drawing/2014/main" id="{BD4BFFA1-5564-4BCB-9450-6F4828EB876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6" name="Line 1699">
          <a:extLst>
            <a:ext uri="{FF2B5EF4-FFF2-40B4-BE49-F238E27FC236}">
              <a16:creationId xmlns:a16="http://schemas.microsoft.com/office/drawing/2014/main" id="{F78E7C14-813F-4B01-AD28-FF3D622F341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7" name="Line 1700">
          <a:extLst>
            <a:ext uri="{FF2B5EF4-FFF2-40B4-BE49-F238E27FC236}">
              <a16:creationId xmlns:a16="http://schemas.microsoft.com/office/drawing/2014/main" id="{56005BD7-31C8-415C-A533-DFDB0CD3EDB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8" name="Line 1701">
          <a:extLst>
            <a:ext uri="{FF2B5EF4-FFF2-40B4-BE49-F238E27FC236}">
              <a16:creationId xmlns:a16="http://schemas.microsoft.com/office/drawing/2014/main" id="{5ACFCE31-52D4-4F44-8CCA-1EDB3B0CAA1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19" name="Line 1702">
          <a:extLst>
            <a:ext uri="{FF2B5EF4-FFF2-40B4-BE49-F238E27FC236}">
              <a16:creationId xmlns:a16="http://schemas.microsoft.com/office/drawing/2014/main" id="{49D2BA96-227D-4023-9CAA-66C35CAAF04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0" name="Line 1703">
          <a:extLst>
            <a:ext uri="{FF2B5EF4-FFF2-40B4-BE49-F238E27FC236}">
              <a16:creationId xmlns:a16="http://schemas.microsoft.com/office/drawing/2014/main" id="{68062581-5BDC-4816-B5B4-B40CFEE062B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1" name="Line 1704">
          <a:extLst>
            <a:ext uri="{FF2B5EF4-FFF2-40B4-BE49-F238E27FC236}">
              <a16:creationId xmlns:a16="http://schemas.microsoft.com/office/drawing/2014/main" id="{8160759D-5478-4973-BB0A-9EE6D6FE975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2" name="Line 1705">
          <a:extLst>
            <a:ext uri="{FF2B5EF4-FFF2-40B4-BE49-F238E27FC236}">
              <a16:creationId xmlns:a16="http://schemas.microsoft.com/office/drawing/2014/main" id="{0E515FBD-D126-4B57-A140-42FD413C295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3" name="Line 1706">
          <a:extLst>
            <a:ext uri="{FF2B5EF4-FFF2-40B4-BE49-F238E27FC236}">
              <a16:creationId xmlns:a16="http://schemas.microsoft.com/office/drawing/2014/main" id="{C0CE8709-C8B5-4AC1-AFFD-8C616723A79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4" name="Line 1707">
          <a:extLst>
            <a:ext uri="{FF2B5EF4-FFF2-40B4-BE49-F238E27FC236}">
              <a16:creationId xmlns:a16="http://schemas.microsoft.com/office/drawing/2014/main" id="{A2D36143-FB6D-464B-9187-83875C7C4A4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5" name="Line 1694">
          <a:extLst>
            <a:ext uri="{FF2B5EF4-FFF2-40B4-BE49-F238E27FC236}">
              <a16:creationId xmlns:a16="http://schemas.microsoft.com/office/drawing/2014/main" id="{95635269-D512-4CFE-83FA-0CB40000813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6" name="Line 1695">
          <a:extLst>
            <a:ext uri="{FF2B5EF4-FFF2-40B4-BE49-F238E27FC236}">
              <a16:creationId xmlns:a16="http://schemas.microsoft.com/office/drawing/2014/main" id="{178440C3-579C-4227-92F6-8FD360CA985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7" name="Line 1696">
          <a:extLst>
            <a:ext uri="{FF2B5EF4-FFF2-40B4-BE49-F238E27FC236}">
              <a16:creationId xmlns:a16="http://schemas.microsoft.com/office/drawing/2014/main" id="{25B7CA0E-9868-4A66-BC4E-A452EEE6FDF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8" name="Line 1697">
          <a:extLst>
            <a:ext uri="{FF2B5EF4-FFF2-40B4-BE49-F238E27FC236}">
              <a16:creationId xmlns:a16="http://schemas.microsoft.com/office/drawing/2014/main" id="{5899D1FA-D641-4FCA-8F35-6EA56EF01ABB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29" name="Line 1698">
          <a:extLst>
            <a:ext uri="{FF2B5EF4-FFF2-40B4-BE49-F238E27FC236}">
              <a16:creationId xmlns:a16="http://schemas.microsoft.com/office/drawing/2014/main" id="{7D11A924-3E30-45AA-B149-998974A7E0E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0" name="Line 1699">
          <a:extLst>
            <a:ext uri="{FF2B5EF4-FFF2-40B4-BE49-F238E27FC236}">
              <a16:creationId xmlns:a16="http://schemas.microsoft.com/office/drawing/2014/main" id="{8BF024D1-0C06-4223-BAA4-2F23891DD44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1" name="Line 1700">
          <a:extLst>
            <a:ext uri="{FF2B5EF4-FFF2-40B4-BE49-F238E27FC236}">
              <a16:creationId xmlns:a16="http://schemas.microsoft.com/office/drawing/2014/main" id="{30CADE4D-7DD1-4421-8938-170F4876197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2" name="Line 1701">
          <a:extLst>
            <a:ext uri="{FF2B5EF4-FFF2-40B4-BE49-F238E27FC236}">
              <a16:creationId xmlns:a16="http://schemas.microsoft.com/office/drawing/2014/main" id="{09DD576C-7634-4241-ADA4-F8F9157B0F6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3" name="Line 1702">
          <a:extLst>
            <a:ext uri="{FF2B5EF4-FFF2-40B4-BE49-F238E27FC236}">
              <a16:creationId xmlns:a16="http://schemas.microsoft.com/office/drawing/2014/main" id="{F8408DB3-5735-4CB2-88F9-E0CA95601F2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4" name="Line 1703">
          <a:extLst>
            <a:ext uri="{FF2B5EF4-FFF2-40B4-BE49-F238E27FC236}">
              <a16:creationId xmlns:a16="http://schemas.microsoft.com/office/drawing/2014/main" id="{05D16C26-F067-4400-9E33-9943DFA2226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5" name="Line 1704">
          <a:extLst>
            <a:ext uri="{FF2B5EF4-FFF2-40B4-BE49-F238E27FC236}">
              <a16:creationId xmlns:a16="http://schemas.microsoft.com/office/drawing/2014/main" id="{E4A54FC7-E4E3-4605-B731-716D763D695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6" name="Line 1705">
          <a:extLst>
            <a:ext uri="{FF2B5EF4-FFF2-40B4-BE49-F238E27FC236}">
              <a16:creationId xmlns:a16="http://schemas.microsoft.com/office/drawing/2014/main" id="{28C0286A-AA16-4122-AA43-BF9EE1D774D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7" name="Line 1706">
          <a:extLst>
            <a:ext uri="{FF2B5EF4-FFF2-40B4-BE49-F238E27FC236}">
              <a16:creationId xmlns:a16="http://schemas.microsoft.com/office/drawing/2014/main" id="{603954D4-7A81-418C-B171-85E96B850D5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8" name="Line 1707">
          <a:extLst>
            <a:ext uri="{FF2B5EF4-FFF2-40B4-BE49-F238E27FC236}">
              <a16:creationId xmlns:a16="http://schemas.microsoft.com/office/drawing/2014/main" id="{1B3E2DAB-89C7-4CC1-9B22-B71FCD70312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39" name="Line 1694">
          <a:extLst>
            <a:ext uri="{FF2B5EF4-FFF2-40B4-BE49-F238E27FC236}">
              <a16:creationId xmlns:a16="http://schemas.microsoft.com/office/drawing/2014/main" id="{68700D58-9971-425A-82FE-D48F3237428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0" name="Line 1695">
          <a:extLst>
            <a:ext uri="{FF2B5EF4-FFF2-40B4-BE49-F238E27FC236}">
              <a16:creationId xmlns:a16="http://schemas.microsoft.com/office/drawing/2014/main" id="{83927D66-7142-4050-9611-DA64AFEA468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1" name="Line 1696">
          <a:extLst>
            <a:ext uri="{FF2B5EF4-FFF2-40B4-BE49-F238E27FC236}">
              <a16:creationId xmlns:a16="http://schemas.microsoft.com/office/drawing/2014/main" id="{A4C16690-84C2-44AA-9D7E-7033A9CC852A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2" name="Line 1697">
          <a:extLst>
            <a:ext uri="{FF2B5EF4-FFF2-40B4-BE49-F238E27FC236}">
              <a16:creationId xmlns:a16="http://schemas.microsoft.com/office/drawing/2014/main" id="{E64DD04F-3A5D-4B6E-BBE3-BE4585E4C1C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3" name="Line 1698">
          <a:extLst>
            <a:ext uri="{FF2B5EF4-FFF2-40B4-BE49-F238E27FC236}">
              <a16:creationId xmlns:a16="http://schemas.microsoft.com/office/drawing/2014/main" id="{F61AF542-0A73-4127-8CE2-C8BF22D6AB69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4" name="Line 1699">
          <a:extLst>
            <a:ext uri="{FF2B5EF4-FFF2-40B4-BE49-F238E27FC236}">
              <a16:creationId xmlns:a16="http://schemas.microsoft.com/office/drawing/2014/main" id="{C8A6407F-A9AF-4BB7-B887-ECA184C013F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5" name="Line 1700">
          <a:extLst>
            <a:ext uri="{FF2B5EF4-FFF2-40B4-BE49-F238E27FC236}">
              <a16:creationId xmlns:a16="http://schemas.microsoft.com/office/drawing/2014/main" id="{C43CCA43-0068-458A-8719-A6F2C2334C5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6" name="Line 1701">
          <a:extLst>
            <a:ext uri="{FF2B5EF4-FFF2-40B4-BE49-F238E27FC236}">
              <a16:creationId xmlns:a16="http://schemas.microsoft.com/office/drawing/2014/main" id="{C75A6C64-BE31-435C-8106-BA681F6EC0B3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7" name="Line 1702">
          <a:extLst>
            <a:ext uri="{FF2B5EF4-FFF2-40B4-BE49-F238E27FC236}">
              <a16:creationId xmlns:a16="http://schemas.microsoft.com/office/drawing/2014/main" id="{4D5C0570-3441-4AE0-AEE8-1A5B847CB58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8" name="Line 1703">
          <a:extLst>
            <a:ext uri="{FF2B5EF4-FFF2-40B4-BE49-F238E27FC236}">
              <a16:creationId xmlns:a16="http://schemas.microsoft.com/office/drawing/2014/main" id="{E282A99F-556D-4C13-97D3-15A4456B8A5C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49" name="Line 1704">
          <a:extLst>
            <a:ext uri="{FF2B5EF4-FFF2-40B4-BE49-F238E27FC236}">
              <a16:creationId xmlns:a16="http://schemas.microsoft.com/office/drawing/2014/main" id="{0EA4FE7A-0326-4120-8F3B-BF935AFC525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0" name="Line 1705">
          <a:extLst>
            <a:ext uri="{FF2B5EF4-FFF2-40B4-BE49-F238E27FC236}">
              <a16:creationId xmlns:a16="http://schemas.microsoft.com/office/drawing/2014/main" id="{AD7E5055-2371-4E7A-88C0-4AA78E8CFDF4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1" name="Line 1706">
          <a:extLst>
            <a:ext uri="{FF2B5EF4-FFF2-40B4-BE49-F238E27FC236}">
              <a16:creationId xmlns:a16="http://schemas.microsoft.com/office/drawing/2014/main" id="{E1341115-BD54-41C6-A9D1-53278658861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2" name="Line 1707">
          <a:extLst>
            <a:ext uri="{FF2B5EF4-FFF2-40B4-BE49-F238E27FC236}">
              <a16:creationId xmlns:a16="http://schemas.microsoft.com/office/drawing/2014/main" id="{4274773F-F50B-4191-B0CF-646DB10DD8A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3" name="Line 1694">
          <a:extLst>
            <a:ext uri="{FF2B5EF4-FFF2-40B4-BE49-F238E27FC236}">
              <a16:creationId xmlns:a16="http://schemas.microsoft.com/office/drawing/2014/main" id="{C1100EED-2F22-4597-9E6B-DB748C57261E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4" name="Line 1695">
          <a:extLst>
            <a:ext uri="{FF2B5EF4-FFF2-40B4-BE49-F238E27FC236}">
              <a16:creationId xmlns:a16="http://schemas.microsoft.com/office/drawing/2014/main" id="{1412D2B5-44D7-4FA6-8CA0-723F238CD5B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5" name="Line 1696">
          <a:extLst>
            <a:ext uri="{FF2B5EF4-FFF2-40B4-BE49-F238E27FC236}">
              <a16:creationId xmlns:a16="http://schemas.microsoft.com/office/drawing/2014/main" id="{F6F85168-96D7-44E6-A31B-8CADC0D31CD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6" name="Line 1697">
          <a:extLst>
            <a:ext uri="{FF2B5EF4-FFF2-40B4-BE49-F238E27FC236}">
              <a16:creationId xmlns:a16="http://schemas.microsoft.com/office/drawing/2014/main" id="{ABB5AEBE-992A-4877-B636-E6396516C892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7" name="Line 1698">
          <a:extLst>
            <a:ext uri="{FF2B5EF4-FFF2-40B4-BE49-F238E27FC236}">
              <a16:creationId xmlns:a16="http://schemas.microsoft.com/office/drawing/2014/main" id="{B64395AB-1F3A-4F76-BEB8-EE3A229682D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8" name="Line 1699">
          <a:extLst>
            <a:ext uri="{FF2B5EF4-FFF2-40B4-BE49-F238E27FC236}">
              <a16:creationId xmlns:a16="http://schemas.microsoft.com/office/drawing/2014/main" id="{CD64047A-3E71-4179-A0CA-97F74CDD72FD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59" name="Line 1700">
          <a:extLst>
            <a:ext uri="{FF2B5EF4-FFF2-40B4-BE49-F238E27FC236}">
              <a16:creationId xmlns:a16="http://schemas.microsoft.com/office/drawing/2014/main" id="{B3F46176-9355-4120-95C3-C4EC6F5B2C66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0" name="Line 1701">
          <a:extLst>
            <a:ext uri="{FF2B5EF4-FFF2-40B4-BE49-F238E27FC236}">
              <a16:creationId xmlns:a16="http://schemas.microsoft.com/office/drawing/2014/main" id="{E57247CD-F5AC-41F8-AA04-EDCB5D27BBF8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1" name="Line 1702">
          <a:extLst>
            <a:ext uri="{FF2B5EF4-FFF2-40B4-BE49-F238E27FC236}">
              <a16:creationId xmlns:a16="http://schemas.microsoft.com/office/drawing/2014/main" id="{F1973068-6EF4-4D0F-927F-40841641BDC5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2" name="Line 1703">
          <a:extLst>
            <a:ext uri="{FF2B5EF4-FFF2-40B4-BE49-F238E27FC236}">
              <a16:creationId xmlns:a16="http://schemas.microsoft.com/office/drawing/2014/main" id="{9F082FC3-8B65-4E61-84E4-2A360102B91F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3" name="Line 1704">
          <a:extLst>
            <a:ext uri="{FF2B5EF4-FFF2-40B4-BE49-F238E27FC236}">
              <a16:creationId xmlns:a16="http://schemas.microsoft.com/office/drawing/2014/main" id="{A44BC26B-9F66-4EEF-866F-A138760508C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4" name="Line 1705">
          <a:extLst>
            <a:ext uri="{FF2B5EF4-FFF2-40B4-BE49-F238E27FC236}">
              <a16:creationId xmlns:a16="http://schemas.microsoft.com/office/drawing/2014/main" id="{E5E52A61-AE53-40C8-8A19-213C9FB5F881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5" name="Line 1706">
          <a:extLst>
            <a:ext uri="{FF2B5EF4-FFF2-40B4-BE49-F238E27FC236}">
              <a16:creationId xmlns:a16="http://schemas.microsoft.com/office/drawing/2014/main" id="{5E0A87B9-4F79-47DE-A7F5-689C8AE8D910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213</xdr:row>
      <xdr:rowOff>0</xdr:rowOff>
    </xdr:from>
    <xdr:to>
      <xdr:col>10</xdr:col>
      <xdr:colOff>38100</xdr:colOff>
      <xdr:row>213</xdr:row>
      <xdr:rowOff>0</xdr:rowOff>
    </xdr:to>
    <xdr:sp macro="" textlink="">
      <xdr:nvSpPr>
        <xdr:cNvPr id="3866" name="Line 1707">
          <a:extLst>
            <a:ext uri="{FF2B5EF4-FFF2-40B4-BE49-F238E27FC236}">
              <a16:creationId xmlns:a16="http://schemas.microsoft.com/office/drawing/2014/main" id="{A280617C-88FA-4A5D-A452-B95BBD24EA07}"/>
            </a:ext>
          </a:extLst>
        </xdr:cNvPr>
        <xdr:cNvSpPr>
          <a:spLocks noChangeShapeType="1"/>
        </xdr:cNvSpPr>
      </xdr:nvSpPr>
      <xdr:spPr bwMode="auto">
        <a:xfrm>
          <a:off x="5715000" y="315468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67" name="Line 1694">
          <a:extLst>
            <a:ext uri="{FF2B5EF4-FFF2-40B4-BE49-F238E27FC236}">
              <a16:creationId xmlns:a16="http://schemas.microsoft.com/office/drawing/2014/main" id="{16D1090C-EA5F-4BAD-B273-9737BFD00C5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68" name="Line 1695">
          <a:extLst>
            <a:ext uri="{FF2B5EF4-FFF2-40B4-BE49-F238E27FC236}">
              <a16:creationId xmlns:a16="http://schemas.microsoft.com/office/drawing/2014/main" id="{20B9DC9B-6866-443C-A668-75D513BC981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69" name="Line 1696">
          <a:extLst>
            <a:ext uri="{FF2B5EF4-FFF2-40B4-BE49-F238E27FC236}">
              <a16:creationId xmlns:a16="http://schemas.microsoft.com/office/drawing/2014/main" id="{19E95A10-7221-453F-B82F-B2A171BFC79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0" name="Line 1697">
          <a:extLst>
            <a:ext uri="{FF2B5EF4-FFF2-40B4-BE49-F238E27FC236}">
              <a16:creationId xmlns:a16="http://schemas.microsoft.com/office/drawing/2014/main" id="{8A689C11-77F1-4356-899E-4E573B4FE47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1" name="Line 1698">
          <a:extLst>
            <a:ext uri="{FF2B5EF4-FFF2-40B4-BE49-F238E27FC236}">
              <a16:creationId xmlns:a16="http://schemas.microsoft.com/office/drawing/2014/main" id="{80268D26-464A-4C11-A035-186B3B525EA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2" name="Line 1699">
          <a:extLst>
            <a:ext uri="{FF2B5EF4-FFF2-40B4-BE49-F238E27FC236}">
              <a16:creationId xmlns:a16="http://schemas.microsoft.com/office/drawing/2014/main" id="{F0800F7B-3AE8-45FD-B5FC-43E47391E14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3" name="Line 1700">
          <a:extLst>
            <a:ext uri="{FF2B5EF4-FFF2-40B4-BE49-F238E27FC236}">
              <a16:creationId xmlns:a16="http://schemas.microsoft.com/office/drawing/2014/main" id="{9528DED1-CD3C-4FBD-AE4E-0B55E6C689C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4" name="Line 1701">
          <a:extLst>
            <a:ext uri="{FF2B5EF4-FFF2-40B4-BE49-F238E27FC236}">
              <a16:creationId xmlns:a16="http://schemas.microsoft.com/office/drawing/2014/main" id="{2C44056A-F18B-4620-B5FE-B3F42E110F6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5" name="Line 1702">
          <a:extLst>
            <a:ext uri="{FF2B5EF4-FFF2-40B4-BE49-F238E27FC236}">
              <a16:creationId xmlns:a16="http://schemas.microsoft.com/office/drawing/2014/main" id="{4CD00EFC-3E71-4AE4-B132-6D190F066D0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6" name="Line 1703">
          <a:extLst>
            <a:ext uri="{FF2B5EF4-FFF2-40B4-BE49-F238E27FC236}">
              <a16:creationId xmlns:a16="http://schemas.microsoft.com/office/drawing/2014/main" id="{616AA84A-4E87-447B-A0DD-F25292E5B07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7" name="Line 1704">
          <a:extLst>
            <a:ext uri="{FF2B5EF4-FFF2-40B4-BE49-F238E27FC236}">
              <a16:creationId xmlns:a16="http://schemas.microsoft.com/office/drawing/2014/main" id="{C59D0CE0-1A87-41EE-8713-0C234DA40F9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8" name="Line 1705">
          <a:extLst>
            <a:ext uri="{FF2B5EF4-FFF2-40B4-BE49-F238E27FC236}">
              <a16:creationId xmlns:a16="http://schemas.microsoft.com/office/drawing/2014/main" id="{21188F95-9788-4F71-8320-511174E724D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79" name="Line 1706">
          <a:extLst>
            <a:ext uri="{FF2B5EF4-FFF2-40B4-BE49-F238E27FC236}">
              <a16:creationId xmlns:a16="http://schemas.microsoft.com/office/drawing/2014/main" id="{42B45C2D-242A-4678-AA7D-D4946C3CD27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0" name="Line 1707">
          <a:extLst>
            <a:ext uri="{FF2B5EF4-FFF2-40B4-BE49-F238E27FC236}">
              <a16:creationId xmlns:a16="http://schemas.microsoft.com/office/drawing/2014/main" id="{948F0EDA-CB10-452E-9937-8D38D795A38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1" name="Line 1694">
          <a:extLst>
            <a:ext uri="{FF2B5EF4-FFF2-40B4-BE49-F238E27FC236}">
              <a16:creationId xmlns:a16="http://schemas.microsoft.com/office/drawing/2014/main" id="{40B7BEA8-E2B8-4984-A539-F26F8F873C2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2" name="Line 1695">
          <a:extLst>
            <a:ext uri="{FF2B5EF4-FFF2-40B4-BE49-F238E27FC236}">
              <a16:creationId xmlns:a16="http://schemas.microsoft.com/office/drawing/2014/main" id="{23FD1BBD-9BAE-4240-A0CA-756928E3111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3" name="Line 1696">
          <a:extLst>
            <a:ext uri="{FF2B5EF4-FFF2-40B4-BE49-F238E27FC236}">
              <a16:creationId xmlns:a16="http://schemas.microsoft.com/office/drawing/2014/main" id="{458D0DA1-4C75-4D16-A54D-86A2F2D671C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4" name="Line 1697">
          <a:extLst>
            <a:ext uri="{FF2B5EF4-FFF2-40B4-BE49-F238E27FC236}">
              <a16:creationId xmlns:a16="http://schemas.microsoft.com/office/drawing/2014/main" id="{3C56BAD5-203A-4CB1-A033-8D7D5160CFB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5" name="Line 1698">
          <a:extLst>
            <a:ext uri="{FF2B5EF4-FFF2-40B4-BE49-F238E27FC236}">
              <a16:creationId xmlns:a16="http://schemas.microsoft.com/office/drawing/2014/main" id="{96C3D325-DB73-44A9-89ED-D03BE63DC89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6" name="Line 1699">
          <a:extLst>
            <a:ext uri="{FF2B5EF4-FFF2-40B4-BE49-F238E27FC236}">
              <a16:creationId xmlns:a16="http://schemas.microsoft.com/office/drawing/2014/main" id="{9DEFEA0F-6D3A-4C3A-AE80-5F9761078251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7" name="Line 1700">
          <a:extLst>
            <a:ext uri="{FF2B5EF4-FFF2-40B4-BE49-F238E27FC236}">
              <a16:creationId xmlns:a16="http://schemas.microsoft.com/office/drawing/2014/main" id="{79BE2375-AE4F-4EB3-9125-8C8F640408F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8" name="Line 1701">
          <a:extLst>
            <a:ext uri="{FF2B5EF4-FFF2-40B4-BE49-F238E27FC236}">
              <a16:creationId xmlns:a16="http://schemas.microsoft.com/office/drawing/2014/main" id="{3516D561-6B84-40C7-867D-0E5ADD26BE0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89" name="Line 1702">
          <a:extLst>
            <a:ext uri="{FF2B5EF4-FFF2-40B4-BE49-F238E27FC236}">
              <a16:creationId xmlns:a16="http://schemas.microsoft.com/office/drawing/2014/main" id="{235505AA-E32D-474B-9DE5-F89BCBDD4F6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0" name="Line 1703">
          <a:extLst>
            <a:ext uri="{FF2B5EF4-FFF2-40B4-BE49-F238E27FC236}">
              <a16:creationId xmlns:a16="http://schemas.microsoft.com/office/drawing/2014/main" id="{1274AA3E-2A3E-4165-A0FB-7B2E08D3E95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1" name="Line 1704">
          <a:extLst>
            <a:ext uri="{FF2B5EF4-FFF2-40B4-BE49-F238E27FC236}">
              <a16:creationId xmlns:a16="http://schemas.microsoft.com/office/drawing/2014/main" id="{09757983-B7C3-43D1-834E-9AED3D20BDC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2" name="Line 1705">
          <a:extLst>
            <a:ext uri="{FF2B5EF4-FFF2-40B4-BE49-F238E27FC236}">
              <a16:creationId xmlns:a16="http://schemas.microsoft.com/office/drawing/2014/main" id="{630911F5-F47C-43A6-9F2D-24B9EFBCD1F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3" name="Line 1706">
          <a:extLst>
            <a:ext uri="{FF2B5EF4-FFF2-40B4-BE49-F238E27FC236}">
              <a16:creationId xmlns:a16="http://schemas.microsoft.com/office/drawing/2014/main" id="{3C966BEE-38E5-4A5B-9559-7F8EA536711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4" name="Line 1707">
          <a:extLst>
            <a:ext uri="{FF2B5EF4-FFF2-40B4-BE49-F238E27FC236}">
              <a16:creationId xmlns:a16="http://schemas.microsoft.com/office/drawing/2014/main" id="{8A75D1C8-5093-451A-A2E6-72D911DC76C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5" name="Line 1694">
          <a:extLst>
            <a:ext uri="{FF2B5EF4-FFF2-40B4-BE49-F238E27FC236}">
              <a16:creationId xmlns:a16="http://schemas.microsoft.com/office/drawing/2014/main" id="{9DF5C623-3144-4E71-BF82-673CDB9B496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6" name="Line 1695">
          <a:extLst>
            <a:ext uri="{FF2B5EF4-FFF2-40B4-BE49-F238E27FC236}">
              <a16:creationId xmlns:a16="http://schemas.microsoft.com/office/drawing/2014/main" id="{3F0A2F8C-4A71-489D-803C-4FCA16DFC21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7" name="Line 1696">
          <a:extLst>
            <a:ext uri="{FF2B5EF4-FFF2-40B4-BE49-F238E27FC236}">
              <a16:creationId xmlns:a16="http://schemas.microsoft.com/office/drawing/2014/main" id="{43D78260-D834-4183-8A9B-BF86207DE7C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8" name="Line 1697">
          <a:extLst>
            <a:ext uri="{FF2B5EF4-FFF2-40B4-BE49-F238E27FC236}">
              <a16:creationId xmlns:a16="http://schemas.microsoft.com/office/drawing/2014/main" id="{D927136C-D431-4BC8-A2EE-F43A5BBAFA2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899" name="Line 1698">
          <a:extLst>
            <a:ext uri="{FF2B5EF4-FFF2-40B4-BE49-F238E27FC236}">
              <a16:creationId xmlns:a16="http://schemas.microsoft.com/office/drawing/2014/main" id="{0A8D87C8-2803-42C1-8EB8-6C2F986DE97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0" name="Line 1699">
          <a:extLst>
            <a:ext uri="{FF2B5EF4-FFF2-40B4-BE49-F238E27FC236}">
              <a16:creationId xmlns:a16="http://schemas.microsoft.com/office/drawing/2014/main" id="{540C9613-99B7-4F7D-95C3-BA657F97820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1" name="Line 1700">
          <a:extLst>
            <a:ext uri="{FF2B5EF4-FFF2-40B4-BE49-F238E27FC236}">
              <a16:creationId xmlns:a16="http://schemas.microsoft.com/office/drawing/2014/main" id="{70A930ED-7B3D-446B-9E12-8269A3AFB2D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2" name="Line 1701">
          <a:extLst>
            <a:ext uri="{FF2B5EF4-FFF2-40B4-BE49-F238E27FC236}">
              <a16:creationId xmlns:a16="http://schemas.microsoft.com/office/drawing/2014/main" id="{DB3A8388-5F3F-4596-924F-CC82DA0E56A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3" name="Line 1702">
          <a:extLst>
            <a:ext uri="{FF2B5EF4-FFF2-40B4-BE49-F238E27FC236}">
              <a16:creationId xmlns:a16="http://schemas.microsoft.com/office/drawing/2014/main" id="{D3FF6935-37C9-474F-980D-257A3E8D911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4" name="Line 1703">
          <a:extLst>
            <a:ext uri="{FF2B5EF4-FFF2-40B4-BE49-F238E27FC236}">
              <a16:creationId xmlns:a16="http://schemas.microsoft.com/office/drawing/2014/main" id="{C4E801B4-0D05-44B6-A471-2343BA8ECFB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5" name="Line 1704">
          <a:extLst>
            <a:ext uri="{FF2B5EF4-FFF2-40B4-BE49-F238E27FC236}">
              <a16:creationId xmlns:a16="http://schemas.microsoft.com/office/drawing/2014/main" id="{D75F4C8D-5D3E-43F7-80DA-DBACB497B5A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6" name="Line 1705">
          <a:extLst>
            <a:ext uri="{FF2B5EF4-FFF2-40B4-BE49-F238E27FC236}">
              <a16:creationId xmlns:a16="http://schemas.microsoft.com/office/drawing/2014/main" id="{CEC65ACC-FD14-40F6-BFD1-98DE8DA4827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7" name="Line 1706">
          <a:extLst>
            <a:ext uri="{FF2B5EF4-FFF2-40B4-BE49-F238E27FC236}">
              <a16:creationId xmlns:a16="http://schemas.microsoft.com/office/drawing/2014/main" id="{7800280F-774D-4501-AD12-FE614492F2C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8" name="Line 1707">
          <a:extLst>
            <a:ext uri="{FF2B5EF4-FFF2-40B4-BE49-F238E27FC236}">
              <a16:creationId xmlns:a16="http://schemas.microsoft.com/office/drawing/2014/main" id="{7AA4A309-0360-4A65-9381-F269FFCB0F3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09" name="Line 1694">
          <a:extLst>
            <a:ext uri="{FF2B5EF4-FFF2-40B4-BE49-F238E27FC236}">
              <a16:creationId xmlns:a16="http://schemas.microsoft.com/office/drawing/2014/main" id="{3D504540-7B0B-4C2C-A326-64423988C6E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0" name="Line 1695">
          <a:extLst>
            <a:ext uri="{FF2B5EF4-FFF2-40B4-BE49-F238E27FC236}">
              <a16:creationId xmlns:a16="http://schemas.microsoft.com/office/drawing/2014/main" id="{243F5933-9379-42C4-BB85-522C8497ECA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1" name="Line 1696">
          <a:extLst>
            <a:ext uri="{FF2B5EF4-FFF2-40B4-BE49-F238E27FC236}">
              <a16:creationId xmlns:a16="http://schemas.microsoft.com/office/drawing/2014/main" id="{96A66402-5553-496A-B5BC-FAC72E590A3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2" name="Line 1697">
          <a:extLst>
            <a:ext uri="{FF2B5EF4-FFF2-40B4-BE49-F238E27FC236}">
              <a16:creationId xmlns:a16="http://schemas.microsoft.com/office/drawing/2014/main" id="{70318A47-40FE-4F66-AA2F-B5D88EB6BC7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3" name="Line 1698">
          <a:extLst>
            <a:ext uri="{FF2B5EF4-FFF2-40B4-BE49-F238E27FC236}">
              <a16:creationId xmlns:a16="http://schemas.microsoft.com/office/drawing/2014/main" id="{EE4AC5FD-F42D-456F-947F-DCD922D1AD2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4" name="Line 1699">
          <a:extLst>
            <a:ext uri="{FF2B5EF4-FFF2-40B4-BE49-F238E27FC236}">
              <a16:creationId xmlns:a16="http://schemas.microsoft.com/office/drawing/2014/main" id="{A8B05726-B884-4D23-905B-471C1A4CA0F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5" name="Line 1700">
          <a:extLst>
            <a:ext uri="{FF2B5EF4-FFF2-40B4-BE49-F238E27FC236}">
              <a16:creationId xmlns:a16="http://schemas.microsoft.com/office/drawing/2014/main" id="{F13A5303-22AD-4D5A-89B1-2B48CE8D649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6" name="Line 1701">
          <a:extLst>
            <a:ext uri="{FF2B5EF4-FFF2-40B4-BE49-F238E27FC236}">
              <a16:creationId xmlns:a16="http://schemas.microsoft.com/office/drawing/2014/main" id="{0F24CA88-AB3B-40D8-9209-0E39787A3E0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7" name="Line 1702">
          <a:extLst>
            <a:ext uri="{FF2B5EF4-FFF2-40B4-BE49-F238E27FC236}">
              <a16:creationId xmlns:a16="http://schemas.microsoft.com/office/drawing/2014/main" id="{134B3BFB-36C3-4B17-BE8B-D5617A5CD0B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8" name="Line 1703">
          <a:extLst>
            <a:ext uri="{FF2B5EF4-FFF2-40B4-BE49-F238E27FC236}">
              <a16:creationId xmlns:a16="http://schemas.microsoft.com/office/drawing/2014/main" id="{CA3795CB-BD4B-4BF9-82C9-DE96C4141C7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19" name="Line 1704">
          <a:extLst>
            <a:ext uri="{FF2B5EF4-FFF2-40B4-BE49-F238E27FC236}">
              <a16:creationId xmlns:a16="http://schemas.microsoft.com/office/drawing/2014/main" id="{5139772E-0785-4C35-BE5B-C0F3DE371CE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0" name="Line 1705">
          <a:extLst>
            <a:ext uri="{FF2B5EF4-FFF2-40B4-BE49-F238E27FC236}">
              <a16:creationId xmlns:a16="http://schemas.microsoft.com/office/drawing/2014/main" id="{9A87B2AB-B5A0-43F8-AD65-CAC4D1D22F4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1" name="Line 1706">
          <a:extLst>
            <a:ext uri="{FF2B5EF4-FFF2-40B4-BE49-F238E27FC236}">
              <a16:creationId xmlns:a16="http://schemas.microsoft.com/office/drawing/2014/main" id="{CB007F52-9ABF-4025-8D94-3CFE71729CD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2" name="Line 1707">
          <a:extLst>
            <a:ext uri="{FF2B5EF4-FFF2-40B4-BE49-F238E27FC236}">
              <a16:creationId xmlns:a16="http://schemas.microsoft.com/office/drawing/2014/main" id="{C6514C4E-A3EC-4E4B-A709-8CA9562D3A1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3" name="Line 1694">
          <a:extLst>
            <a:ext uri="{FF2B5EF4-FFF2-40B4-BE49-F238E27FC236}">
              <a16:creationId xmlns:a16="http://schemas.microsoft.com/office/drawing/2014/main" id="{D77AA050-7523-467A-B43C-8456BA56975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4" name="Line 1695">
          <a:extLst>
            <a:ext uri="{FF2B5EF4-FFF2-40B4-BE49-F238E27FC236}">
              <a16:creationId xmlns:a16="http://schemas.microsoft.com/office/drawing/2014/main" id="{2F4DFD9E-BBA2-4F9A-A357-25F8DDE12B7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5" name="Line 1696">
          <a:extLst>
            <a:ext uri="{FF2B5EF4-FFF2-40B4-BE49-F238E27FC236}">
              <a16:creationId xmlns:a16="http://schemas.microsoft.com/office/drawing/2014/main" id="{677CDBEC-9D01-4BC3-8B31-03DC99F644A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6" name="Line 1697">
          <a:extLst>
            <a:ext uri="{FF2B5EF4-FFF2-40B4-BE49-F238E27FC236}">
              <a16:creationId xmlns:a16="http://schemas.microsoft.com/office/drawing/2014/main" id="{5EB6B3B8-9762-4B24-93DA-5675DD22E5E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7" name="Line 1698">
          <a:extLst>
            <a:ext uri="{FF2B5EF4-FFF2-40B4-BE49-F238E27FC236}">
              <a16:creationId xmlns:a16="http://schemas.microsoft.com/office/drawing/2014/main" id="{E34FD4F2-4DDF-4FE7-AE2F-0AF8761A138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8" name="Line 1699">
          <a:extLst>
            <a:ext uri="{FF2B5EF4-FFF2-40B4-BE49-F238E27FC236}">
              <a16:creationId xmlns:a16="http://schemas.microsoft.com/office/drawing/2014/main" id="{5E51BEBE-AFCB-420C-A70F-03DE240F1E0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29" name="Line 1700">
          <a:extLst>
            <a:ext uri="{FF2B5EF4-FFF2-40B4-BE49-F238E27FC236}">
              <a16:creationId xmlns:a16="http://schemas.microsoft.com/office/drawing/2014/main" id="{4A9A87D4-2BCF-4E26-BDFC-3E7E4AEC2E8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0" name="Line 1701">
          <a:extLst>
            <a:ext uri="{FF2B5EF4-FFF2-40B4-BE49-F238E27FC236}">
              <a16:creationId xmlns:a16="http://schemas.microsoft.com/office/drawing/2014/main" id="{DDA9B8F0-C40E-4401-84E1-5F6CC6479E73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1" name="Line 1702">
          <a:extLst>
            <a:ext uri="{FF2B5EF4-FFF2-40B4-BE49-F238E27FC236}">
              <a16:creationId xmlns:a16="http://schemas.microsoft.com/office/drawing/2014/main" id="{B079FD98-5B3D-4B65-B45B-4C792BBAF09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2" name="Line 1703">
          <a:extLst>
            <a:ext uri="{FF2B5EF4-FFF2-40B4-BE49-F238E27FC236}">
              <a16:creationId xmlns:a16="http://schemas.microsoft.com/office/drawing/2014/main" id="{E7CDBB23-A0F1-4C48-8C0C-B8A99905753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3" name="Line 1704">
          <a:extLst>
            <a:ext uri="{FF2B5EF4-FFF2-40B4-BE49-F238E27FC236}">
              <a16:creationId xmlns:a16="http://schemas.microsoft.com/office/drawing/2014/main" id="{C41FAFAA-D96A-4B7F-BD1A-039DAFB0A42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4" name="Line 1705">
          <a:extLst>
            <a:ext uri="{FF2B5EF4-FFF2-40B4-BE49-F238E27FC236}">
              <a16:creationId xmlns:a16="http://schemas.microsoft.com/office/drawing/2014/main" id="{E2B5B070-796E-4049-B1DF-2928464C81D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5" name="Line 1706">
          <a:extLst>
            <a:ext uri="{FF2B5EF4-FFF2-40B4-BE49-F238E27FC236}">
              <a16:creationId xmlns:a16="http://schemas.microsoft.com/office/drawing/2014/main" id="{E58B56BA-F03E-4345-B94D-F0E4AC39975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6" name="Line 1707">
          <a:extLst>
            <a:ext uri="{FF2B5EF4-FFF2-40B4-BE49-F238E27FC236}">
              <a16:creationId xmlns:a16="http://schemas.microsoft.com/office/drawing/2014/main" id="{1D7D24F3-D15E-42DA-B270-77E2C6EDCE1D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7" name="Line 1694">
          <a:extLst>
            <a:ext uri="{FF2B5EF4-FFF2-40B4-BE49-F238E27FC236}">
              <a16:creationId xmlns:a16="http://schemas.microsoft.com/office/drawing/2014/main" id="{E4E2778C-CE0B-486E-9B87-5FC5D87CC00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8" name="Line 1695">
          <a:extLst>
            <a:ext uri="{FF2B5EF4-FFF2-40B4-BE49-F238E27FC236}">
              <a16:creationId xmlns:a16="http://schemas.microsoft.com/office/drawing/2014/main" id="{ED4AB77D-4476-414C-A38D-3902E598FF0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39" name="Line 1696">
          <a:extLst>
            <a:ext uri="{FF2B5EF4-FFF2-40B4-BE49-F238E27FC236}">
              <a16:creationId xmlns:a16="http://schemas.microsoft.com/office/drawing/2014/main" id="{DBFD10B0-81BA-4F4A-98CD-EB72AA15B63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0" name="Line 1697">
          <a:extLst>
            <a:ext uri="{FF2B5EF4-FFF2-40B4-BE49-F238E27FC236}">
              <a16:creationId xmlns:a16="http://schemas.microsoft.com/office/drawing/2014/main" id="{9655D8C7-C492-4923-991C-AFF3010CF63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1" name="Line 1698">
          <a:extLst>
            <a:ext uri="{FF2B5EF4-FFF2-40B4-BE49-F238E27FC236}">
              <a16:creationId xmlns:a16="http://schemas.microsoft.com/office/drawing/2014/main" id="{645576F6-BC0E-42C0-8C8C-11B1635368C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2" name="Line 1699">
          <a:extLst>
            <a:ext uri="{FF2B5EF4-FFF2-40B4-BE49-F238E27FC236}">
              <a16:creationId xmlns:a16="http://schemas.microsoft.com/office/drawing/2014/main" id="{26E9B1AB-1F96-4C5A-83E0-F3495B0BCB3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3" name="Line 1700">
          <a:extLst>
            <a:ext uri="{FF2B5EF4-FFF2-40B4-BE49-F238E27FC236}">
              <a16:creationId xmlns:a16="http://schemas.microsoft.com/office/drawing/2014/main" id="{3518E451-C461-49E1-8A55-17E2508C6DD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4" name="Line 1701">
          <a:extLst>
            <a:ext uri="{FF2B5EF4-FFF2-40B4-BE49-F238E27FC236}">
              <a16:creationId xmlns:a16="http://schemas.microsoft.com/office/drawing/2014/main" id="{A82A8130-B440-4B20-81FF-1DC8F578862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5" name="Line 1702">
          <a:extLst>
            <a:ext uri="{FF2B5EF4-FFF2-40B4-BE49-F238E27FC236}">
              <a16:creationId xmlns:a16="http://schemas.microsoft.com/office/drawing/2014/main" id="{E009552F-A8A3-4427-ABB9-FD157B9629D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6" name="Line 1703">
          <a:extLst>
            <a:ext uri="{FF2B5EF4-FFF2-40B4-BE49-F238E27FC236}">
              <a16:creationId xmlns:a16="http://schemas.microsoft.com/office/drawing/2014/main" id="{2CB84FFA-335E-44D3-A7F9-399AA5AFDB5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7" name="Line 1704">
          <a:extLst>
            <a:ext uri="{FF2B5EF4-FFF2-40B4-BE49-F238E27FC236}">
              <a16:creationId xmlns:a16="http://schemas.microsoft.com/office/drawing/2014/main" id="{07570F3C-CAA6-48E2-B55A-EEB9ECA6A78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8" name="Line 1705">
          <a:extLst>
            <a:ext uri="{FF2B5EF4-FFF2-40B4-BE49-F238E27FC236}">
              <a16:creationId xmlns:a16="http://schemas.microsoft.com/office/drawing/2014/main" id="{314FE6FC-98F6-4763-B672-DE16ABA6C17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49" name="Line 1706">
          <a:extLst>
            <a:ext uri="{FF2B5EF4-FFF2-40B4-BE49-F238E27FC236}">
              <a16:creationId xmlns:a16="http://schemas.microsoft.com/office/drawing/2014/main" id="{5E4B9244-1CB0-4341-922D-08688E100A8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0" name="Line 1707">
          <a:extLst>
            <a:ext uri="{FF2B5EF4-FFF2-40B4-BE49-F238E27FC236}">
              <a16:creationId xmlns:a16="http://schemas.microsoft.com/office/drawing/2014/main" id="{FFB55AA5-A4C4-42F0-96CD-FBA475BC625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1" name="Line 1694">
          <a:extLst>
            <a:ext uri="{FF2B5EF4-FFF2-40B4-BE49-F238E27FC236}">
              <a16:creationId xmlns:a16="http://schemas.microsoft.com/office/drawing/2014/main" id="{8CD68FAD-2516-41DD-9A2A-1A5FCDADA76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2" name="Line 1695">
          <a:extLst>
            <a:ext uri="{FF2B5EF4-FFF2-40B4-BE49-F238E27FC236}">
              <a16:creationId xmlns:a16="http://schemas.microsoft.com/office/drawing/2014/main" id="{4FDC6768-D57E-47A5-8877-3E50EA025B96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3" name="Line 1696">
          <a:extLst>
            <a:ext uri="{FF2B5EF4-FFF2-40B4-BE49-F238E27FC236}">
              <a16:creationId xmlns:a16="http://schemas.microsoft.com/office/drawing/2014/main" id="{02E582DD-2E91-4689-9482-69ADC748FD0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4" name="Line 1697">
          <a:extLst>
            <a:ext uri="{FF2B5EF4-FFF2-40B4-BE49-F238E27FC236}">
              <a16:creationId xmlns:a16="http://schemas.microsoft.com/office/drawing/2014/main" id="{5AB7CB08-2614-4400-A1FB-11B1944CA0E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5" name="Line 1698">
          <a:extLst>
            <a:ext uri="{FF2B5EF4-FFF2-40B4-BE49-F238E27FC236}">
              <a16:creationId xmlns:a16="http://schemas.microsoft.com/office/drawing/2014/main" id="{6DE1B79E-B033-4372-A2AE-3DDC043B3D1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6" name="Line 1699">
          <a:extLst>
            <a:ext uri="{FF2B5EF4-FFF2-40B4-BE49-F238E27FC236}">
              <a16:creationId xmlns:a16="http://schemas.microsoft.com/office/drawing/2014/main" id="{25AA9DCB-D0E5-43F3-BC3B-3039A667B8B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7" name="Line 1700">
          <a:extLst>
            <a:ext uri="{FF2B5EF4-FFF2-40B4-BE49-F238E27FC236}">
              <a16:creationId xmlns:a16="http://schemas.microsoft.com/office/drawing/2014/main" id="{EE458A90-7607-445B-AF99-C3E9FE7DBF9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8" name="Line 1701">
          <a:extLst>
            <a:ext uri="{FF2B5EF4-FFF2-40B4-BE49-F238E27FC236}">
              <a16:creationId xmlns:a16="http://schemas.microsoft.com/office/drawing/2014/main" id="{E89A59DF-28A4-4702-85D2-34E9CDEE33A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59" name="Line 1702">
          <a:extLst>
            <a:ext uri="{FF2B5EF4-FFF2-40B4-BE49-F238E27FC236}">
              <a16:creationId xmlns:a16="http://schemas.microsoft.com/office/drawing/2014/main" id="{05369E99-E76B-43EE-9554-5EF763AD1EB2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0" name="Line 1703">
          <a:extLst>
            <a:ext uri="{FF2B5EF4-FFF2-40B4-BE49-F238E27FC236}">
              <a16:creationId xmlns:a16="http://schemas.microsoft.com/office/drawing/2014/main" id="{F45FF38A-70BF-41B2-8FD1-32CB422DB62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1" name="Line 1704">
          <a:extLst>
            <a:ext uri="{FF2B5EF4-FFF2-40B4-BE49-F238E27FC236}">
              <a16:creationId xmlns:a16="http://schemas.microsoft.com/office/drawing/2014/main" id="{3DF1FBFA-0B82-486F-B83E-E6FDB907A27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2" name="Line 1705">
          <a:extLst>
            <a:ext uri="{FF2B5EF4-FFF2-40B4-BE49-F238E27FC236}">
              <a16:creationId xmlns:a16="http://schemas.microsoft.com/office/drawing/2014/main" id="{A6154DE0-F06C-471D-9234-515C70730BEF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3" name="Line 1706">
          <a:extLst>
            <a:ext uri="{FF2B5EF4-FFF2-40B4-BE49-F238E27FC236}">
              <a16:creationId xmlns:a16="http://schemas.microsoft.com/office/drawing/2014/main" id="{0E949637-21E5-4404-87DF-45CEF4FF858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4" name="Line 1707">
          <a:extLst>
            <a:ext uri="{FF2B5EF4-FFF2-40B4-BE49-F238E27FC236}">
              <a16:creationId xmlns:a16="http://schemas.microsoft.com/office/drawing/2014/main" id="{499BC6E3-97F8-4179-928E-D3858B5889B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5" name="Line 1694">
          <a:extLst>
            <a:ext uri="{FF2B5EF4-FFF2-40B4-BE49-F238E27FC236}">
              <a16:creationId xmlns:a16="http://schemas.microsoft.com/office/drawing/2014/main" id="{969C09B5-D29A-4778-B70F-B2ADCBA8509E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6" name="Line 1695">
          <a:extLst>
            <a:ext uri="{FF2B5EF4-FFF2-40B4-BE49-F238E27FC236}">
              <a16:creationId xmlns:a16="http://schemas.microsoft.com/office/drawing/2014/main" id="{1506505E-9EA8-40DF-AA92-1CD0468A1C3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7" name="Line 1696">
          <a:extLst>
            <a:ext uri="{FF2B5EF4-FFF2-40B4-BE49-F238E27FC236}">
              <a16:creationId xmlns:a16="http://schemas.microsoft.com/office/drawing/2014/main" id="{B6E1F57A-8548-4175-B129-7666208049D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8" name="Line 1697">
          <a:extLst>
            <a:ext uri="{FF2B5EF4-FFF2-40B4-BE49-F238E27FC236}">
              <a16:creationId xmlns:a16="http://schemas.microsoft.com/office/drawing/2014/main" id="{16AD0017-349A-4990-949B-9E3405E2DD6A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69" name="Line 1698">
          <a:extLst>
            <a:ext uri="{FF2B5EF4-FFF2-40B4-BE49-F238E27FC236}">
              <a16:creationId xmlns:a16="http://schemas.microsoft.com/office/drawing/2014/main" id="{01E820CA-2600-4FD2-897F-00625382CCE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0" name="Line 1699">
          <a:extLst>
            <a:ext uri="{FF2B5EF4-FFF2-40B4-BE49-F238E27FC236}">
              <a16:creationId xmlns:a16="http://schemas.microsoft.com/office/drawing/2014/main" id="{8329374B-60F7-4805-811F-AD58223C3CC5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1" name="Line 1700">
          <a:extLst>
            <a:ext uri="{FF2B5EF4-FFF2-40B4-BE49-F238E27FC236}">
              <a16:creationId xmlns:a16="http://schemas.microsoft.com/office/drawing/2014/main" id="{C8C122A0-C3A0-472C-B1FF-C00612CD08BC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2" name="Line 1701">
          <a:extLst>
            <a:ext uri="{FF2B5EF4-FFF2-40B4-BE49-F238E27FC236}">
              <a16:creationId xmlns:a16="http://schemas.microsoft.com/office/drawing/2014/main" id="{E58BB225-68DA-47A3-9938-EBA4C4BB3EA9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3" name="Line 1702">
          <a:extLst>
            <a:ext uri="{FF2B5EF4-FFF2-40B4-BE49-F238E27FC236}">
              <a16:creationId xmlns:a16="http://schemas.microsoft.com/office/drawing/2014/main" id="{B9133F4D-5F58-42B8-B49B-A0595B6CA987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4" name="Line 1703">
          <a:extLst>
            <a:ext uri="{FF2B5EF4-FFF2-40B4-BE49-F238E27FC236}">
              <a16:creationId xmlns:a16="http://schemas.microsoft.com/office/drawing/2014/main" id="{5D95C0B0-73B1-4F38-AAAE-7F3D1EC5F0C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5" name="Line 1704">
          <a:extLst>
            <a:ext uri="{FF2B5EF4-FFF2-40B4-BE49-F238E27FC236}">
              <a16:creationId xmlns:a16="http://schemas.microsoft.com/office/drawing/2014/main" id="{82C194E3-0176-45D5-BB8A-B2AEF980D714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6" name="Line 1705">
          <a:extLst>
            <a:ext uri="{FF2B5EF4-FFF2-40B4-BE49-F238E27FC236}">
              <a16:creationId xmlns:a16="http://schemas.microsoft.com/office/drawing/2014/main" id="{D7CF4CEC-F1E6-4A7B-BA6B-37729766C7CB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7" name="Line 1706">
          <a:extLst>
            <a:ext uri="{FF2B5EF4-FFF2-40B4-BE49-F238E27FC236}">
              <a16:creationId xmlns:a16="http://schemas.microsoft.com/office/drawing/2014/main" id="{9F4B38B2-047A-498C-8147-171D5C002778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217</xdr:row>
      <xdr:rowOff>0</xdr:rowOff>
    </xdr:from>
    <xdr:to>
      <xdr:col>10</xdr:col>
      <xdr:colOff>38100</xdr:colOff>
      <xdr:row>217</xdr:row>
      <xdr:rowOff>0</xdr:rowOff>
    </xdr:to>
    <xdr:sp macro="" textlink="">
      <xdr:nvSpPr>
        <xdr:cNvPr id="3978" name="Line 1707">
          <a:extLst>
            <a:ext uri="{FF2B5EF4-FFF2-40B4-BE49-F238E27FC236}">
              <a16:creationId xmlns:a16="http://schemas.microsoft.com/office/drawing/2014/main" id="{C150A699-BC5E-45CB-82AD-BE6424BB8CB0}"/>
            </a:ext>
          </a:extLst>
        </xdr:cNvPr>
        <xdr:cNvSpPr>
          <a:spLocks noChangeShapeType="1"/>
        </xdr:cNvSpPr>
      </xdr:nvSpPr>
      <xdr:spPr bwMode="auto">
        <a:xfrm>
          <a:off x="5715000" y="321945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79" name="Line 1694">
          <a:extLst>
            <a:ext uri="{FF2B5EF4-FFF2-40B4-BE49-F238E27FC236}">
              <a16:creationId xmlns:a16="http://schemas.microsoft.com/office/drawing/2014/main" id="{1F38ADF9-EECF-497F-8E97-EDD1A5BC1D3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0" name="Line 1695">
          <a:extLst>
            <a:ext uri="{FF2B5EF4-FFF2-40B4-BE49-F238E27FC236}">
              <a16:creationId xmlns:a16="http://schemas.microsoft.com/office/drawing/2014/main" id="{E2E0AF9A-F224-4C1D-9235-3338C9ACFCF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1" name="Line 1696">
          <a:extLst>
            <a:ext uri="{FF2B5EF4-FFF2-40B4-BE49-F238E27FC236}">
              <a16:creationId xmlns:a16="http://schemas.microsoft.com/office/drawing/2014/main" id="{367E6841-21D3-485C-AB17-D52593F8C41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2" name="Line 1697">
          <a:extLst>
            <a:ext uri="{FF2B5EF4-FFF2-40B4-BE49-F238E27FC236}">
              <a16:creationId xmlns:a16="http://schemas.microsoft.com/office/drawing/2014/main" id="{C5C5E13E-3A20-487D-876F-2FADDD6A780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3" name="Line 1698">
          <a:extLst>
            <a:ext uri="{FF2B5EF4-FFF2-40B4-BE49-F238E27FC236}">
              <a16:creationId xmlns:a16="http://schemas.microsoft.com/office/drawing/2014/main" id="{CBA310CA-841A-4BA3-8EAA-2A710A402D8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4" name="Line 1699">
          <a:extLst>
            <a:ext uri="{FF2B5EF4-FFF2-40B4-BE49-F238E27FC236}">
              <a16:creationId xmlns:a16="http://schemas.microsoft.com/office/drawing/2014/main" id="{01B4F3BB-13F6-42B2-8A34-3A8E65DA999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5" name="Line 1700">
          <a:extLst>
            <a:ext uri="{FF2B5EF4-FFF2-40B4-BE49-F238E27FC236}">
              <a16:creationId xmlns:a16="http://schemas.microsoft.com/office/drawing/2014/main" id="{51A067D5-C8CA-4AAE-9B26-53A52F9CAD1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6" name="Line 1701">
          <a:extLst>
            <a:ext uri="{FF2B5EF4-FFF2-40B4-BE49-F238E27FC236}">
              <a16:creationId xmlns:a16="http://schemas.microsoft.com/office/drawing/2014/main" id="{E7275E13-E345-4302-81A0-4D2CF9AD00C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7" name="Line 1702">
          <a:extLst>
            <a:ext uri="{FF2B5EF4-FFF2-40B4-BE49-F238E27FC236}">
              <a16:creationId xmlns:a16="http://schemas.microsoft.com/office/drawing/2014/main" id="{32F9AED1-AF08-4B15-8088-0A7CF934C60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8" name="Line 1703">
          <a:extLst>
            <a:ext uri="{FF2B5EF4-FFF2-40B4-BE49-F238E27FC236}">
              <a16:creationId xmlns:a16="http://schemas.microsoft.com/office/drawing/2014/main" id="{3BC7C3EA-69F7-4892-80FF-9A42FDCE43F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89" name="Line 1704">
          <a:extLst>
            <a:ext uri="{FF2B5EF4-FFF2-40B4-BE49-F238E27FC236}">
              <a16:creationId xmlns:a16="http://schemas.microsoft.com/office/drawing/2014/main" id="{CE8E1C89-113E-4CB3-90CA-BA6579F9CEE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0" name="Line 1705">
          <a:extLst>
            <a:ext uri="{FF2B5EF4-FFF2-40B4-BE49-F238E27FC236}">
              <a16:creationId xmlns:a16="http://schemas.microsoft.com/office/drawing/2014/main" id="{9F97F404-93F2-49D9-A552-0615A36BBF5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1" name="Line 1706">
          <a:extLst>
            <a:ext uri="{FF2B5EF4-FFF2-40B4-BE49-F238E27FC236}">
              <a16:creationId xmlns:a16="http://schemas.microsoft.com/office/drawing/2014/main" id="{4A9DBAB6-D2F8-4C63-B39F-7C56A805552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2" name="Line 1707">
          <a:extLst>
            <a:ext uri="{FF2B5EF4-FFF2-40B4-BE49-F238E27FC236}">
              <a16:creationId xmlns:a16="http://schemas.microsoft.com/office/drawing/2014/main" id="{610B8B1D-3C7B-48A4-9726-0A78AEF6DA8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3" name="Line 1694">
          <a:extLst>
            <a:ext uri="{FF2B5EF4-FFF2-40B4-BE49-F238E27FC236}">
              <a16:creationId xmlns:a16="http://schemas.microsoft.com/office/drawing/2014/main" id="{016EFECA-E2D0-465B-A508-A09BEDD7690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4" name="Line 1695">
          <a:extLst>
            <a:ext uri="{FF2B5EF4-FFF2-40B4-BE49-F238E27FC236}">
              <a16:creationId xmlns:a16="http://schemas.microsoft.com/office/drawing/2014/main" id="{78F14F67-54B0-494C-B42D-47E7D9F5EC6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5" name="Line 1696">
          <a:extLst>
            <a:ext uri="{FF2B5EF4-FFF2-40B4-BE49-F238E27FC236}">
              <a16:creationId xmlns:a16="http://schemas.microsoft.com/office/drawing/2014/main" id="{456E8D83-59ED-4EEC-A51C-92125B944AE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6" name="Line 1697">
          <a:extLst>
            <a:ext uri="{FF2B5EF4-FFF2-40B4-BE49-F238E27FC236}">
              <a16:creationId xmlns:a16="http://schemas.microsoft.com/office/drawing/2014/main" id="{5AAFFF7E-CF96-485B-8DA2-522603689D3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7" name="Line 1698">
          <a:extLst>
            <a:ext uri="{FF2B5EF4-FFF2-40B4-BE49-F238E27FC236}">
              <a16:creationId xmlns:a16="http://schemas.microsoft.com/office/drawing/2014/main" id="{09E95453-9908-48B4-9742-2CF4884A0AB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8" name="Line 1699">
          <a:extLst>
            <a:ext uri="{FF2B5EF4-FFF2-40B4-BE49-F238E27FC236}">
              <a16:creationId xmlns:a16="http://schemas.microsoft.com/office/drawing/2014/main" id="{4CEF20BE-7CB0-445D-A925-D8DD70ECC77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3999" name="Line 1700">
          <a:extLst>
            <a:ext uri="{FF2B5EF4-FFF2-40B4-BE49-F238E27FC236}">
              <a16:creationId xmlns:a16="http://schemas.microsoft.com/office/drawing/2014/main" id="{724FB3B9-2F60-4AB6-876A-96BCA973AF6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0" name="Line 1701">
          <a:extLst>
            <a:ext uri="{FF2B5EF4-FFF2-40B4-BE49-F238E27FC236}">
              <a16:creationId xmlns:a16="http://schemas.microsoft.com/office/drawing/2014/main" id="{4D6863C8-8462-482A-ADD7-926DCB3A227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1" name="Line 1702">
          <a:extLst>
            <a:ext uri="{FF2B5EF4-FFF2-40B4-BE49-F238E27FC236}">
              <a16:creationId xmlns:a16="http://schemas.microsoft.com/office/drawing/2014/main" id="{39720441-6CE2-47EF-A04D-CBCB1C7BBA4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2" name="Line 1703">
          <a:extLst>
            <a:ext uri="{FF2B5EF4-FFF2-40B4-BE49-F238E27FC236}">
              <a16:creationId xmlns:a16="http://schemas.microsoft.com/office/drawing/2014/main" id="{3AC36A60-0AA2-4E85-A590-FB3EDC3BF15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3" name="Line 1704">
          <a:extLst>
            <a:ext uri="{FF2B5EF4-FFF2-40B4-BE49-F238E27FC236}">
              <a16:creationId xmlns:a16="http://schemas.microsoft.com/office/drawing/2014/main" id="{F82193DC-F0C9-44F8-A6BC-A74D824E1E7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4" name="Line 1705">
          <a:extLst>
            <a:ext uri="{FF2B5EF4-FFF2-40B4-BE49-F238E27FC236}">
              <a16:creationId xmlns:a16="http://schemas.microsoft.com/office/drawing/2014/main" id="{1241D12B-1395-416F-9B90-AA9FD643AAE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5" name="Line 1706">
          <a:extLst>
            <a:ext uri="{FF2B5EF4-FFF2-40B4-BE49-F238E27FC236}">
              <a16:creationId xmlns:a16="http://schemas.microsoft.com/office/drawing/2014/main" id="{111C475E-4D1A-4432-BBA1-4D3FE32452E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6" name="Line 1707">
          <a:extLst>
            <a:ext uri="{FF2B5EF4-FFF2-40B4-BE49-F238E27FC236}">
              <a16:creationId xmlns:a16="http://schemas.microsoft.com/office/drawing/2014/main" id="{0193D54E-1182-4356-BEB9-D3C7AE9DCF5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7" name="Line 1694">
          <a:extLst>
            <a:ext uri="{FF2B5EF4-FFF2-40B4-BE49-F238E27FC236}">
              <a16:creationId xmlns:a16="http://schemas.microsoft.com/office/drawing/2014/main" id="{1C3335C8-D037-417F-BEFB-0C123A42640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8" name="Line 1695">
          <a:extLst>
            <a:ext uri="{FF2B5EF4-FFF2-40B4-BE49-F238E27FC236}">
              <a16:creationId xmlns:a16="http://schemas.microsoft.com/office/drawing/2014/main" id="{C54CB709-7431-4272-8D88-0BE18657B17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09" name="Line 1696">
          <a:extLst>
            <a:ext uri="{FF2B5EF4-FFF2-40B4-BE49-F238E27FC236}">
              <a16:creationId xmlns:a16="http://schemas.microsoft.com/office/drawing/2014/main" id="{31FA9939-A27D-4718-BA1A-5218E739A24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0" name="Line 1697">
          <a:extLst>
            <a:ext uri="{FF2B5EF4-FFF2-40B4-BE49-F238E27FC236}">
              <a16:creationId xmlns:a16="http://schemas.microsoft.com/office/drawing/2014/main" id="{05AE5E54-F36F-43A8-B0AF-5135FE173F5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1" name="Line 1698">
          <a:extLst>
            <a:ext uri="{FF2B5EF4-FFF2-40B4-BE49-F238E27FC236}">
              <a16:creationId xmlns:a16="http://schemas.microsoft.com/office/drawing/2014/main" id="{04E9E7B4-17FE-4838-8F43-190C4A74882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2" name="Line 1699">
          <a:extLst>
            <a:ext uri="{FF2B5EF4-FFF2-40B4-BE49-F238E27FC236}">
              <a16:creationId xmlns:a16="http://schemas.microsoft.com/office/drawing/2014/main" id="{4211CC4D-6D73-4DBB-84D0-D73EE167514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3" name="Line 1700">
          <a:extLst>
            <a:ext uri="{FF2B5EF4-FFF2-40B4-BE49-F238E27FC236}">
              <a16:creationId xmlns:a16="http://schemas.microsoft.com/office/drawing/2014/main" id="{05168EE2-F030-4C38-8075-331CA5C5E6B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4" name="Line 1701">
          <a:extLst>
            <a:ext uri="{FF2B5EF4-FFF2-40B4-BE49-F238E27FC236}">
              <a16:creationId xmlns:a16="http://schemas.microsoft.com/office/drawing/2014/main" id="{4143A2AA-1DB1-45B8-A9B7-8AC5212AA49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5" name="Line 1702">
          <a:extLst>
            <a:ext uri="{FF2B5EF4-FFF2-40B4-BE49-F238E27FC236}">
              <a16:creationId xmlns:a16="http://schemas.microsoft.com/office/drawing/2014/main" id="{05EE7BE9-435F-4016-A415-FD949AE5CD6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6" name="Line 1703">
          <a:extLst>
            <a:ext uri="{FF2B5EF4-FFF2-40B4-BE49-F238E27FC236}">
              <a16:creationId xmlns:a16="http://schemas.microsoft.com/office/drawing/2014/main" id="{8B8407B8-BE0F-4568-A8D9-6088461ECD4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7" name="Line 1704">
          <a:extLst>
            <a:ext uri="{FF2B5EF4-FFF2-40B4-BE49-F238E27FC236}">
              <a16:creationId xmlns:a16="http://schemas.microsoft.com/office/drawing/2014/main" id="{5620C03D-D3D9-460D-A5B5-DDED2C2866A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8" name="Line 1705">
          <a:extLst>
            <a:ext uri="{FF2B5EF4-FFF2-40B4-BE49-F238E27FC236}">
              <a16:creationId xmlns:a16="http://schemas.microsoft.com/office/drawing/2014/main" id="{3552D6FF-C6C8-43D4-B6E5-C58B8D40E32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19" name="Line 1706">
          <a:extLst>
            <a:ext uri="{FF2B5EF4-FFF2-40B4-BE49-F238E27FC236}">
              <a16:creationId xmlns:a16="http://schemas.microsoft.com/office/drawing/2014/main" id="{64CB6675-748E-4950-B0C7-C37C1BE163D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0" name="Line 1707">
          <a:extLst>
            <a:ext uri="{FF2B5EF4-FFF2-40B4-BE49-F238E27FC236}">
              <a16:creationId xmlns:a16="http://schemas.microsoft.com/office/drawing/2014/main" id="{F965DFDC-3F9A-4534-8A9A-107CFD628B3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1" name="Line 1694">
          <a:extLst>
            <a:ext uri="{FF2B5EF4-FFF2-40B4-BE49-F238E27FC236}">
              <a16:creationId xmlns:a16="http://schemas.microsoft.com/office/drawing/2014/main" id="{8A5A0305-A8C0-4D94-ABC8-79326C3E71A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2" name="Line 1695">
          <a:extLst>
            <a:ext uri="{FF2B5EF4-FFF2-40B4-BE49-F238E27FC236}">
              <a16:creationId xmlns:a16="http://schemas.microsoft.com/office/drawing/2014/main" id="{187DCCC8-EE3C-4FF6-A83A-91B8F490846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3" name="Line 1696">
          <a:extLst>
            <a:ext uri="{FF2B5EF4-FFF2-40B4-BE49-F238E27FC236}">
              <a16:creationId xmlns:a16="http://schemas.microsoft.com/office/drawing/2014/main" id="{7DDDF4C8-7D16-49B5-938C-0D08992FE25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4" name="Line 1697">
          <a:extLst>
            <a:ext uri="{FF2B5EF4-FFF2-40B4-BE49-F238E27FC236}">
              <a16:creationId xmlns:a16="http://schemas.microsoft.com/office/drawing/2014/main" id="{8A84BD40-03A6-4444-AC23-F149BC9C8FD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5" name="Line 1698">
          <a:extLst>
            <a:ext uri="{FF2B5EF4-FFF2-40B4-BE49-F238E27FC236}">
              <a16:creationId xmlns:a16="http://schemas.microsoft.com/office/drawing/2014/main" id="{477AEC2B-9879-4507-B7C2-9E8D5DC4563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6" name="Line 1699">
          <a:extLst>
            <a:ext uri="{FF2B5EF4-FFF2-40B4-BE49-F238E27FC236}">
              <a16:creationId xmlns:a16="http://schemas.microsoft.com/office/drawing/2014/main" id="{C379108F-CE4C-43E4-B362-4DB6A5FC065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7" name="Line 1700">
          <a:extLst>
            <a:ext uri="{FF2B5EF4-FFF2-40B4-BE49-F238E27FC236}">
              <a16:creationId xmlns:a16="http://schemas.microsoft.com/office/drawing/2014/main" id="{4D2AF74C-AAEE-4A28-A4D8-E506800DEBA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8" name="Line 1701">
          <a:extLst>
            <a:ext uri="{FF2B5EF4-FFF2-40B4-BE49-F238E27FC236}">
              <a16:creationId xmlns:a16="http://schemas.microsoft.com/office/drawing/2014/main" id="{DC6A3813-F6AA-43EC-84A2-017349140BB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29" name="Line 1702">
          <a:extLst>
            <a:ext uri="{FF2B5EF4-FFF2-40B4-BE49-F238E27FC236}">
              <a16:creationId xmlns:a16="http://schemas.microsoft.com/office/drawing/2014/main" id="{6F595CF5-D684-47B7-9237-67388FACCAD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0" name="Line 1703">
          <a:extLst>
            <a:ext uri="{FF2B5EF4-FFF2-40B4-BE49-F238E27FC236}">
              <a16:creationId xmlns:a16="http://schemas.microsoft.com/office/drawing/2014/main" id="{B7338CC5-7E14-4861-94D5-DA32AA67922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1" name="Line 1704">
          <a:extLst>
            <a:ext uri="{FF2B5EF4-FFF2-40B4-BE49-F238E27FC236}">
              <a16:creationId xmlns:a16="http://schemas.microsoft.com/office/drawing/2014/main" id="{08788CB7-781C-4B4D-858C-7791AA68BA7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2" name="Line 1705">
          <a:extLst>
            <a:ext uri="{FF2B5EF4-FFF2-40B4-BE49-F238E27FC236}">
              <a16:creationId xmlns:a16="http://schemas.microsoft.com/office/drawing/2014/main" id="{C952B3C7-B081-4A86-9D0F-D9A7F70465F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3" name="Line 1706">
          <a:extLst>
            <a:ext uri="{FF2B5EF4-FFF2-40B4-BE49-F238E27FC236}">
              <a16:creationId xmlns:a16="http://schemas.microsoft.com/office/drawing/2014/main" id="{E36ABC0F-175F-4F7C-B1B2-902FB93EF41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4" name="Line 1707">
          <a:extLst>
            <a:ext uri="{FF2B5EF4-FFF2-40B4-BE49-F238E27FC236}">
              <a16:creationId xmlns:a16="http://schemas.microsoft.com/office/drawing/2014/main" id="{52FE4DFA-3071-49FB-91EA-056257B443A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5" name="Line 1694">
          <a:extLst>
            <a:ext uri="{FF2B5EF4-FFF2-40B4-BE49-F238E27FC236}">
              <a16:creationId xmlns:a16="http://schemas.microsoft.com/office/drawing/2014/main" id="{611902FC-AED4-41B3-9EAD-5C6794AFD3B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6" name="Line 1695">
          <a:extLst>
            <a:ext uri="{FF2B5EF4-FFF2-40B4-BE49-F238E27FC236}">
              <a16:creationId xmlns:a16="http://schemas.microsoft.com/office/drawing/2014/main" id="{48BD469C-D406-4A8F-B08A-AA03C5DED47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7" name="Line 1696">
          <a:extLst>
            <a:ext uri="{FF2B5EF4-FFF2-40B4-BE49-F238E27FC236}">
              <a16:creationId xmlns:a16="http://schemas.microsoft.com/office/drawing/2014/main" id="{16F84D02-20F2-4866-99FA-7E42CA52CCF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8" name="Line 1697">
          <a:extLst>
            <a:ext uri="{FF2B5EF4-FFF2-40B4-BE49-F238E27FC236}">
              <a16:creationId xmlns:a16="http://schemas.microsoft.com/office/drawing/2014/main" id="{3DCCFBB3-9ACF-4A1D-A19A-B12945477CD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39" name="Line 1698">
          <a:extLst>
            <a:ext uri="{FF2B5EF4-FFF2-40B4-BE49-F238E27FC236}">
              <a16:creationId xmlns:a16="http://schemas.microsoft.com/office/drawing/2014/main" id="{557895AE-2C00-4034-BCC4-3254134CFE1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0" name="Line 1699">
          <a:extLst>
            <a:ext uri="{FF2B5EF4-FFF2-40B4-BE49-F238E27FC236}">
              <a16:creationId xmlns:a16="http://schemas.microsoft.com/office/drawing/2014/main" id="{3DAB4B84-B3F2-4FAD-AA96-2D905DFF11B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1" name="Line 1700">
          <a:extLst>
            <a:ext uri="{FF2B5EF4-FFF2-40B4-BE49-F238E27FC236}">
              <a16:creationId xmlns:a16="http://schemas.microsoft.com/office/drawing/2014/main" id="{D5742939-1761-41A4-AC7F-FC0E74E9834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2" name="Line 1701">
          <a:extLst>
            <a:ext uri="{FF2B5EF4-FFF2-40B4-BE49-F238E27FC236}">
              <a16:creationId xmlns:a16="http://schemas.microsoft.com/office/drawing/2014/main" id="{4BC781DE-1A35-416F-9A78-8E3E6B7F3F0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3" name="Line 1702">
          <a:extLst>
            <a:ext uri="{FF2B5EF4-FFF2-40B4-BE49-F238E27FC236}">
              <a16:creationId xmlns:a16="http://schemas.microsoft.com/office/drawing/2014/main" id="{9AA02C8F-843B-4A83-A849-C6F6AB95207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4" name="Line 1703">
          <a:extLst>
            <a:ext uri="{FF2B5EF4-FFF2-40B4-BE49-F238E27FC236}">
              <a16:creationId xmlns:a16="http://schemas.microsoft.com/office/drawing/2014/main" id="{7BC5C827-4B6D-49D5-A80F-2B8BF79856D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5" name="Line 1704">
          <a:extLst>
            <a:ext uri="{FF2B5EF4-FFF2-40B4-BE49-F238E27FC236}">
              <a16:creationId xmlns:a16="http://schemas.microsoft.com/office/drawing/2014/main" id="{983AA959-B1D6-4FC9-87F8-EBCD35F4DE9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6" name="Line 1705">
          <a:extLst>
            <a:ext uri="{FF2B5EF4-FFF2-40B4-BE49-F238E27FC236}">
              <a16:creationId xmlns:a16="http://schemas.microsoft.com/office/drawing/2014/main" id="{CC448E4B-F726-4F9F-AC71-D0D81616979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7" name="Line 1706">
          <a:extLst>
            <a:ext uri="{FF2B5EF4-FFF2-40B4-BE49-F238E27FC236}">
              <a16:creationId xmlns:a16="http://schemas.microsoft.com/office/drawing/2014/main" id="{C8DB6272-8ED9-40C4-AAB6-C111685F976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8" name="Line 1707">
          <a:extLst>
            <a:ext uri="{FF2B5EF4-FFF2-40B4-BE49-F238E27FC236}">
              <a16:creationId xmlns:a16="http://schemas.microsoft.com/office/drawing/2014/main" id="{5C7C962E-F9E3-4528-B30B-6A74A384B69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49" name="Line 1694">
          <a:extLst>
            <a:ext uri="{FF2B5EF4-FFF2-40B4-BE49-F238E27FC236}">
              <a16:creationId xmlns:a16="http://schemas.microsoft.com/office/drawing/2014/main" id="{2B193F32-CBB3-4FE4-B672-BDC8B0AD12D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0" name="Line 1695">
          <a:extLst>
            <a:ext uri="{FF2B5EF4-FFF2-40B4-BE49-F238E27FC236}">
              <a16:creationId xmlns:a16="http://schemas.microsoft.com/office/drawing/2014/main" id="{2BB5580D-C88F-473E-ACE1-F50F4989CCE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1" name="Line 1696">
          <a:extLst>
            <a:ext uri="{FF2B5EF4-FFF2-40B4-BE49-F238E27FC236}">
              <a16:creationId xmlns:a16="http://schemas.microsoft.com/office/drawing/2014/main" id="{B56963DC-0F33-4417-916D-13D380D49A7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2" name="Line 1697">
          <a:extLst>
            <a:ext uri="{FF2B5EF4-FFF2-40B4-BE49-F238E27FC236}">
              <a16:creationId xmlns:a16="http://schemas.microsoft.com/office/drawing/2014/main" id="{C25DAB59-BE19-4B9B-9F1D-543AF086E01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3" name="Line 1698">
          <a:extLst>
            <a:ext uri="{FF2B5EF4-FFF2-40B4-BE49-F238E27FC236}">
              <a16:creationId xmlns:a16="http://schemas.microsoft.com/office/drawing/2014/main" id="{8A9ED56D-B8C2-491F-ABF5-1FD9BD3F0EC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4" name="Line 1699">
          <a:extLst>
            <a:ext uri="{FF2B5EF4-FFF2-40B4-BE49-F238E27FC236}">
              <a16:creationId xmlns:a16="http://schemas.microsoft.com/office/drawing/2014/main" id="{49EB3638-584E-4B44-8214-F616B6F135C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5" name="Line 1700">
          <a:extLst>
            <a:ext uri="{FF2B5EF4-FFF2-40B4-BE49-F238E27FC236}">
              <a16:creationId xmlns:a16="http://schemas.microsoft.com/office/drawing/2014/main" id="{ADFC67DA-95D3-4279-9F26-1DBD718177F5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6" name="Line 1701">
          <a:extLst>
            <a:ext uri="{FF2B5EF4-FFF2-40B4-BE49-F238E27FC236}">
              <a16:creationId xmlns:a16="http://schemas.microsoft.com/office/drawing/2014/main" id="{EDA253B8-56DB-4FF8-9F6E-447AE583C4B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7" name="Line 1702">
          <a:extLst>
            <a:ext uri="{FF2B5EF4-FFF2-40B4-BE49-F238E27FC236}">
              <a16:creationId xmlns:a16="http://schemas.microsoft.com/office/drawing/2014/main" id="{1DF9742E-29CC-4C0F-AE8E-5BD316BFA5A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8" name="Line 1703">
          <a:extLst>
            <a:ext uri="{FF2B5EF4-FFF2-40B4-BE49-F238E27FC236}">
              <a16:creationId xmlns:a16="http://schemas.microsoft.com/office/drawing/2014/main" id="{B8E8E03D-C9E7-4344-9472-8007285A207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59" name="Line 1704">
          <a:extLst>
            <a:ext uri="{FF2B5EF4-FFF2-40B4-BE49-F238E27FC236}">
              <a16:creationId xmlns:a16="http://schemas.microsoft.com/office/drawing/2014/main" id="{D6EA1AC1-31E3-4858-AFAB-7C395FB8601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0" name="Line 1705">
          <a:extLst>
            <a:ext uri="{FF2B5EF4-FFF2-40B4-BE49-F238E27FC236}">
              <a16:creationId xmlns:a16="http://schemas.microsoft.com/office/drawing/2014/main" id="{A3B84400-990A-420C-93D2-FD0DCA638F8A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1" name="Line 1706">
          <a:extLst>
            <a:ext uri="{FF2B5EF4-FFF2-40B4-BE49-F238E27FC236}">
              <a16:creationId xmlns:a16="http://schemas.microsoft.com/office/drawing/2014/main" id="{2FB699C9-7AEC-49EC-ADFE-A4AFA41D7EF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2" name="Line 1707">
          <a:extLst>
            <a:ext uri="{FF2B5EF4-FFF2-40B4-BE49-F238E27FC236}">
              <a16:creationId xmlns:a16="http://schemas.microsoft.com/office/drawing/2014/main" id="{894DF1D2-2052-4B0D-B09D-85D00D7B433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3" name="Line 1694">
          <a:extLst>
            <a:ext uri="{FF2B5EF4-FFF2-40B4-BE49-F238E27FC236}">
              <a16:creationId xmlns:a16="http://schemas.microsoft.com/office/drawing/2014/main" id="{B5D35CD4-C882-4F1D-8CEB-A333FA56498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4" name="Line 1695">
          <a:extLst>
            <a:ext uri="{FF2B5EF4-FFF2-40B4-BE49-F238E27FC236}">
              <a16:creationId xmlns:a16="http://schemas.microsoft.com/office/drawing/2014/main" id="{9D1CBB47-828E-4629-8F5D-5A02D0C9751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5" name="Line 1696">
          <a:extLst>
            <a:ext uri="{FF2B5EF4-FFF2-40B4-BE49-F238E27FC236}">
              <a16:creationId xmlns:a16="http://schemas.microsoft.com/office/drawing/2014/main" id="{24593FD8-2658-4199-A2EA-C89B641900F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6" name="Line 1697">
          <a:extLst>
            <a:ext uri="{FF2B5EF4-FFF2-40B4-BE49-F238E27FC236}">
              <a16:creationId xmlns:a16="http://schemas.microsoft.com/office/drawing/2014/main" id="{177DC7CC-5B7C-4A39-B755-1F8EDB8CAC1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7" name="Line 1698">
          <a:extLst>
            <a:ext uri="{FF2B5EF4-FFF2-40B4-BE49-F238E27FC236}">
              <a16:creationId xmlns:a16="http://schemas.microsoft.com/office/drawing/2014/main" id="{E0C120D9-1DF8-4E91-847F-2A2DCBF18A5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8" name="Line 1699">
          <a:extLst>
            <a:ext uri="{FF2B5EF4-FFF2-40B4-BE49-F238E27FC236}">
              <a16:creationId xmlns:a16="http://schemas.microsoft.com/office/drawing/2014/main" id="{7FB9DB1E-66B1-47E4-88B2-60E254A080F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69" name="Line 1700">
          <a:extLst>
            <a:ext uri="{FF2B5EF4-FFF2-40B4-BE49-F238E27FC236}">
              <a16:creationId xmlns:a16="http://schemas.microsoft.com/office/drawing/2014/main" id="{86D30437-2D57-4342-8923-2674A565747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0" name="Line 1701">
          <a:extLst>
            <a:ext uri="{FF2B5EF4-FFF2-40B4-BE49-F238E27FC236}">
              <a16:creationId xmlns:a16="http://schemas.microsoft.com/office/drawing/2014/main" id="{AF58E6C4-91F0-4419-BEF9-371BB110DD87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1" name="Line 1702">
          <a:extLst>
            <a:ext uri="{FF2B5EF4-FFF2-40B4-BE49-F238E27FC236}">
              <a16:creationId xmlns:a16="http://schemas.microsoft.com/office/drawing/2014/main" id="{50A8CE65-9B38-42C2-97FF-211AC50DFC2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2" name="Line 1703">
          <a:extLst>
            <a:ext uri="{FF2B5EF4-FFF2-40B4-BE49-F238E27FC236}">
              <a16:creationId xmlns:a16="http://schemas.microsoft.com/office/drawing/2014/main" id="{44EF4579-D4D2-4729-B43A-3B92DB69CE9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3" name="Line 1704">
          <a:extLst>
            <a:ext uri="{FF2B5EF4-FFF2-40B4-BE49-F238E27FC236}">
              <a16:creationId xmlns:a16="http://schemas.microsoft.com/office/drawing/2014/main" id="{2D5330E6-F7E7-47BC-B8CC-9DD4DD79AF4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4" name="Line 1705">
          <a:extLst>
            <a:ext uri="{FF2B5EF4-FFF2-40B4-BE49-F238E27FC236}">
              <a16:creationId xmlns:a16="http://schemas.microsoft.com/office/drawing/2014/main" id="{DD691CD6-F848-40F7-B416-71ACFA6A462B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5" name="Line 1706">
          <a:extLst>
            <a:ext uri="{FF2B5EF4-FFF2-40B4-BE49-F238E27FC236}">
              <a16:creationId xmlns:a16="http://schemas.microsoft.com/office/drawing/2014/main" id="{01AD9361-8DA9-4530-8AF6-59C17505CC3D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6" name="Line 1707">
          <a:extLst>
            <a:ext uri="{FF2B5EF4-FFF2-40B4-BE49-F238E27FC236}">
              <a16:creationId xmlns:a16="http://schemas.microsoft.com/office/drawing/2014/main" id="{3490C39E-5D69-42E9-AE49-7CA7B5DD8904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7" name="Line 1694">
          <a:extLst>
            <a:ext uri="{FF2B5EF4-FFF2-40B4-BE49-F238E27FC236}">
              <a16:creationId xmlns:a16="http://schemas.microsoft.com/office/drawing/2014/main" id="{FC59482E-0374-46A1-81A2-301E5A79434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8" name="Line 1695">
          <a:extLst>
            <a:ext uri="{FF2B5EF4-FFF2-40B4-BE49-F238E27FC236}">
              <a16:creationId xmlns:a16="http://schemas.microsoft.com/office/drawing/2014/main" id="{2C27C54E-70B9-47C5-8F09-609E2D0ABAAF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79" name="Line 1696">
          <a:extLst>
            <a:ext uri="{FF2B5EF4-FFF2-40B4-BE49-F238E27FC236}">
              <a16:creationId xmlns:a16="http://schemas.microsoft.com/office/drawing/2014/main" id="{BE12E6B6-F7AB-4234-B0E1-DFEE6B572D58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0" name="Line 1697">
          <a:extLst>
            <a:ext uri="{FF2B5EF4-FFF2-40B4-BE49-F238E27FC236}">
              <a16:creationId xmlns:a16="http://schemas.microsoft.com/office/drawing/2014/main" id="{EFADF5FA-3FF9-4746-83E9-51579F92B2F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1" name="Line 1698">
          <a:extLst>
            <a:ext uri="{FF2B5EF4-FFF2-40B4-BE49-F238E27FC236}">
              <a16:creationId xmlns:a16="http://schemas.microsoft.com/office/drawing/2014/main" id="{1DAD1AED-A540-45FE-97B7-CD37B7D6098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2" name="Line 1699">
          <a:extLst>
            <a:ext uri="{FF2B5EF4-FFF2-40B4-BE49-F238E27FC236}">
              <a16:creationId xmlns:a16="http://schemas.microsoft.com/office/drawing/2014/main" id="{6DF391CD-9E98-4003-8771-C11F0C8C08EE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3" name="Line 1700">
          <a:extLst>
            <a:ext uri="{FF2B5EF4-FFF2-40B4-BE49-F238E27FC236}">
              <a16:creationId xmlns:a16="http://schemas.microsoft.com/office/drawing/2014/main" id="{62DD43D9-7574-44A8-A7DA-6BD9EAD7E531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4" name="Line 1701">
          <a:extLst>
            <a:ext uri="{FF2B5EF4-FFF2-40B4-BE49-F238E27FC236}">
              <a16:creationId xmlns:a16="http://schemas.microsoft.com/office/drawing/2014/main" id="{8F13634E-F7D4-4990-93B8-39D4AAB01F50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5" name="Line 1702">
          <a:extLst>
            <a:ext uri="{FF2B5EF4-FFF2-40B4-BE49-F238E27FC236}">
              <a16:creationId xmlns:a16="http://schemas.microsoft.com/office/drawing/2014/main" id="{FB0F2748-AA86-4B64-9558-A6598275C1F6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6" name="Line 1703">
          <a:extLst>
            <a:ext uri="{FF2B5EF4-FFF2-40B4-BE49-F238E27FC236}">
              <a16:creationId xmlns:a16="http://schemas.microsoft.com/office/drawing/2014/main" id="{EB485C88-4E9F-481F-A9F8-3B778952E4D2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7" name="Line 1704">
          <a:extLst>
            <a:ext uri="{FF2B5EF4-FFF2-40B4-BE49-F238E27FC236}">
              <a16:creationId xmlns:a16="http://schemas.microsoft.com/office/drawing/2014/main" id="{5E315C56-E25C-49CB-905A-0CD0E6FEEAE9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8" name="Line 1705">
          <a:extLst>
            <a:ext uri="{FF2B5EF4-FFF2-40B4-BE49-F238E27FC236}">
              <a16:creationId xmlns:a16="http://schemas.microsoft.com/office/drawing/2014/main" id="{E7F3C5CF-8A28-4F63-B58E-7C56153F28A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89" name="Line 1706">
          <a:extLst>
            <a:ext uri="{FF2B5EF4-FFF2-40B4-BE49-F238E27FC236}">
              <a16:creationId xmlns:a16="http://schemas.microsoft.com/office/drawing/2014/main" id="{92CA0F71-7C85-400C-AFA0-28A5B06FF7AC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237</xdr:row>
      <xdr:rowOff>0</xdr:rowOff>
    </xdr:from>
    <xdr:to>
      <xdr:col>10</xdr:col>
      <xdr:colOff>38100</xdr:colOff>
      <xdr:row>237</xdr:row>
      <xdr:rowOff>0</xdr:rowOff>
    </xdr:to>
    <xdr:sp macro="" textlink="">
      <xdr:nvSpPr>
        <xdr:cNvPr id="4090" name="Line 1707">
          <a:extLst>
            <a:ext uri="{FF2B5EF4-FFF2-40B4-BE49-F238E27FC236}">
              <a16:creationId xmlns:a16="http://schemas.microsoft.com/office/drawing/2014/main" id="{4493CAE1-F093-4278-ADDF-C29FB2BCC043}"/>
            </a:ext>
          </a:extLst>
        </xdr:cNvPr>
        <xdr:cNvSpPr>
          <a:spLocks noChangeShapeType="1"/>
        </xdr:cNvSpPr>
      </xdr:nvSpPr>
      <xdr:spPr bwMode="auto">
        <a:xfrm>
          <a:off x="5715000" y="354330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1" name="Line 1694">
          <a:extLst>
            <a:ext uri="{FF2B5EF4-FFF2-40B4-BE49-F238E27FC236}">
              <a16:creationId xmlns:a16="http://schemas.microsoft.com/office/drawing/2014/main" id="{764767A4-F56C-49E9-ACFC-B6FBFD37FD3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2" name="Line 1695">
          <a:extLst>
            <a:ext uri="{FF2B5EF4-FFF2-40B4-BE49-F238E27FC236}">
              <a16:creationId xmlns:a16="http://schemas.microsoft.com/office/drawing/2014/main" id="{E7357130-EE90-4C3C-A696-F52D2C8B506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3" name="Line 1696">
          <a:extLst>
            <a:ext uri="{FF2B5EF4-FFF2-40B4-BE49-F238E27FC236}">
              <a16:creationId xmlns:a16="http://schemas.microsoft.com/office/drawing/2014/main" id="{2FAAE6D2-645D-4504-ADD1-E3B41E27932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4" name="Line 1697">
          <a:extLst>
            <a:ext uri="{FF2B5EF4-FFF2-40B4-BE49-F238E27FC236}">
              <a16:creationId xmlns:a16="http://schemas.microsoft.com/office/drawing/2014/main" id="{6293EA80-7F1D-440D-BDDB-22E02869FB0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5" name="Line 1698">
          <a:extLst>
            <a:ext uri="{FF2B5EF4-FFF2-40B4-BE49-F238E27FC236}">
              <a16:creationId xmlns:a16="http://schemas.microsoft.com/office/drawing/2014/main" id="{C7DAAFF1-E6F1-4EE5-9C9F-58014C0A23F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6" name="Line 1699">
          <a:extLst>
            <a:ext uri="{FF2B5EF4-FFF2-40B4-BE49-F238E27FC236}">
              <a16:creationId xmlns:a16="http://schemas.microsoft.com/office/drawing/2014/main" id="{BC90D9F5-D9CD-45C0-A28D-42288CF1C36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7" name="Line 1700">
          <a:extLst>
            <a:ext uri="{FF2B5EF4-FFF2-40B4-BE49-F238E27FC236}">
              <a16:creationId xmlns:a16="http://schemas.microsoft.com/office/drawing/2014/main" id="{2DDA412B-1E22-4515-8BBA-60258FA3619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8" name="Line 1701">
          <a:extLst>
            <a:ext uri="{FF2B5EF4-FFF2-40B4-BE49-F238E27FC236}">
              <a16:creationId xmlns:a16="http://schemas.microsoft.com/office/drawing/2014/main" id="{7E1344AB-FF5F-4E92-A78B-B10A296CAE0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099" name="Line 1702">
          <a:extLst>
            <a:ext uri="{FF2B5EF4-FFF2-40B4-BE49-F238E27FC236}">
              <a16:creationId xmlns:a16="http://schemas.microsoft.com/office/drawing/2014/main" id="{F86B02C2-2E15-493B-8EEA-DD261EE18F3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0" name="Line 1703">
          <a:extLst>
            <a:ext uri="{FF2B5EF4-FFF2-40B4-BE49-F238E27FC236}">
              <a16:creationId xmlns:a16="http://schemas.microsoft.com/office/drawing/2014/main" id="{0C0A6102-7B71-46C9-9942-7AB72D04971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1" name="Line 1704">
          <a:extLst>
            <a:ext uri="{FF2B5EF4-FFF2-40B4-BE49-F238E27FC236}">
              <a16:creationId xmlns:a16="http://schemas.microsoft.com/office/drawing/2014/main" id="{7A36337E-FB96-42F1-B7C3-8544B61C164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2" name="Line 1705">
          <a:extLst>
            <a:ext uri="{FF2B5EF4-FFF2-40B4-BE49-F238E27FC236}">
              <a16:creationId xmlns:a16="http://schemas.microsoft.com/office/drawing/2014/main" id="{7E51C6E1-B48A-4AA2-A68A-CDAC370F011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3" name="Line 1706">
          <a:extLst>
            <a:ext uri="{FF2B5EF4-FFF2-40B4-BE49-F238E27FC236}">
              <a16:creationId xmlns:a16="http://schemas.microsoft.com/office/drawing/2014/main" id="{90355E6B-DC05-4259-9FD4-360B6B5C6C8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4" name="Line 1707">
          <a:extLst>
            <a:ext uri="{FF2B5EF4-FFF2-40B4-BE49-F238E27FC236}">
              <a16:creationId xmlns:a16="http://schemas.microsoft.com/office/drawing/2014/main" id="{718187D2-4BF8-46D6-A2B1-DA0564BA8AD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5" name="Line 1694">
          <a:extLst>
            <a:ext uri="{FF2B5EF4-FFF2-40B4-BE49-F238E27FC236}">
              <a16:creationId xmlns:a16="http://schemas.microsoft.com/office/drawing/2014/main" id="{85252563-7462-41CC-A4FB-8577F6C9DD1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6" name="Line 1695">
          <a:extLst>
            <a:ext uri="{FF2B5EF4-FFF2-40B4-BE49-F238E27FC236}">
              <a16:creationId xmlns:a16="http://schemas.microsoft.com/office/drawing/2014/main" id="{C2D30056-4414-46E4-9944-FA654781956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7" name="Line 1696">
          <a:extLst>
            <a:ext uri="{FF2B5EF4-FFF2-40B4-BE49-F238E27FC236}">
              <a16:creationId xmlns:a16="http://schemas.microsoft.com/office/drawing/2014/main" id="{A79164AE-3F60-41B2-98E8-F9F615D2D67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8" name="Line 1697">
          <a:extLst>
            <a:ext uri="{FF2B5EF4-FFF2-40B4-BE49-F238E27FC236}">
              <a16:creationId xmlns:a16="http://schemas.microsoft.com/office/drawing/2014/main" id="{64180E7C-8D54-44A5-B7F9-44331587CB8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09" name="Line 1698">
          <a:extLst>
            <a:ext uri="{FF2B5EF4-FFF2-40B4-BE49-F238E27FC236}">
              <a16:creationId xmlns:a16="http://schemas.microsoft.com/office/drawing/2014/main" id="{372745B8-B063-4D58-8B40-3B8419E774F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0" name="Line 1699">
          <a:extLst>
            <a:ext uri="{FF2B5EF4-FFF2-40B4-BE49-F238E27FC236}">
              <a16:creationId xmlns:a16="http://schemas.microsoft.com/office/drawing/2014/main" id="{115CAA86-0E5B-483E-8D2A-54BD682CA07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1" name="Line 1700">
          <a:extLst>
            <a:ext uri="{FF2B5EF4-FFF2-40B4-BE49-F238E27FC236}">
              <a16:creationId xmlns:a16="http://schemas.microsoft.com/office/drawing/2014/main" id="{AA09DE81-8398-4D71-96D0-2F56DA0BA82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2" name="Line 1701">
          <a:extLst>
            <a:ext uri="{FF2B5EF4-FFF2-40B4-BE49-F238E27FC236}">
              <a16:creationId xmlns:a16="http://schemas.microsoft.com/office/drawing/2014/main" id="{955BCB46-CF3E-4659-B285-19FBE5326C6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3" name="Line 1702">
          <a:extLst>
            <a:ext uri="{FF2B5EF4-FFF2-40B4-BE49-F238E27FC236}">
              <a16:creationId xmlns:a16="http://schemas.microsoft.com/office/drawing/2014/main" id="{E0DA7AE6-5F93-470C-AA61-33117C10CED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4" name="Line 1703">
          <a:extLst>
            <a:ext uri="{FF2B5EF4-FFF2-40B4-BE49-F238E27FC236}">
              <a16:creationId xmlns:a16="http://schemas.microsoft.com/office/drawing/2014/main" id="{17B15BBF-168E-4B7C-9101-BAD3374EB40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5" name="Line 1704">
          <a:extLst>
            <a:ext uri="{FF2B5EF4-FFF2-40B4-BE49-F238E27FC236}">
              <a16:creationId xmlns:a16="http://schemas.microsoft.com/office/drawing/2014/main" id="{BF915A53-05D8-4905-A985-9A89EA010EF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6" name="Line 1705">
          <a:extLst>
            <a:ext uri="{FF2B5EF4-FFF2-40B4-BE49-F238E27FC236}">
              <a16:creationId xmlns:a16="http://schemas.microsoft.com/office/drawing/2014/main" id="{BBADC19A-D14C-44DE-925E-1C6D1FF76F3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7" name="Line 1706">
          <a:extLst>
            <a:ext uri="{FF2B5EF4-FFF2-40B4-BE49-F238E27FC236}">
              <a16:creationId xmlns:a16="http://schemas.microsoft.com/office/drawing/2014/main" id="{9F8D52C8-A4CC-481C-88C6-C87755314CE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8" name="Line 1707">
          <a:extLst>
            <a:ext uri="{FF2B5EF4-FFF2-40B4-BE49-F238E27FC236}">
              <a16:creationId xmlns:a16="http://schemas.microsoft.com/office/drawing/2014/main" id="{A26C132C-9756-47A4-92B9-0EBCAC970D7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19" name="Line 1694">
          <a:extLst>
            <a:ext uri="{FF2B5EF4-FFF2-40B4-BE49-F238E27FC236}">
              <a16:creationId xmlns:a16="http://schemas.microsoft.com/office/drawing/2014/main" id="{33DB1627-B398-4FF3-9E59-39D727E616B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0" name="Line 1695">
          <a:extLst>
            <a:ext uri="{FF2B5EF4-FFF2-40B4-BE49-F238E27FC236}">
              <a16:creationId xmlns:a16="http://schemas.microsoft.com/office/drawing/2014/main" id="{6EBE2E1A-757B-4C08-B939-E1DF784C03A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1" name="Line 1696">
          <a:extLst>
            <a:ext uri="{FF2B5EF4-FFF2-40B4-BE49-F238E27FC236}">
              <a16:creationId xmlns:a16="http://schemas.microsoft.com/office/drawing/2014/main" id="{73A28FF4-2CA3-4221-B461-B9A560720C0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2" name="Line 1697">
          <a:extLst>
            <a:ext uri="{FF2B5EF4-FFF2-40B4-BE49-F238E27FC236}">
              <a16:creationId xmlns:a16="http://schemas.microsoft.com/office/drawing/2014/main" id="{79212D1A-6D39-4B0D-90DF-11C6B856A23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3" name="Line 1698">
          <a:extLst>
            <a:ext uri="{FF2B5EF4-FFF2-40B4-BE49-F238E27FC236}">
              <a16:creationId xmlns:a16="http://schemas.microsoft.com/office/drawing/2014/main" id="{82F28CAE-8BAF-40F1-994D-63841F67AD8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4" name="Line 1699">
          <a:extLst>
            <a:ext uri="{FF2B5EF4-FFF2-40B4-BE49-F238E27FC236}">
              <a16:creationId xmlns:a16="http://schemas.microsoft.com/office/drawing/2014/main" id="{9CE18051-B662-4F83-883F-3BC09526A1A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5" name="Line 1700">
          <a:extLst>
            <a:ext uri="{FF2B5EF4-FFF2-40B4-BE49-F238E27FC236}">
              <a16:creationId xmlns:a16="http://schemas.microsoft.com/office/drawing/2014/main" id="{E017D41A-EBEC-4675-958F-12615E8DE9A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6" name="Line 1701">
          <a:extLst>
            <a:ext uri="{FF2B5EF4-FFF2-40B4-BE49-F238E27FC236}">
              <a16:creationId xmlns:a16="http://schemas.microsoft.com/office/drawing/2014/main" id="{323FBEDC-C655-4081-BB07-5F639014A1B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7" name="Line 1702">
          <a:extLst>
            <a:ext uri="{FF2B5EF4-FFF2-40B4-BE49-F238E27FC236}">
              <a16:creationId xmlns:a16="http://schemas.microsoft.com/office/drawing/2014/main" id="{C9234AC1-7804-4DE2-B19C-9C0C26C88FD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8" name="Line 1703">
          <a:extLst>
            <a:ext uri="{FF2B5EF4-FFF2-40B4-BE49-F238E27FC236}">
              <a16:creationId xmlns:a16="http://schemas.microsoft.com/office/drawing/2014/main" id="{BBA42E9D-4E1A-4A68-A538-61F17C4F195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29" name="Line 1704">
          <a:extLst>
            <a:ext uri="{FF2B5EF4-FFF2-40B4-BE49-F238E27FC236}">
              <a16:creationId xmlns:a16="http://schemas.microsoft.com/office/drawing/2014/main" id="{CC22AD14-912D-4F50-A562-6E5917FB529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0" name="Line 1705">
          <a:extLst>
            <a:ext uri="{FF2B5EF4-FFF2-40B4-BE49-F238E27FC236}">
              <a16:creationId xmlns:a16="http://schemas.microsoft.com/office/drawing/2014/main" id="{99A4C8A8-E882-427A-949C-A463437C8A8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1" name="Line 1706">
          <a:extLst>
            <a:ext uri="{FF2B5EF4-FFF2-40B4-BE49-F238E27FC236}">
              <a16:creationId xmlns:a16="http://schemas.microsoft.com/office/drawing/2014/main" id="{655BDE19-7DCF-4366-92F6-CB35E757906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2" name="Line 1707">
          <a:extLst>
            <a:ext uri="{FF2B5EF4-FFF2-40B4-BE49-F238E27FC236}">
              <a16:creationId xmlns:a16="http://schemas.microsoft.com/office/drawing/2014/main" id="{6B8A6BF3-97CB-4BBE-9811-0B3CF9259F7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3" name="Line 1694">
          <a:extLst>
            <a:ext uri="{FF2B5EF4-FFF2-40B4-BE49-F238E27FC236}">
              <a16:creationId xmlns:a16="http://schemas.microsoft.com/office/drawing/2014/main" id="{1D2CF7F2-88A6-47B5-BD6C-CEA0B058AAB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4" name="Line 1695">
          <a:extLst>
            <a:ext uri="{FF2B5EF4-FFF2-40B4-BE49-F238E27FC236}">
              <a16:creationId xmlns:a16="http://schemas.microsoft.com/office/drawing/2014/main" id="{B4700BCA-9F18-4815-AC6C-6BAC75277FA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5" name="Line 1696">
          <a:extLst>
            <a:ext uri="{FF2B5EF4-FFF2-40B4-BE49-F238E27FC236}">
              <a16:creationId xmlns:a16="http://schemas.microsoft.com/office/drawing/2014/main" id="{24A1B56B-02EB-4843-803C-14E9058662C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6" name="Line 1697">
          <a:extLst>
            <a:ext uri="{FF2B5EF4-FFF2-40B4-BE49-F238E27FC236}">
              <a16:creationId xmlns:a16="http://schemas.microsoft.com/office/drawing/2014/main" id="{385FAE1B-C8B9-423E-BA84-A0790DC5C75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7" name="Line 1698">
          <a:extLst>
            <a:ext uri="{FF2B5EF4-FFF2-40B4-BE49-F238E27FC236}">
              <a16:creationId xmlns:a16="http://schemas.microsoft.com/office/drawing/2014/main" id="{7B5319D4-EA6B-4692-AB9F-BC68F5C2FEC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8" name="Line 1699">
          <a:extLst>
            <a:ext uri="{FF2B5EF4-FFF2-40B4-BE49-F238E27FC236}">
              <a16:creationId xmlns:a16="http://schemas.microsoft.com/office/drawing/2014/main" id="{75A255D2-2451-4C55-AB25-A4D15C2675D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39" name="Line 1700">
          <a:extLst>
            <a:ext uri="{FF2B5EF4-FFF2-40B4-BE49-F238E27FC236}">
              <a16:creationId xmlns:a16="http://schemas.microsoft.com/office/drawing/2014/main" id="{5FDCAED2-99F5-4A0D-B2F9-5F790D605F9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0" name="Line 1701">
          <a:extLst>
            <a:ext uri="{FF2B5EF4-FFF2-40B4-BE49-F238E27FC236}">
              <a16:creationId xmlns:a16="http://schemas.microsoft.com/office/drawing/2014/main" id="{2DACBA22-97C1-435F-B616-EFA0DA752A0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1" name="Line 1702">
          <a:extLst>
            <a:ext uri="{FF2B5EF4-FFF2-40B4-BE49-F238E27FC236}">
              <a16:creationId xmlns:a16="http://schemas.microsoft.com/office/drawing/2014/main" id="{D4C5D65A-489E-4DFE-82B6-CFCE78966FD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2" name="Line 1703">
          <a:extLst>
            <a:ext uri="{FF2B5EF4-FFF2-40B4-BE49-F238E27FC236}">
              <a16:creationId xmlns:a16="http://schemas.microsoft.com/office/drawing/2014/main" id="{5A613427-8FF2-47D2-AFA4-78DAA417E38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3" name="Line 1704">
          <a:extLst>
            <a:ext uri="{FF2B5EF4-FFF2-40B4-BE49-F238E27FC236}">
              <a16:creationId xmlns:a16="http://schemas.microsoft.com/office/drawing/2014/main" id="{082D6271-7FEF-4052-A45C-6EFE9871360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4" name="Line 1705">
          <a:extLst>
            <a:ext uri="{FF2B5EF4-FFF2-40B4-BE49-F238E27FC236}">
              <a16:creationId xmlns:a16="http://schemas.microsoft.com/office/drawing/2014/main" id="{64CBABD7-0858-4F77-BC34-FEA9DF3AAF4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5" name="Line 1706">
          <a:extLst>
            <a:ext uri="{FF2B5EF4-FFF2-40B4-BE49-F238E27FC236}">
              <a16:creationId xmlns:a16="http://schemas.microsoft.com/office/drawing/2014/main" id="{A153B2E4-9FB3-4011-9221-8E4832C3634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6" name="Line 1707">
          <a:extLst>
            <a:ext uri="{FF2B5EF4-FFF2-40B4-BE49-F238E27FC236}">
              <a16:creationId xmlns:a16="http://schemas.microsoft.com/office/drawing/2014/main" id="{F1EE239E-494D-41AA-89E6-53E542EBD6A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7" name="Line 1694">
          <a:extLst>
            <a:ext uri="{FF2B5EF4-FFF2-40B4-BE49-F238E27FC236}">
              <a16:creationId xmlns:a16="http://schemas.microsoft.com/office/drawing/2014/main" id="{FD7DC2B7-B3BE-4DA1-9F6E-6F8C4B727DD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8" name="Line 1695">
          <a:extLst>
            <a:ext uri="{FF2B5EF4-FFF2-40B4-BE49-F238E27FC236}">
              <a16:creationId xmlns:a16="http://schemas.microsoft.com/office/drawing/2014/main" id="{C1666567-DE99-4F69-A244-8F7AEEEA89E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49" name="Line 1696">
          <a:extLst>
            <a:ext uri="{FF2B5EF4-FFF2-40B4-BE49-F238E27FC236}">
              <a16:creationId xmlns:a16="http://schemas.microsoft.com/office/drawing/2014/main" id="{02474F14-65CA-4F05-8F10-2EF6413EA54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0" name="Line 1697">
          <a:extLst>
            <a:ext uri="{FF2B5EF4-FFF2-40B4-BE49-F238E27FC236}">
              <a16:creationId xmlns:a16="http://schemas.microsoft.com/office/drawing/2014/main" id="{F897F6BE-F215-4262-AA08-37C618669D1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1" name="Line 1698">
          <a:extLst>
            <a:ext uri="{FF2B5EF4-FFF2-40B4-BE49-F238E27FC236}">
              <a16:creationId xmlns:a16="http://schemas.microsoft.com/office/drawing/2014/main" id="{54FC5F58-335C-4377-8C28-49372FA822C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2" name="Line 1699">
          <a:extLst>
            <a:ext uri="{FF2B5EF4-FFF2-40B4-BE49-F238E27FC236}">
              <a16:creationId xmlns:a16="http://schemas.microsoft.com/office/drawing/2014/main" id="{B04CB4CD-EFAE-4ED1-89CC-3828FA7F682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3" name="Line 1700">
          <a:extLst>
            <a:ext uri="{FF2B5EF4-FFF2-40B4-BE49-F238E27FC236}">
              <a16:creationId xmlns:a16="http://schemas.microsoft.com/office/drawing/2014/main" id="{FB78D7C5-34ED-4FAC-A62B-4D34D2A638E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4" name="Line 1701">
          <a:extLst>
            <a:ext uri="{FF2B5EF4-FFF2-40B4-BE49-F238E27FC236}">
              <a16:creationId xmlns:a16="http://schemas.microsoft.com/office/drawing/2014/main" id="{970BD7D5-9334-4D69-A465-3B830AD7B68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5" name="Line 1702">
          <a:extLst>
            <a:ext uri="{FF2B5EF4-FFF2-40B4-BE49-F238E27FC236}">
              <a16:creationId xmlns:a16="http://schemas.microsoft.com/office/drawing/2014/main" id="{A8023E1F-89F1-4598-AE86-B42D47183EE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6" name="Line 1703">
          <a:extLst>
            <a:ext uri="{FF2B5EF4-FFF2-40B4-BE49-F238E27FC236}">
              <a16:creationId xmlns:a16="http://schemas.microsoft.com/office/drawing/2014/main" id="{235DBA5F-858A-4227-BA21-B65511F2C48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7" name="Line 1704">
          <a:extLst>
            <a:ext uri="{FF2B5EF4-FFF2-40B4-BE49-F238E27FC236}">
              <a16:creationId xmlns:a16="http://schemas.microsoft.com/office/drawing/2014/main" id="{4C6679E7-7EF8-4523-A9BF-28FB34B5B78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8" name="Line 1705">
          <a:extLst>
            <a:ext uri="{FF2B5EF4-FFF2-40B4-BE49-F238E27FC236}">
              <a16:creationId xmlns:a16="http://schemas.microsoft.com/office/drawing/2014/main" id="{629ACD8B-6B07-43E7-937C-639B13FC12E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59" name="Line 1706">
          <a:extLst>
            <a:ext uri="{FF2B5EF4-FFF2-40B4-BE49-F238E27FC236}">
              <a16:creationId xmlns:a16="http://schemas.microsoft.com/office/drawing/2014/main" id="{52356109-C8D4-4DDC-928E-2832F0356E7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0" name="Line 1707">
          <a:extLst>
            <a:ext uri="{FF2B5EF4-FFF2-40B4-BE49-F238E27FC236}">
              <a16:creationId xmlns:a16="http://schemas.microsoft.com/office/drawing/2014/main" id="{1C029EF0-0EC4-4451-83EE-3A751BDC1C8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1" name="Line 1694">
          <a:extLst>
            <a:ext uri="{FF2B5EF4-FFF2-40B4-BE49-F238E27FC236}">
              <a16:creationId xmlns:a16="http://schemas.microsoft.com/office/drawing/2014/main" id="{04D61735-42E8-494C-9621-74B0CB2F242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2" name="Line 1695">
          <a:extLst>
            <a:ext uri="{FF2B5EF4-FFF2-40B4-BE49-F238E27FC236}">
              <a16:creationId xmlns:a16="http://schemas.microsoft.com/office/drawing/2014/main" id="{1F38F116-ADE1-4A41-AB6D-12E5BDD282A6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3" name="Line 1696">
          <a:extLst>
            <a:ext uri="{FF2B5EF4-FFF2-40B4-BE49-F238E27FC236}">
              <a16:creationId xmlns:a16="http://schemas.microsoft.com/office/drawing/2014/main" id="{68DEB4BD-EC1B-469D-AA8F-D3F088AF41D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4" name="Line 1697">
          <a:extLst>
            <a:ext uri="{FF2B5EF4-FFF2-40B4-BE49-F238E27FC236}">
              <a16:creationId xmlns:a16="http://schemas.microsoft.com/office/drawing/2014/main" id="{5732AC59-17C8-43AA-8EEA-6ED5CBADF83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5" name="Line 1698">
          <a:extLst>
            <a:ext uri="{FF2B5EF4-FFF2-40B4-BE49-F238E27FC236}">
              <a16:creationId xmlns:a16="http://schemas.microsoft.com/office/drawing/2014/main" id="{76AB0FC4-36FD-4B11-8685-D60FC3484A7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6" name="Line 1699">
          <a:extLst>
            <a:ext uri="{FF2B5EF4-FFF2-40B4-BE49-F238E27FC236}">
              <a16:creationId xmlns:a16="http://schemas.microsoft.com/office/drawing/2014/main" id="{74D22010-8015-4988-9351-AF08674D5578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7" name="Line 1700">
          <a:extLst>
            <a:ext uri="{FF2B5EF4-FFF2-40B4-BE49-F238E27FC236}">
              <a16:creationId xmlns:a16="http://schemas.microsoft.com/office/drawing/2014/main" id="{C5FD01B0-E358-4F6B-ACFF-EF5E48394E8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8" name="Line 1701">
          <a:extLst>
            <a:ext uri="{FF2B5EF4-FFF2-40B4-BE49-F238E27FC236}">
              <a16:creationId xmlns:a16="http://schemas.microsoft.com/office/drawing/2014/main" id="{7E1417FA-4D48-422B-B2F9-FACF9DE7388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69" name="Line 1702">
          <a:extLst>
            <a:ext uri="{FF2B5EF4-FFF2-40B4-BE49-F238E27FC236}">
              <a16:creationId xmlns:a16="http://schemas.microsoft.com/office/drawing/2014/main" id="{F5DC4532-E5D1-4A27-9C57-CFAD97CE765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0" name="Line 1703">
          <a:extLst>
            <a:ext uri="{FF2B5EF4-FFF2-40B4-BE49-F238E27FC236}">
              <a16:creationId xmlns:a16="http://schemas.microsoft.com/office/drawing/2014/main" id="{03AA32F6-3C24-42CD-A9B4-681048F0EB8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1" name="Line 1704">
          <a:extLst>
            <a:ext uri="{FF2B5EF4-FFF2-40B4-BE49-F238E27FC236}">
              <a16:creationId xmlns:a16="http://schemas.microsoft.com/office/drawing/2014/main" id="{F196FBCC-85DA-4636-A233-F3C9CD080415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2" name="Line 1705">
          <a:extLst>
            <a:ext uri="{FF2B5EF4-FFF2-40B4-BE49-F238E27FC236}">
              <a16:creationId xmlns:a16="http://schemas.microsoft.com/office/drawing/2014/main" id="{0170C7BB-812D-43E5-B1DD-9C3CBF6FEBF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3" name="Line 1706">
          <a:extLst>
            <a:ext uri="{FF2B5EF4-FFF2-40B4-BE49-F238E27FC236}">
              <a16:creationId xmlns:a16="http://schemas.microsoft.com/office/drawing/2014/main" id="{BE3FF677-D3B8-4713-9870-E007C305B78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4" name="Line 1707">
          <a:extLst>
            <a:ext uri="{FF2B5EF4-FFF2-40B4-BE49-F238E27FC236}">
              <a16:creationId xmlns:a16="http://schemas.microsoft.com/office/drawing/2014/main" id="{A8553337-0D0E-4EB2-A8D5-738225B6102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5" name="Line 1694">
          <a:extLst>
            <a:ext uri="{FF2B5EF4-FFF2-40B4-BE49-F238E27FC236}">
              <a16:creationId xmlns:a16="http://schemas.microsoft.com/office/drawing/2014/main" id="{551E1FC3-8C1F-4D92-834F-3D1E09A3032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6" name="Line 1695">
          <a:extLst>
            <a:ext uri="{FF2B5EF4-FFF2-40B4-BE49-F238E27FC236}">
              <a16:creationId xmlns:a16="http://schemas.microsoft.com/office/drawing/2014/main" id="{CC2FDDD9-A1F4-4BF7-A87E-12D2B236903B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7" name="Line 1696">
          <a:extLst>
            <a:ext uri="{FF2B5EF4-FFF2-40B4-BE49-F238E27FC236}">
              <a16:creationId xmlns:a16="http://schemas.microsoft.com/office/drawing/2014/main" id="{DA9097A7-9DF4-4A58-B287-5B2627E23B1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8" name="Line 1697">
          <a:extLst>
            <a:ext uri="{FF2B5EF4-FFF2-40B4-BE49-F238E27FC236}">
              <a16:creationId xmlns:a16="http://schemas.microsoft.com/office/drawing/2014/main" id="{2E63651E-12F8-4C53-9F4D-1BBBAF22B6D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79" name="Line 1698">
          <a:extLst>
            <a:ext uri="{FF2B5EF4-FFF2-40B4-BE49-F238E27FC236}">
              <a16:creationId xmlns:a16="http://schemas.microsoft.com/office/drawing/2014/main" id="{2A4ECB70-F155-41BF-9D7D-BD3636A204C2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0" name="Line 1699">
          <a:extLst>
            <a:ext uri="{FF2B5EF4-FFF2-40B4-BE49-F238E27FC236}">
              <a16:creationId xmlns:a16="http://schemas.microsoft.com/office/drawing/2014/main" id="{F0E52E4D-5C48-4C1E-8BAB-0845945AB6A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1" name="Line 1700">
          <a:extLst>
            <a:ext uri="{FF2B5EF4-FFF2-40B4-BE49-F238E27FC236}">
              <a16:creationId xmlns:a16="http://schemas.microsoft.com/office/drawing/2014/main" id="{0A06498A-93A9-4FA1-AB63-CAD480E5079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2" name="Line 1701">
          <a:extLst>
            <a:ext uri="{FF2B5EF4-FFF2-40B4-BE49-F238E27FC236}">
              <a16:creationId xmlns:a16="http://schemas.microsoft.com/office/drawing/2014/main" id="{CD54778F-E7D7-4BC2-B5C8-582F0C15C391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3" name="Line 1702">
          <a:extLst>
            <a:ext uri="{FF2B5EF4-FFF2-40B4-BE49-F238E27FC236}">
              <a16:creationId xmlns:a16="http://schemas.microsoft.com/office/drawing/2014/main" id="{B1E6FA8C-2C96-484B-B938-ACF7C2CA4A39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4" name="Line 1703">
          <a:extLst>
            <a:ext uri="{FF2B5EF4-FFF2-40B4-BE49-F238E27FC236}">
              <a16:creationId xmlns:a16="http://schemas.microsoft.com/office/drawing/2014/main" id="{CEDC1A90-3D5F-4263-82BE-29D7A36F61F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5" name="Line 1704">
          <a:extLst>
            <a:ext uri="{FF2B5EF4-FFF2-40B4-BE49-F238E27FC236}">
              <a16:creationId xmlns:a16="http://schemas.microsoft.com/office/drawing/2014/main" id="{FBDAE86A-7FBB-4A0E-BC3D-BEAE3FBAA93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6" name="Line 1705">
          <a:extLst>
            <a:ext uri="{FF2B5EF4-FFF2-40B4-BE49-F238E27FC236}">
              <a16:creationId xmlns:a16="http://schemas.microsoft.com/office/drawing/2014/main" id="{C301834C-8082-4817-B25F-7A8518DCBF3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7" name="Line 1706">
          <a:extLst>
            <a:ext uri="{FF2B5EF4-FFF2-40B4-BE49-F238E27FC236}">
              <a16:creationId xmlns:a16="http://schemas.microsoft.com/office/drawing/2014/main" id="{084D661D-4609-40BB-987D-E745819564C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8" name="Line 1707">
          <a:extLst>
            <a:ext uri="{FF2B5EF4-FFF2-40B4-BE49-F238E27FC236}">
              <a16:creationId xmlns:a16="http://schemas.microsoft.com/office/drawing/2014/main" id="{1A1A6930-819A-4C38-A088-0F39105AB67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89" name="Line 1694">
          <a:extLst>
            <a:ext uri="{FF2B5EF4-FFF2-40B4-BE49-F238E27FC236}">
              <a16:creationId xmlns:a16="http://schemas.microsoft.com/office/drawing/2014/main" id="{8E24006A-E7C7-4B5B-8D73-621911E25F90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0" name="Line 1695">
          <a:extLst>
            <a:ext uri="{FF2B5EF4-FFF2-40B4-BE49-F238E27FC236}">
              <a16:creationId xmlns:a16="http://schemas.microsoft.com/office/drawing/2014/main" id="{7192FF24-3F1E-41A0-99FC-F1C9151B99D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1" name="Line 1696">
          <a:extLst>
            <a:ext uri="{FF2B5EF4-FFF2-40B4-BE49-F238E27FC236}">
              <a16:creationId xmlns:a16="http://schemas.microsoft.com/office/drawing/2014/main" id="{BE4C05D9-132E-49B7-940E-D762651FABB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2" name="Line 1697">
          <a:extLst>
            <a:ext uri="{FF2B5EF4-FFF2-40B4-BE49-F238E27FC236}">
              <a16:creationId xmlns:a16="http://schemas.microsoft.com/office/drawing/2014/main" id="{E263E40C-2E3F-4236-970E-302302BB14AE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3" name="Line 1698">
          <a:extLst>
            <a:ext uri="{FF2B5EF4-FFF2-40B4-BE49-F238E27FC236}">
              <a16:creationId xmlns:a16="http://schemas.microsoft.com/office/drawing/2014/main" id="{C1A850CF-65F1-42A8-B49C-6850F56DE2CD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4" name="Line 1699">
          <a:extLst>
            <a:ext uri="{FF2B5EF4-FFF2-40B4-BE49-F238E27FC236}">
              <a16:creationId xmlns:a16="http://schemas.microsoft.com/office/drawing/2014/main" id="{93D5FE91-A9B9-4D0B-B33E-7DD944F9DFD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5" name="Line 1700">
          <a:extLst>
            <a:ext uri="{FF2B5EF4-FFF2-40B4-BE49-F238E27FC236}">
              <a16:creationId xmlns:a16="http://schemas.microsoft.com/office/drawing/2014/main" id="{08431611-15EE-4DE3-9B04-9F37C53CF2B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6" name="Line 1701">
          <a:extLst>
            <a:ext uri="{FF2B5EF4-FFF2-40B4-BE49-F238E27FC236}">
              <a16:creationId xmlns:a16="http://schemas.microsoft.com/office/drawing/2014/main" id="{886BF1F7-704E-4B07-97EC-56C7B849EC2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7" name="Line 1702">
          <a:extLst>
            <a:ext uri="{FF2B5EF4-FFF2-40B4-BE49-F238E27FC236}">
              <a16:creationId xmlns:a16="http://schemas.microsoft.com/office/drawing/2014/main" id="{9046837B-F86C-42A1-924B-6925A4DD3827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8" name="Line 1703">
          <a:extLst>
            <a:ext uri="{FF2B5EF4-FFF2-40B4-BE49-F238E27FC236}">
              <a16:creationId xmlns:a16="http://schemas.microsoft.com/office/drawing/2014/main" id="{CBD39299-4F6A-4D78-97E6-7DA7F954F97F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199" name="Line 1704">
          <a:extLst>
            <a:ext uri="{FF2B5EF4-FFF2-40B4-BE49-F238E27FC236}">
              <a16:creationId xmlns:a16="http://schemas.microsoft.com/office/drawing/2014/main" id="{BCA997D1-60BD-4800-A8B9-C55DA303F21A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200" name="Line 1705">
          <a:extLst>
            <a:ext uri="{FF2B5EF4-FFF2-40B4-BE49-F238E27FC236}">
              <a16:creationId xmlns:a16="http://schemas.microsoft.com/office/drawing/2014/main" id="{F72F1768-63CA-40A2-885D-82748E7B0693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201" name="Line 1706">
          <a:extLst>
            <a:ext uri="{FF2B5EF4-FFF2-40B4-BE49-F238E27FC236}">
              <a16:creationId xmlns:a16="http://schemas.microsoft.com/office/drawing/2014/main" id="{3D0EBC58-5523-4A90-86D9-B7704CEEB5CC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241</xdr:row>
      <xdr:rowOff>0</xdr:rowOff>
    </xdr:from>
    <xdr:to>
      <xdr:col>10</xdr:col>
      <xdr:colOff>38100</xdr:colOff>
      <xdr:row>241</xdr:row>
      <xdr:rowOff>0</xdr:rowOff>
    </xdr:to>
    <xdr:sp macro="" textlink="">
      <xdr:nvSpPr>
        <xdr:cNvPr id="4202" name="Line 1707">
          <a:extLst>
            <a:ext uri="{FF2B5EF4-FFF2-40B4-BE49-F238E27FC236}">
              <a16:creationId xmlns:a16="http://schemas.microsoft.com/office/drawing/2014/main" id="{E7C659E0-19BC-422F-AE8B-4F4A8950B5D4}"/>
            </a:ext>
          </a:extLst>
        </xdr:cNvPr>
        <xdr:cNvSpPr>
          <a:spLocks noChangeShapeType="1"/>
        </xdr:cNvSpPr>
      </xdr:nvSpPr>
      <xdr:spPr bwMode="auto">
        <a:xfrm>
          <a:off x="5715000" y="36080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3" name="Line 1694">
          <a:extLst>
            <a:ext uri="{FF2B5EF4-FFF2-40B4-BE49-F238E27FC236}">
              <a16:creationId xmlns:a16="http://schemas.microsoft.com/office/drawing/2014/main" id="{EF828D0D-1306-4592-859E-E0C720211E4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4" name="Line 1695">
          <a:extLst>
            <a:ext uri="{FF2B5EF4-FFF2-40B4-BE49-F238E27FC236}">
              <a16:creationId xmlns:a16="http://schemas.microsoft.com/office/drawing/2014/main" id="{1ECE092A-D67F-4DC9-8E58-6A4DF3FA659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5" name="Line 1696">
          <a:extLst>
            <a:ext uri="{FF2B5EF4-FFF2-40B4-BE49-F238E27FC236}">
              <a16:creationId xmlns:a16="http://schemas.microsoft.com/office/drawing/2014/main" id="{C5257A1C-0423-43A7-9B78-B7047CCA84C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6" name="Line 1697">
          <a:extLst>
            <a:ext uri="{FF2B5EF4-FFF2-40B4-BE49-F238E27FC236}">
              <a16:creationId xmlns:a16="http://schemas.microsoft.com/office/drawing/2014/main" id="{BBA8E300-FD46-4A3A-BE47-8512D1F58C1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7" name="Line 1698">
          <a:extLst>
            <a:ext uri="{FF2B5EF4-FFF2-40B4-BE49-F238E27FC236}">
              <a16:creationId xmlns:a16="http://schemas.microsoft.com/office/drawing/2014/main" id="{B36C9E6F-A918-42FC-ADB1-95BC8E1345F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8" name="Line 1699">
          <a:extLst>
            <a:ext uri="{FF2B5EF4-FFF2-40B4-BE49-F238E27FC236}">
              <a16:creationId xmlns:a16="http://schemas.microsoft.com/office/drawing/2014/main" id="{A40FDE9D-A93B-4D7B-B7FF-11C11FC2205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09" name="Line 1700">
          <a:extLst>
            <a:ext uri="{FF2B5EF4-FFF2-40B4-BE49-F238E27FC236}">
              <a16:creationId xmlns:a16="http://schemas.microsoft.com/office/drawing/2014/main" id="{22410536-E61E-4281-B18D-8549134862D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0" name="Line 1701">
          <a:extLst>
            <a:ext uri="{FF2B5EF4-FFF2-40B4-BE49-F238E27FC236}">
              <a16:creationId xmlns:a16="http://schemas.microsoft.com/office/drawing/2014/main" id="{A6EDDFB4-AF74-4074-8D24-B8BA39485F4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1" name="Line 1702">
          <a:extLst>
            <a:ext uri="{FF2B5EF4-FFF2-40B4-BE49-F238E27FC236}">
              <a16:creationId xmlns:a16="http://schemas.microsoft.com/office/drawing/2014/main" id="{F4164964-A6F9-4E84-A4B0-F73192D37BA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2" name="Line 1703">
          <a:extLst>
            <a:ext uri="{FF2B5EF4-FFF2-40B4-BE49-F238E27FC236}">
              <a16:creationId xmlns:a16="http://schemas.microsoft.com/office/drawing/2014/main" id="{C8ED4B8F-6BD2-4EED-9D4F-1A0A8396B03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3" name="Line 1704">
          <a:extLst>
            <a:ext uri="{FF2B5EF4-FFF2-40B4-BE49-F238E27FC236}">
              <a16:creationId xmlns:a16="http://schemas.microsoft.com/office/drawing/2014/main" id="{0DB0AC5F-C035-48B8-BDCA-554869CC005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4" name="Line 1705">
          <a:extLst>
            <a:ext uri="{FF2B5EF4-FFF2-40B4-BE49-F238E27FC236}">
              <a16:creationId xmlns:a16="http://schemas.microsoft.com/office/drawing/2014/main" id="{84653F76-01BD-45D0-9073-B4530B24B69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5" name="Line 1706">
          <a:extLst>
            <a:ext uri="{FF2B5EF4-FFF2-40B4-BE49-F238E27FC236}">
              <a16:creationId xmlns:a16="http://schemas.microsoft.com/office/drawing/2014/main" id="{9514DED9-D6DF-481A-92AD-8076BAD0A49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6" name="Line 1707">
          <a:extLst>
            <a:ext uri="{FF2B5EF4-FFF2-40B4-BE49-F238E27FC236}">
              <a16:creationId xmlns:a16="http://schemas.microsoft.com/office/drawing/2014/main" id="{2DCD953F-65A6-429D-9278-40E018DAD96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7" name="Line 1694">
          <a:extLst>
            <a:ext uri="{FF2B5EF4-FFF2-40B4-BE49-F238E27FC236}">
              <a16:creationId xmlns:a16="http://schemas.microsoft.com/office/drawing/2014/main" id="{DED15CC0-9B7B-4EC6-A58C-DD5AF8FA5F4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8" name="Line 1695">
          <a:extLst>
            <a:ext uri="{FF2B5EF4-FFF2-40B4-BE49-F238E27FC236}">
              <a16:creationId xmlns:a16="http://schemas.microsoft.com/office/drawing/2014/main" id="{2ABD55C0-ED05-4C5E-9A4A-F67AE2E20AB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19" name="Line 1696">
          <a:extLst>
            <a:ext uri="{FF2B5EF4-FFF2-40B4-BE49-F238E27FC236}">
              <a16:creationId xmlns:a16="http://schemas.microsoft.com/office/drawing/2014/main" id="{C2DB9957-30C1-402A-A239-C7BE0D8A903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0" name="Line 1697">
          <a:extLst>
            <a:ext uri="{FF2B5EF4-FFF2-40B4-BE49-F238E27FC236}">
              <a16:creationId xmlns:a16="http://schemas.microsoft.com/office/drawing/2014/main" id="{AE89DA1C-B940-4FC8-BC9E-340B9F6BBD4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1" name="Line 1698">
          <a:extLst>
            <a:ext uri="{FF2B5EF4-FFF2-40B4-BE49-F238E27FC236}">
              <a16:creationId xmlns:a16="http://schemas.microsoft.com/office/drawing/2014/main" id="{1D964957-51FD-4A6D-8CE2-BEF8232B450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2" name="Line 1699">
          <a:extLst>
            <a:ext uri="{FF2B5EF4-FFF2-40B4-BE49-F238E27FC236}">
              <a16:creationId xmlns:a16="http://schemas.microsoft.com/office/drawing/2014/main" id="{C10E3374-60C6-46AA-8486-4475F39900D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3" name="Line 1700">
          <a:extLst>
            <a:ext uri="{FF2B5EF4-FFF2-40B4-BE49-F238E27FC236}">
              <a16:creationId xmlns:a16="http://schemas.microsoft.com/office/drawing/2014/main" id="{25E91636-83B1-45D5-BB37-BE37B4A7E72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4" name="Line 1701">
          <a:extLst>
            <a:ext uri="{FF2B5EF4-FFF2-40B4-BE49-F238E27FC236}">
              <a16:creationId xmlns:a16="http://schemas.microsoft.com/office/drawing/2014/main" id="{FF0F84DD-1FBE-4376-B6A7-738D16F0C39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5" name="Line 1702">
          <a:extLst>
            <a:ext uri="{FF2B5EF4-FFF2-40B4-BE49-F238E27FC236}">
              <a16:creationId xmlns:a16="http://schemas.microsoft.com/office/drawing/2014/main" id="{DDA4C3C7-5902-462A-8918-6AC329EB1C4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6" name="Line 1703">
          <a:extLst>
            <a:ext uri="{FF2B5EF4-FFF2-40B4-BE49-F238E27FC236}">
              <a16:creationId xmlns:a16="http://schemas.microsoft.com/office/drawing/2014/main" id="{319A41A5-6312-46A4-86CD-C04746889B8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7" name="Line 1704">
          <a:extLst>
            <a:ext uri="{FF2B5EF4-FFF2-40B4-BE49-F238E27FC236}">
              <a16:creationId xmlns:a16="http://schemas.microsoft.com/office/drawing/2014/main" id="{FEACBEF7-0A38-456F-8F4A-58E293CC280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8" name="Line 1705">
          <a:extLst>
            <a:ext uri="{FF2B5EF4-FFF2-40B4-BE49-F238E27FC236}">
              <a16:creationId xmlns:a16="http://schemas.microsoft.com/office/drawing/2014/main" id="{9459EC36-7D3F-48F8-81CE-ADEBCB3D938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29" name="Line 1706">
          <a:extLst>
            <a:ext uri="{FF2B5EF4-FFF2-40B4-BE49-F238E27FC236}">
              <a16:creationId xmlns:a16="http://schemas.microsoft.com/office/drawing/2014/main" id="{EA52C8E9-2FD2-4904-82F2-BACB5A0ECBD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0" name="Line 1707">
          <a:extLst>
            <a:ext uri="{FF2B5EF4-FFF2-40B4-BE49-F238E27FC236}">
              <a16:creationId xmlns:a16="http://schemas.microsoft.com/office/drawing/2014/main" id="{7F21DCB9-5B87-450C-A57A-0D2F50F0918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1" name="Line 1694">
          <a:extLst>
            <a:ext uri="{FF2B5EF4-FFF2-40B4-BE49-F238E27FC236}">
              <a16:creationId xmlns:a16="http://schemas.microsoft.com/office/drawing/2014/main" id="{80F06F8B-9EF6-48BD-A7EE-F87549FDB41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2" name="Line 1695">
          <a:extLst>
            <a:ext uri="{FF2B5EF4-FFF2-40B4-BE49-F238E27FC236}">
              <a16:creationId xmlns:a16="http://schemas.microsoft.com/office/drawing/2014/main" id="{A2BDC669-C5B4-4578-B455-E440AD494FC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3" name="Line 1696">
          <a:extLst>
            <a:ext uri="{FF2B5EF4-FFF2-40B4-BE49-F238E27FC236}">
              <a16:creationId xmlns:a16="http://schemas.microsoft.com/office/drawing/2014/main" id="{B5303EC4-6723-47FC-8791-7FDE5B26933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4" name="Line 1697">
          <a:extLst>
            <a:ext uri="{FF2B5EF4-FFF2-40B4-BE49-F238E27FC236}">
              <a16:creationId xmlns:a16="http://schemas.microsoft.com/office/drawing/2014/main" id="{F20F2140-333F-4DCC-B3FC-C97697503B6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5" name="Line 1698">
          <a:extLst>
            <a:ext uri="{FF2B5EF4-FFF2-40B4-BE49-F238E27FC236}">
              <a16:creationId xmlns:a16="http://schemas.microsoft.com/office/drawing/2014/main" id="{187BB830-F9A8-4E88-9038-D83C8F355D8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6" name="Line 1699">
          <a:extLst>
            <a:ext uri="{FF2B5EF4-FFF2-40B4-BE49-F238E27FC236}">
              <a16:creationId xmlns:a16="http://schemas.microsoft.com/office/drawing/2014/main" id="{A55C1D56-E716-4D78-BB00-9CE23CA7348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7" name="Line 1700">
          <a:extLst>
            <a:ext uri="{FF2B5EF4-FFF2-40B4-BE49-F238E27FC236}">
              <a16:creationId xmlns:a16="http://schemas.microsoft.com/office/drawing/2014/main" id="{FAD2A129-044E-4DFC-BEFB-6C1AAA82A0C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8" name="Line 1701">
          <a:extLst>
            <a:ext uri="{FF2B5EF4-FFF2-40B4-BE49-F238E27FC236}">
              <a16:creationId xmlns:a16="http://schemas.microsoft.com/office/drawing/2014/main" id="{C121167E-0EDC-4F6B-BD24-51E9B531D6D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39" name="Line 1702">
          <a:extLst>
            <a:ext uri="{FF2B5EF4-FFF2-40B4-BE49-F238E27FC236}">
              <a16:creationId xmlns:a16="http://schemas.microsoft.com/office/drawing/2014/main" id="{D32EDB1D-1FE8-4FD2-84D0-190778B6F6C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0" name="Line 1703">
          <a:extLst>
            <a:ext uri="{FF2B5EF4-FFF2-40B4-BE49-F238E27FC236}">
              <a16:creationId xmlns:a16="http://schemas.microsoft.com/office/drawing/2014/main" id="{A21B558F-8B6F-4758-9C79-8E8240FDBA8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1" name="Line 1704">
          <a:extLst>
            <a:ext uri="{FF2B5EF4-FFF2-40B4-BE49-F238E27FC236}">
              <a16:creationId xmlns:a16="http://schemas.microsoft.com/office/drawing/2014/main" id="{7556ED76-89C9-43B3-BBCB-92F5850B212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2" name="Line 1705">
          <a:extLst>
            <a:ext uri="{FF2B5EF4-FFF2-40B4-BE49-F238E27FC236}">
              <a16:creationId xmlns:a16="http://schemas.microsoft.com/office/drawing/2014/main" id="{8926C0F1-9C9B-4FA7-8189-0A615B3AA32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3" name="Line 1706">
          <a:extLst>
            <a:ext uri="{FF2B5EF4-FFF2-40B4-BE49-F238E27FC236}">
              <a16:creationId xmlns:a16="http://schemas.microsoft.com/office/drawing/2014/main" id="{9D3D60F3-F9D8-4FD0-A814-AD9BB09125F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4" name="Line 1707">
          <a:extLst>
            <a:ext uri="{FF2B5EF4-FFF2-40B4-BE49-F238E27FC236}">
              <a16:creationId xmlns:a16="http://schemas.microsoft.com/office/drawing/2014/main" id="{0FA33D10-D8A5-42A5-81C7-39EE3C30B31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5" name="Line 1694">
          <a:extLst>
            <a:ext uri="{FF2B5EF4-FFF2-40B4-BE49-F238E27FC236}">
              <a16:creationId xmlns:a16="http://schemas.microsoft.com/office/drawing/2014/main" id="{1BFCE92A-2351-4819-B430-C2C075C2FF8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6" name="Line 1695">
          <a:extLst>
            <a:ext uri="{FF2B5EF4-FFF2-40B4-BE49-F238E27FC236}">
              <a16:creationId xmlns:a16="http://schemas.microsoft.com/office/drawing/2014/main" id="{358A6233-FC64-456F-B4D9-27D50A15193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7" name="Line 1696">
          <a:extLst>
            <a:ext uri="{FF2B5EF4-FFF2-40B4-BE49-F238E27FC236}">
              <a16:creationId xmlns:a16="http://schemas.microsoft.com/office/drawing/2014/main" id="{F662A2DC-0F53-498D-95A5-338BC712BCF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8" name="Line 1697">
          <a:extLst>
            <a:ext uri="{FF2B5EF4-FFF2-40B4-BE49-F238E27FC236}">
              <a16:creationId xmlns:a16="http://schemas.microsoft.com/office/drawing/2014/main" id="{495A9596-EC8C-411B-B7CA-854EB326F02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49" name="Line 1698">
          <a:extLst>
            <a:ext uri="{FF2B5EF4-FFF2-40B4-BE49-F238E27FC236}">
              <a16:creationId xmlns:a16="http://schemas.microsoft.com/office/drawing/2014/main" id="{65189561-DAA1-4971-8D07-11786FCD6B7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0" name="Line 1699">
          <a:extLst>
            <a:ext uri="{FF2B5EF4-FFF2-40B4-BE49-F238E27FC236}">
              <a16:creationId xmlns:a16="http://schemas.microsoft.com/office/drawing/2014/main" id="{98FCCF93-B01F-47E9-B011-5FC0D0C50A1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1" name="Line 1700">
          <a:extLst>
            <a:ext uri="{FF2B5EF4-FFF2-40B4-BE49-F238E27FC236}">
              <a16:creationId xmlns:a16="http://schemas.microsoft.com/office/drawing/2014/main" id="{A4E82CD4-D253-4CB5-9615-6ADAA86E4E9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2" name="Line 1701">
          <a:extLst>
            <a:ext uri="{FF2B5EF4-FFF2-40B4-BE49-F238E27FC236}">
              <a16:creationId xmlns:a16="http://schemas.microsoft.com/office/drawing/2014/main" id="{CBD15AFA-13E7-4049-9479-8C92ACAADF3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3" name="Line 1702">
          <a:extLst>
            <a:ext uri="{FF2B5EF4-FFF2-40B4-BE49-F238E27FC236}">
              <a16:creationId xmlns:a16="http://schemas.microsoft.com/office/drawing/2014/main" id="{934D1F24-CC68-4654-9F22-C0C642403EE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4" name="Line 1703">
          <a:extLst>
            <a:ext uri="{FF2B5EF4-FFF2-40B4-BE49-F238E27FC236}">
              <a16:creationId xmlns:a16="http://schemas.microsoft.com/office/drawing/2014/main" id="{C5957082-CA1C-4873-891F-B8C3E322DCD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5" name="Line 1704">
          <a:extLst>
            <a:ext uri="{FF2B5EF4-FFF2-40B4-BE49-F238E27FC236}">
              <a16:creationId xmlns:a16="http://schemas.microsoft.com/office/drawing/2014/main" id="{DA361639-DB27-4089-A19D-1E05CED99F1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6" name="Line 1705">
          <a:extLst>
            <a:ext uri="{FF2B5EF4-FFF2-40B4-BE49-F238E27FC236}">
              <a16:creationId xmlns:a16="http://schemas.microsoft.com/office/drawing/2014/main" id="{505DBE8B-BC6F-4D06-86DB-864BD28AA90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7" name="Line 1706">
          <a:extLst>
            <a:ext uri="{FF2B5EF4-FFF2-40B4-BE49-F238E27FC236}">
              <a16:creationId xmlns:a16="http://schemas.microsoft.com/office/drawing/2014/main" id="{252B8999-5604-4852-AC4A-05E73FAF219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8" name="Line 1707">
          <a:extLst>
            <a:ext uri="{FF2B5EF4-FFF2-40B4-BE49-F238E27FC236}">
              <a16:creationId xmlns:a16="http://schemas.microsoft.com/office/drawing/2014/main" id="{CEC21A3E-1DDB-4C64-9096-3F48E42654D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59" name="Line 1694">
          <a:extLst>
            <a:ext uri="{FF2B5EF4-FFF2-40B4-BE49-F238E27FC236}">
              <a16:creationId xmlns:a16="http://schemas.microsoft.com/office/drawing/2014/main" id="{643E0464-78A2-42E5-9CC9-A6D7B0DE44A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0" name="Line 1695">
          <a:extLst>
            <a:ext uri="{FF2B5EF4-FFF2-40B4-BE49-F238E27FC236}">
              <a16:creationId xmlns:a16="http://schemas.microsoft.com/office/drawing/2014/main" id="{9CB3B81C-A280-4EF7-9393-EF53AFA8F83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1" name="Line 1696">
          <a:extLst>
            <a:ext uri="{FF2B5EF4-FFF2-40B4-BE49-F238E27FC236}">
              <a16:creationId xmlns:a16="http://schemas.microsoft.com/office/drawing/2014/main" id="{BE10B203-0904-4D7F-BC81-6B0C7AF4AC2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2" name="Line 1697">
          <a:extLst>
            <a:ext uri="{FF2B5EF4-FFF2-40B4-BE49-F238E27FC236}">
              <a16:creationId xmlns:a16="http://schemas.microsoft.com/office/drawing/2014/main" id="{BAF35E76-2C61-47E4-9B77-2623201827A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3" name="Line 1698">
          <a:extLst>
            <a:ext uri="{FF2B5EF4-FFF2-40B4-BE49-F238E27FC236}">
              <a16:creationId xmlns:a16="http://schemas.microsoft.com/office/drawing/2014/main" id="{CA3961BC-07B1-48D5-B71D-4AA9C857B8E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4" name="Line 1699">
          <a:extLst>
            <a:ext uri="{FF2B5EF4-FFF2-40B4-BE49-F238E27FC236}">
              <a16:creationId xmlns:a16="http://schemas.microsoft.com/office/drawing/2014/main" id="{2E0E41D3-20E5-4137-94BF-0332D3FC9F53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5" name="Line 1700">
          <a:extLst>
            <a:ext uri="{FF2B5EF4-FFF2-40B4-BE49-F238E27FC236}">
              <a16:creationId xmlns:a16="http://schemas.microsoft.com/office/drawing/2014/main" id="{F40FBCE6-E440-4D6A-9672-71D0C0267AA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6" name="Line 1701">
          <a:extLst>
            <a:ext uri="{FF2B5EF4-FFF2-40B4-BE49-F238E27FC236}">
              <a16:creationId xmlns:a16="http://schemas.microsoft.com/office/drawing/2014/main" id="{56B31103-F62A-410D-8A9B-D87A8416CBC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7" name="Line 1702">
          <a:extLst>
            <a:ext uri="{FF2B5EF4-FFF2-40B4-BE49-F238E27FC236}">
              <a16:creationId xmlns:a16="http://schemas.microsoft.com/office/drawing/2014/main" id="{29ADCC32-65FD-4997-BA05-2C53F4FA117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8" name="Line 1703">
          <a:extLst>
            <a:ext uri="{FF2B5EF4-FFF2-40B4-BE49-F238E27FC236}">
              <a16:creationId xmlns:a16="http://schemas.microsoft.com/office/drawing/2014/main" id="{F185EF4A-ADCD-4538-906E-04FD1834E8D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69" name="Line 1704">
          <a:extLst>
            <a:ext uri="{FF2B5EF4-FFF2-40B4-BE49-F238E27FC236}">
              <a16:creationId xmlns:a16="http://schemas.microsoft.com/office/drawing/2014/main" id="{7F6D3E14-1A98-47FB-B1EA-17FC32089D1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0" name="Line 1705">
          <a:extLst>
            <a:ext uri="{FF2B5EF4-FFF2-40B4-BE49-F238E27FC236}">
              <a16:creationId xmlns:a16="http://schemas.microsoft.com/office/drawing/2014/main" id="{513E4F00-9497-4146-A70D-6623CAA672A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1" name="Line 1706">
          <a:extLst>
            <a:ext uri="{FF2B5EF4-FFF2-40B4-BE49-F238E27FC236}">
              <a16:creationId xmlns:a16="http://schemas.microsoft.com/office/drawing/2014/main" id="{A5FEB82C-1D84-40E7-834D-B69E3E85E6C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2" name="Line 1707">
          <a:extLst>
            <a:ext uri="{FF2B5EF4-FFF2-40B4-BE49-F238E27FC236}">
              <a16:creationId xmlns:a16="http://schemas.microsoft.com/office/drawing/2014/main" id="{5E3C3230-8EDE-4360-AA3F-7C38B9DD960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3" name="Line 1694">
          <a:extLst>
            <a:ext uri="{FF2B5EF4-FFF2-40B4-BE49-F238E27FC236}">
              <a16:creationId xmlns:a16="http://schemas.microsoft.com/office/drawing/2014/main" id="{BCFFA29C-733B-4A66-BC63-7F9FFFEFEEF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4" name="Line 1695">
          <a:extLst>
            <a:ext uri="{FF2B5EF4-FFF2-40B4-BE49-F238E27FC236}">
              <a16:creationId xmlns:a16="http://schemas.microsoft.com/office/drawing/2014/main" id="{0577BAD2-4995-48F8-9EE7-DA6B588CAF4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5" name="Line 1696">
          <a:extLst>
            <a:ext uri="{FF2B5EF4-FFF2-40B4-BE49-F238E27FC236}">
              <a16:creationId xmlns:a16="http://schemas.microsoft.com/office/drawing/2014/main" id="{9C77024F-A1F6-435D-8E89-0991ECAD7B4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6" name="Line 1697">
          <a:extLst>
            <a:ext uri="{FF2B5EF4-FFF2-40B4-BE49-F238E27FC236}">
              <a16:creationId xmlns:a16="http://schemas.microsoft.com/office/drawing/2014/main" id="{7D66EDEE-3DEA-48DB-8F0C-DB2A00C19AE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7" name="Line 1698">
          <a:extLst>
            <a:ext uri="{FF2B5EF4-FFF2-40B4-BE49-F238E27FC236}">
              <a16:creationId xmlns:a16="http://schemas.microsoft.com/office/drawing/2014/main" id="{A7FB201A-D054-4ED5-9B10-2FC76ECDCC4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8" name="Line 1699">
          <a:extLst>
            <a:ext uri="{FF2B5EF4-FFF2-40B4-BE49-F238E27FC236}">
              <a16:creationId xmlns:a16="http://schemas.microsoft.com/office/drawing/2014/main" id="{72CDFAC6-89E1-4217-AD9D-DF42C928C710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79" name="Line 1700">
          <a:extLst>
            <a:ext uri="{FF2B5EF4-FFF2-40B4-BE49-F238E27FC236}">
              <a16:creationId xmlns:a16="http://schemas.microsoft.com/office/drawing/2014/main" id="{D1262E84-C5FD-43BE-B049-F9B48310969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0" name="Line 1701">
          <a:extLst>
            <a:ext uri="{FF2B5EF4-FFF2-40B4-BE49-F238E27FC236}">
              <a16:creationId xmlns:a16="http://schemas.microsoft.com/office/drawing/2014/main" id="{D2EFF956-4520-487A-9068-BE49B75D5A1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1" name="Line 1702">
          <a:extLst>
            <a:ext uri="{FF2B5EF4-FFF2-40B4-BE49-F238E27FC236}">
              <a16:creationId xmlns:a16="http://schemas.microsoft.com/office/drawing/2014/main" id="{8452F13F-4850-451A-9D3D-7CCBF599D8A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2" name="Line 1703">
          <a:extLst>
            <a:ext uri="{FF2B5EF4-FFF2-40B4-BE49-F238E27FC236}">
              <a16:creationId xmlns:a16="http://schemas.microsoft.com/office/drawing/2014/main" id="{2AE2159F-5ED8-4566-8C04-3E5B1A63E02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3" name="Line 1704">
          <a:extLst>
            <a:ext uri="{FF2B5EF4-FFF2-40B4-BE49-F238E27FC236}">
              <a16:creationId xmlns:a16="http://schemas.microsoft.com/office/drawing/2014/main" id="{FDAB7FFF-6E3A-4402-8FC8-1F135722FF6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4" name="Line 1705">
          <a:extLst>
            <a:ext uri="{FF2B5EF4-FFF2-40B4-BE49-F238E27FC236}">
              <a16:creationId xmlns:a16="http://schemas.microsoft.com/office/drawing/2014/main" id="{91126A3E-51F2-48BE-99EC-019893A9E654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5" name="Line 1706">
          <a:extLst>
            <a:ext uri="{FF2B5EF4-FFF2-40B4-BE49-F238E27FC236}">
              <a16:creationId xmlns:a16="http://schemas.microsoft.com/office/drawing/2014/main" id="{90BCDA4F-9177-431A-92D7-B9227C99FDCF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6" name="Line 1707">
          <a:extLst>
            <a:ext uri="{FF2B5EF4-FFF2-40B4-BE49-F238E27FC236}">
              <a16:creationId xmlns:a16="http://schemas.microsoft.com/office/drawing/2014/main" id="{D86099EF-7724-4703-A59D-FC6748EEC00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7" name="Line 1694">
          <a:extLst>
            <a:ext uri="{FF2B5EF4-FFF2-40B4-BE49-F238E27FC236}">
              <a16:creationId xmlns:a16="http://schemas.microsoft.com/office/drawing/2014/main" id="{3AEF7491-EA49-46B1-9B0E-A7A2C1B0331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8" name="Line 1695">
          <a:extLst>
            <a:ext uri="{FF2B5EF4-FFF2-40B4-BE49-F238E27FC236}">
              <a16:creationId xmlns:a16="http://schemas.microsoft.com/office/drawing/2014/main" id="{23224BB0-8E68-465D-B3B6-13AB7A9FDF0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89" name="Line 1696">
          <a:extLst>
            <a:ext uri="{FF2B5EF4-FFF2-40B4-BE49-F238E27FC236}">
              <a16:creationId xmlns:a16="http://schemas.microsoft.com/office/drawing/2014/main" id="{9BCC722A-6C6C-4F98-B7B5-BE1371B4317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0" name="Line 1697">
          <a:extLst>
            <a:ext uri="{FF2B5EF4-FFF2-40B4-BE49-F238E27FC236}">
              <a16:creationId xmlns:a16="http://schemas.microsoft.com/office/drawing/2014/main" id="{382F4A82-28A7-445F-89E8-A9161820AC5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1" name="Line 1698">
          <a:extLst>
            <a:ext uri="{FF2B5EF4-FFF2-40B4-BE49-F238E27FC236}">
              <a16:creationId xmlns:a16="http://schemas.microsoft.com/office/drawing/2014/main" id="{0D3A1B23-DE4F-4D85-B203-88A2EB153DC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2" name="Line 1699">
          <a:extLst>
            <a:ext uri="{FF2B5EF4-FFF2-40B4-BE49-F238E27FC236}">
              <a16:creationId xmlns:a16="http://schemas.microsoft.com/office/drawing/2014/main" id="{4DA6844C-A0E6-48C8-B4C0-05709B29F57D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3" name="Line 1700">
          <a:extLst>
            <a:ext uri="{FF2B5EF4-FFF2-40B4-BE49-F238E27FC236}">
              <a16:creationId xmlns:a16="http://schemas.microsoft.com/office/drawing/2014/main" id="{699DD918-130E-430E-8163-712DE7CE86F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4" name="Line 1701">
          <a:extLst>
            <a:ext uri="{FF2B5EF4-FFF2-40B4-BE49-F238E27FC236}">
              <a16:creationId xmlns:a16="http://schemas.microsoft.com/office/drawing/2014/main" id="{87557421-EEB9-4521-9107-C34A8542E1A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5" name="Line 1702">
          <a:extLst>
            <a:ext uri="{FF2B5EF4-FFF2-40B4-BE49-F238E27FC236}">
              <a16:creationId xmlns:a16="http://schemas.microsoft.com/office/drawing/2014/main" id="{EB7AFD98-ECC7-48ED-AAAC-8AFD4CC2891C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6" name="Line 1703">
          <a:extLst>
            <a:ext uri="{FF2B5EF4-FFF2-40B4-BE49-F238E27FC236}">
              <a16:creationId xmlns:a16="http://schemas.microsoft.com/office/drawing/2014/main" id="{056579B9-4A0B-471E-BD79-4767C8862DD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7" name="Line 1704">
          <a:extLst>
            <a:ext uri="{FF2B5EF4-FFF2-40B4-BE49-F238E27FC236}">
              <a16:creationId xmlns:a16="http://schemas.microsoft.com/office/drawing/2014/main" id="{EA0BF528-75BC-450E-A9D8-0D7139B6443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8" name="Line 1705">
          <a:extLst>
            <a:ext uri="{FF2B5EF4-FFF2-40B4-BE49-F238E27FC236}">
              <a16:creationId xmlns:a16="http://schemas.microsoft.com/office/drawing/2014/main" id="{B0EC0574-356A-4347-A80C-8E507022F91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299" name="Line 1706">
          <a:extLst>
            <a:ext uri="{FF2B5EF4-FFF2-40B4-BE49-F238E27FC236}">
              <a16:creationId xmlns:a16="http://schemas.microsoft.com/office/drawing/2014/main" id="{1B8B052D-3212-4BD4-9A5E-A43FE413C66A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0" name="Line 1707">
          <a:extLst>
            <a:ext uri="{FF2B5EF4-FFF2-40B4-BE49-F238E27FC236}">
              <a16:creationId xmlns:a16="http://schemas.microsoft.com/office/drawing/2014/main" id="{CA15EB16-3728-4666-8CB0-C3DD01A53B9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1" name="Line 1694">
          <a:extLst>
            <a:ext uri="{FF2B5EF4-FFF2-40B4-BE49-F238E27FC236}">
              <a16:creationId xmlns:a16="http://schemas.microsoft.com/office/drawing/2014/main" id="{F1E8C59D-C53F-48F8-8248-491227E276A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2" name="Line 1695">
          <a:extLst>
            <a:ext uri="{FF2B5EF4-FFF2-40B4-BE49-F238E27FC236}">
              <a16:creationId xmlns:a16="http://schemas.microsoft.com/office/drawing/2014/main" id="{F22C805E-23DD-4330-9FA8-5D73E46ABC98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3" name="Line 1696">
          <a:extLst>
            <a:ext uri="{FF2B5EF4-FFF2-40B4-BE49-F238E27FC236}">
              <a16:creationId xmlns:a16="http://schemas.microsoft.com/office/drawing/2014/main" id="{BBD5F522-F5E6-424E-ADCF-7EA3DC6D508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4" name="Line 1697">
          <a:extLst>
            <a:ext uri="{FF2B5EF4-FFF2-40B4-BE49-F238E27FC236}">
              <a16:creationId xmlns:a16="http://schemas.microsoft.com/office/drawing/2014/main" id="{F972A028-8A16-4A58-849D-F72F32D561A2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5" name="Line 1698">
          <a:extLst>
            <a:ext uri="{FF2B5EF4-FFF2-40B4-BE49-F238E27FC236}">
              <a16:creationId xmlns:a16="http://schemas.microsoft.com/office/drawing/2014/main" id="{0E57EF7F-F486-4408-ACA1-2AC7F4EE6E0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6" name="Line 1699">
          <a:extLst>
            <a:ext uri="{FF2B5EF4-FFF2-40B4-BE49-F238E27FC236}">
              <a16:creationId xmlns:a16="http://schemas.microsoft.com/office/drawing/2014/main" id="{28518F66-FF55-499A-A0D3-2AE139E8191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7" name="Line 1700">
          <a:extLst>
            <a:ext uri="{FF2B5EF4-FFF2-40B4-BE49-F238E27FC236}">
              <a16:creationId xmlns:a16="http://schemas.microsoft.com/office/drawing/2014/main" id="{7CDC55ED-B97E-4D38-9D0A-9C9DBB1777C9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8" name="Line 1701">
          <a:extLst>
            <a:ext uri="{FF2B5EF4-FFF2-40B4-BE49-F238E27FC236}">
              <a16:creationId xmlns:a16="http://schemas.microsoft.com/office/drawing/2014/main" id="{2C4B8DD3-4DB3-4209-8EC1-599453A3618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09" name="Line 1702">
          <a:extLst>
            <a:ext uri="{FF2B5EF4-FFF2-40B4-BE49-F238E27FC236}">
              <a16:creationId xmlns:a16="http://schemas.microsoft.com/office/drawing/2014/main" id="{7657718A-A71F-4E08-AFEA-69897FB53D5E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10" name="Line 1703">
          <a:extLst>
            <a:ext uri="{FF2B5EF4-FFF2-40B4-BE49-F238E27FC236}">
              <a16:creationId xmlns:a16="http://schemas.microsoft.com/office/drawing/2014/main" id="{5D3071AC-C097-4EC0-90A7-E64B34087125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11" name="Line 1704">
          <a:extLst>
            <a:ext uri="{FF2B5EF4-FFF2-40B4-BE49-F238E27FC236}">
              <a16:creationId xmlns:a16="http://schemas.microsoft.com/office/drawing/2014/main" id="{3BC25BF6-61FD-4566-8510-01F2AF086ACB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12" name="Line 1705">
          <a:extLst>
            <a:ext uri="{FF2B5EF4-FFF2-40B4-BE49-F238E27FC236}">
              <a16:creationId xmlns:a16="http://schemas.microsoft.com/office/drawing/2014/main" id="{14819CCD-68FF-4E5F-8F9B-FAC6879BD8E6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13" name="Line 1706">
          <a:extLst>
            <a:ext uri="{FF2B5EF4-FFF2-40B4-BE49-F238E27FC236}">
              <a16:creationId xmlns:a16="http://schemas.microsoft.com/office/drawing/2014/main" id="{B8900398-45E7-40CB-9C01-EDDFB2635E67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245</xdr:row>
      <xdr:rowOff>0</xdr:rowOff>
    </xdr:from>
    <xdr:to>
      <xdr:col>10</xdr:col>
      <xdr:colOff>38100</xdr:colOff>
      <xdr:row>245</xdr:row>
      <xdr:rowOff>0</xdr:rowOff>
    </xdr:to>
    <xdr:sp macro="" textlink="">
      <xdr:nvSpPr>
        <xdr:cNvPr id="4314" name="Line 1707">
          <a:extLst>
            <a:ext uri="{FF2B5EF4-FFF2-40B4-BE49-F238E27FC236}">
              <a16:creationId xmlns:a16="http://schemas.microsoft.com/office/drawing/2014/main" id="{4C888D08-6787-4A09-81AB-F62945277771}"/>
            </a:ext>
          </a:extLst>
        </xdr:cNvPr>
        <xdr:cNvSpPr>
          <a:spLocks noChangeShapeType="1"/>
        </xdr:cNvSpPr>
      </xdr:nvSpPr>
      <xdr:spPr bwMode="auto">
        <a:xfrm>
          <a:off x="5715000" y="367284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15" name="Line 1694">
          <a:extLst>
            <a:ext uri="{FF2B5EF4-FFF2-40B4-BE49-F238E27FC236}">
              <a16:creationId xmlns:a16="http://schemas.microsoft.com/office/drawing/2014/main" id="{2D7797F5-62A3-4A5D-A4B2-8D32ED76E33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16" name="Line 1695">
          <a:extLst>
            <a:ext uri="{FF2B5EF4-FFF2-40B4-BE49-F238E27FC236}">
              <a16:creationId xmlns:a16="http://schemas.microsoft.com/office/drawing/2014/main" id="{9EAF1A68-0853-4E77-8034-6E3B00A09BD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17" name="Line 1696">
          <a:extLst>
            <a:ext uri="{FF2B5EF4-FFF2-40B4-BE49-F238E27FC236}">
              <a16:creationId xmlns:a16="http://schemas.microsoft.com/office/drawing/2014/main" id="{AF68443C-BAA9-4ECA-A220-8F8E979BFEE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18" name="Line 1697">
          <a:extLst>
            <a:ext uri="{FF2B5EF4-FFF2-40B4-BE49-F238E27FC236}">
              <a16:creationId xmlns:a16="http://schemas.microsoft.com/office/drawing/2014/main" id="{581C2EA9-3B24-4C59-AEC1-16AF177FD71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19" name="Line 1698">
          <a:extLst>
            <a:ext uri="{FF2B5EF4-FFF2-40B4-BE49-F238E27FC236}">
              <a16:creationId xmlns:a16="http://schemas.microsoft.com/office/drawing/2014/main" id="{354F42A8-FF45-48B9-B8FB-01B92ACD412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0" name="Line 1699">
          <a:extLst>
            <a:ext uri="{FF2B5EF4-FFF2-40B4-BE49-F238E27FC236}">
              <a16:creationId xmlns:a16="http://schemas.microsoft.com/office/drawing/2014/main" id="{DF3F00A0-FC32-4F31-8311-5C36FC82E93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1" name="Line 1700">
          <a:extLst>
            <a:ext uri="{FF2B5EF4-FFF2-40B4-BE49-F238E27FC236}">
              <a16:creationId xmlns:a16="http://schemas.microsoft.com/office/drawing/2014/main" id="{448E2E95-C55F-4424-A8CE-C5C1EB2B3C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2" name="Line 1701">
          <a:extLst>
            <a:ext uri="{FF2B5EF4-FFF2-40B4-BE49-F238E27FC236}">
              <a16:creationId xmlns:a16="http://schemas.microsoft.com/office/drawing/2014/main" id="{F57E1DC9-EE64-4C2E-ACDF-B8E4186A121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3" name="Line 1702">
          <a:extLst>
            <a:ext uri="{FF2B5EF4-FFF2-40B4-BE49-F238E27FC236}">
              <a16:creationId xmlns:a16="http://schemas.microsoft.com/office/drawing/2014/main" id="{30652F38-8F78-42EC-A2C6-C5612C20567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4" name="Line 1703">
          <a:extLst>
            <a:ext uri="{FF2B5EF4-FFF2-40B4-BE49-F238E27FC236}">
              <a16:creationId xmlns:a16="http://schemas.microsoft.com/office/drawing/2014/main" id="{7B4CB9CF-0FD8-48DE-986D-1675E0926F4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5" name="Line 1704">
          <a:extLst>
            <a:ext uri="{FF2B5EF4-FFF2-40B4-BE49-F238E27FC236}">
              <a16:creationId xmlns:a16="http://schemas.microsoft.com/office/drawing/2014/main" id="{0CBA1331-F921-44FA-AFD6-AF3E5E1993F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6" name="Line 1705">
          <a:extLst>
            <a:ext uri="{FF2B5EF4-FFF2-40B4-BE49-F238E27FC236}">
              <a16:creationId xmlns:a16="http://schemas.microsoft.com/office/drawing/2014/main" id="{74E588FD-E1AF-4B62-B9D7-E36B311AF63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7" name="Line 1706">
          <a:extLst>
            <a:ext uri="{FF2B5EF4-FFF2-40B4-BE49-F238E27FC236}">
              <a16:creationId xmlns:a16="http://schemas.microsoft.com/office/drawing/2014/main" id="{3EDE4869-806E-4615-85E6-95FF30F6633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8" name="Line 1707">
          <a:extLst>
            <a:ext uri="{FF2B5EF4-FFF2-40B4-BE49-F238E27FC236}">
              <a16:creationId xmlns:a16="http://schemas.microsoft.com/office/drawing/2014/main" id="{7956620E-7CF7-4044-A75B-7E5088A3BEC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29" name="Line 1694">
          <a:extLst>
            <a:ext uri="{FF2B5EF4-FFF2-40B4-BE49-F238E27FC236}">
              <a16:creationId xmlns:a16="http://schemas.microsoft.com/office/drawing/2014/main" id="{38F276A1-3989-484C-ADEA-C294957C1F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0" name="Line 1695">
          <a:extLst>
            <a:ext uri="{FF2B5EF4-FFF2-40B4-BE49-F238E27FC236}">
              <a16:creationId xmlns:a16="http://schemas.microsoft.com/office/drawing/2014/main" id="{50A22464-5C6A-463E-916A-D3C17B889B6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1" name="Line 1696">
          <a:extLst>
            <a:ext uri="{FF2B5EF4-FFF2-40B4-BE49-F238E27FC236}">
              <a16:creationId xmlns:a16="http://schemas.microsoft.com/office/drawing/2014/main" id="{BA047E0D-24FC-491A-9B4F-09CB88D7297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2" name="Line 1697">
          <a:extLst>
            <a:ext uri="{FF2B5EF4-FFF2-40B4-BE49-F238E27FC236}">
              <a16:creationId xmlns:a16="http://schemas.microsoft.com/office/drawing/2014/main" id="{EECCC00E-03B3-46FA-BF3E-DD2EDDF7F11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3" name="Line 1698">
          <a:extLst>
            <a:ext uri="{FF2B5EF4-FFF2-40B4-BE49-F238E27FC236}">
              <a16:creationId xmlns:a16="http://schemas.microsoft.com/office/drawing/2014/main" id="{90B82E35-1EAB-4E69-85FC-D96C1877B7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4" name="Line 1699">
          <a:extLst>
            <a:ext uri="{FF2B5EF4-FFF2-40B4-BE49-F238E27FC236}">
              <a16:creationId xmlns:a16="http://schemas.microsoft.com/office/drawing/2014/main" id="{AAA0D512-21D9-4B55-AAD6-CFB7A8D4618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5" name="Line 1700">
          <a:extLst>
            <a:ext uri="{FF2B5EF4-FFF2-40B4-BE49-F238E27FC236}">
              <a16:creationId xmlns:a16="http://schemas.microsoft.com/office/drawing/2014/main" id="{8FE06E46-2085-40E2-9347-E9278B745C7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6" name="Line 1701">
          <a:extLst>
            <a:ext uri="{FF2B5EF4-FFF2-40B4-BE49-F238E27FC236}">
              <a16:creationId xmlns:a16="http://schemas.microsoft.com/office/drawing/2014/main" id="{DF158A55-FA9D-43A8-BEFB-9359A56E64D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7" name="Line 1702">
          <a:extLst>
            <a:ext uri="{FF2B5EF4-FFF2-40B4-BE49-F238E27FC236}">
              <a16:creationId xmlns:a16="http://schemas.microsoft.com/office/drawing/2014/main" id="{4828538C-3708-4DB7-86BA-A6F62F0967B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8" name="Line 1703">
          <a:extLst>
            <a:ext uri="{FF2B5EF4-FFF2-40B4-BE49-F238E27FC236}">
              <a16:creationId xmlns:a16="http://schemas.microsoft.com/office/drawing/2014/main" id="{6AD1F3FF-F528-43C5-AC7A-9DD48139772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39" name="Line 1704">
          <a:extLst>
            <a:ext uri="{FF2B5EF4-FFF2-40B4-BE49-F238E27FC236}">
              <a16:creationId xmlns:a16="http://schemas.microsoft.com/office/drawing/2014/main" id="{BFCA64C5-3795-45C7-B6F3-E96CECD5482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0" name="Line 1705">
          <a:extLst>
            <a:ext uri="{FF2B5EF4-FFF2-40B4-BE49-F238E27FC236}">
              <a16:creationId xmlns:a16="http://schemas.microsoft.com/office/drawing/2014/main" id="{1BF094E8-AFAA-4E39-BA14-F6564B3C7CE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1" name="Line 1706">
          <a:extLst>
            <a:ext uri="{FF2B5EF4-FFF2-40B4-BE49-F238E27FC236}">
              <a16:creationId xmlns:a16="http://schemas.microsoft.com/office/drawing/2014/main" id="{F9DD0645-632F-473F-B491-F644F74BDCA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2" name="Line 1707">
          <a:extLst>
            <a:ext uri="{FF2B5EF4-FFF2-40B4-BE49-F238E27FC236}">
              <a16:creationId xmlns:a16="http://schemas.microsoft.com/office/drawing/2014/main" id="{62C0826E-715F-49C7-B812-3C5FEE58588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3" name="Line 1694">
          <a:extLst>
            <a:ext uri="{FF2B5EF4-FFF2-40B4-BE49-F238E27FC236}">
              <a16:creationId xmlns:a16="http://schemas.microsoft.com/office/drawing/2014/main" id="{59413E2F-0A33-4D6D-83E0-895D0B94FE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4" name="Line 1695">
          <a:extLst>
            <a:ext uri="{FF2B5EF4-FFF2-40B4-BE49-F238E27FC236}">
              <a16:creationId xmlns:a16="http://schemas.microsoft.com/office/drawing/2014/main" id="{6E19C405-5F52-46CB-B06B-5DEA6DCD50E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5" name="Line 1696">
          <a:extLst>
            <a:ext uri="{FF2B5EF4-FFF2-40B4-BE49-F238E27FC236}">
              <a16:creationId xmlns:a16="http://schemas.microsoft.com/office/drawing/2014/main" id="{122242B7-B54D-483A-8275-978F75DAFE2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6" name="Line 1697">
          <a:extLst>
            <a:ext uri="{FF2B5EF4-FFF2-40B4-BE49-F238E27FC236}">
              <a16:creationId xmlns:a16="http://schemas.microsoft.com/office/drawing/2014/main" id="{BC84A48C-83F2-4443-995E-2556C63CBA8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7" name="Line 1698">
          <a:extLst>
            <a:ext uri="{FF2B5EF4-FFF2-40B4-BE49-F238E27FC236}">
              <a16:creationId xmlns:a16="http://schemas.microsoft.com/office/drawing/2014/main" id="{41B04091-BCC9-430D-B0AE-D5946F1EA29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8" name="Line 1699">
          <a:extLst>
            <a:ext uri="{FF2B5EF4-FFF2-40B4-BE49-F238E27FC236}">
              <a16:creationId xmlns:a16="http://schemas.microsoft.com/office/drawing/2014/main" id="{75563F81-E8AD-4F69-8AC3-C3377E6D64A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49" name="Line 1700">
          <a:extLst>
            <a:ext uri="{FF2B5EF4-FFF2-40B4-BE49-F238E27FC236}">
              <a16:creationId xmlns:a16="http://schemas.microsoft.com/office/drawing/2014/main" id="{29C01DD7-4C13-4A2C-8138-D3E3D116DA8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0" name="Line 1701">
          <a:extLst>
            <a:ext uri="{FF2B5EF4-FFF2-40B4-BE49-F238E27FC236}">
              <a16:creationId xmlns:a16="http://schemas.microsoft.com/office/drawing/2014/main" id="{69597EA6-6563-4F8F-A938-5AC6B97E81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1" name="Line 1702">
          <a:extLst>
            <a:ext uri="{FF2B5EF4-FFF2-40B4-BE49-F238E27FC236}">
              <a16:creationId xmlns:a16="http://schemas.microsoft.com/office/drawing/2014/main" id="{7ACE2DBD-EE43-467D-839C-C227E39BCAF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2" name="Line 1703">
          <a:extLst>
            <a:ext uri="{FF2B5EF4-FFF2-40B4-BE49-F238E27FC236}">
              <a16:creationId xmlns:a16="http://schemas.microsoft.com/office/drawing/2014/main" id="{EEDBF5BF-7125-4589-BE13-D40362CF178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3" name="Line 1704">
          <a:extLst>
            <a:ext uri="{FF2B5EF4-FFF2-40B4-BE49-F238E27FC236}">
              <a16:creationId xmlns:a16="http://schemas.microsoft.com/office/drawing/2014/main" id="{D7BE665E-91CD-491B-86D0-72C04424B3C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4" name="Line 1705">
          <a:extLst>
            <a:ext uri="{FF2B5EF4-FFF2-40B4-BE49-F238E27FC236}">
              <a16:creationId xmlns:a16="http://schemas.microsoft.com/office/drawing/2014/main" id="{25A8AC69-5DB9-4E67-A3CD-6FEB392ADC0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5" name="Line 1706">
          <a:extLst>
            <a:ext uri="{FF2B5EF4-FFF2-40B4-BE49-F238E27FC236}">
              <a16:creationId xmlns:a16="http://schemas.microsoft.com/office/drawing/2014/main" id="{07607D03-AE10-47F8-BCB2-38357A86985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6" name="Line 1707">
          <a:extLst>
            <a:ext uri="{FF2B5EF4-FFF2-40B4-BE49-F238E27FC236}">
              <a16:creationId xmlns:a16="http://schemas.microsoft.com/office/drawing/2014/main" id="{CEA7D32B-5D87-4672-9229-11C570D60F3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7" name="Line 1694">
          <a:extLst>
            <a:ext uri="{FF2B5EF4-FFF2-40B4-BE49-F238E27FC236}">
              <a16:creationId xmlns:a16="http://schemas.microsoft.com/office/drawing/2014/main" id="{6B3437B8-A18C-4E62-B31B-FB15A4CC34B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8" name="Line 1695">
          <a:extLst>
            <a:ext uri="{FF2B5EF4-FFF2-40B4-BE49-F238E27FC236}">
              <a16:creationId xmlns:a16="http://schemas.microsoft.com/office/drawing/2014/main" id="{DC8EEE10-D4AA-470B-99ED-1ED84C1C6B1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59" name="Line 1696">
          <a:extLst>
            <a:ext uri="{FF2B5EF4-FFF2-40B4-BE49-F238E27FC236}">
              <a16:creationId xmlns:a16="http://schemas.microsoft.com/office/drawing/2014/main" id="{CAEF7EC7-F8B6-4B3D-AD4B-32110016873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0" name="Line 1697">
          <a:extLst>
            <a:ext uri="{FF2B5EF4-FFF2-40B4-BE49-F238E27FC236}">
              <a16:creationId xmlns:a16="http://schemas.microsoft.com/office/drawing/2014/main" id="{7192DAFF-D1EB-449D-B42D-84BD2F1AC85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1" name="Line 1698">
          <a:extLst>
            <a:ext uri="{FF2B5EF4-FFF2-40B4-BE49-F238E27FC236}">
              <a16:creationId xmlns:a16="http://schemas.microsoft.com/office/drawing/2014/main" id="{6A701282-0F7B-4374-91B2-30E9CFC872B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2" name="Line 1699">
          <a:extLst>
            <a:ext uri="{FF2B5EF4-FFF2-40B4-BE49-F238E27FC236}">
              <a16:creationId xmlns:a16="http://schemas.microsoft.com/office/drawing/2014/main" id="{F9F10B98-9BD4-464B-A1C9-87C61A6F4DC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3" name="Line 1700">
          <a:extLst>
            <a:ext uri="{FF2B5EF4-FFF2-40B4-BE49-F238E27FC236}">
              <a16:creationId xmlns:a16="http://schemas.microsoft.com/office/drawing/2014/main" id="{87B8B2C4-D101-4BC4-9AE4-C0FE3C718A4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4" name="Line 1701">
          <a:extLst>
            <a:ext uri="{FF2B5EF4-FFF2-40B4-BE49-F238E27FC236}">
              <a16:creationId xmlns:a16="http://schemas.microsoft.com/office/drawing/2014/main" id="{0E3816EB-E1A0-43D6-A4C0-940891141D0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5" name="Line 1702">
          <a:extLst>
            <a:ext uri="{FF2B5EF4-FFF2-40B4-BE49-F238E27FC236}">
              <a16:creationId xmlns:a16="http://schemas.microsoft.com/office/drawing/2014/main" id="{4903DABB-C2EE-4044-9ED9-35FD5A9F164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6" name="Line 1703">
          <a:extLst>
            <a:ext uri="{FF2B5EF4-FFF2-40B4-BE49-F238E27FC236}">
              <a16:creationId xmlns:a16="http://schemas.microsoft.com/office/drawing/2014/main" id="{ADB386A7-11CF-43EC-8398-CDEB25871FA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7" name="Line 1704">
          <a:extLst>
            <a:ext uri="{FF2B5EF4-FFF2-40B4-BE49-F238E27FC236}">
              <a16:creationId xmlns:a16="http://schemas.microsoft.com/office/drawing/2014/main" id="{BF0EC7AC-3749-46E2-9EA1-8DC62426A65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8" name="Line 1705">
          <a:extLst>
            <a:ext uri="{FF2B5EF4-FFF2-40B4-BE49-F238E27FC236}">
              <a16:creationId xmlns:a16="http://schemas.microsoft.com/office/drawing/2014/main" id="{4A23017A-8B35-4FC5-A2FD-F5A393B2045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69" name="Line 1706">
          <a:extLst>
            <a:ext uri="{FF2B5EF4-FFF2-40B4-BE49-F238E27FC236}">
              <a16:creationId xmlns:a16="http://schemas.microsoft.com/office/drawing/2014/main" id="{D60EB96D-6ACE-4F3C-86B3-062C096F99B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0" name="Line 1707">
          <a:extLst>
            <a:ext uri="{FF2B5EF4-FFF2-40B4-BE49-F238E27FC236}">
              <a16:creationId xmlns:a16="http://schemas.microsoft.com/office/drawing/2014/main" id="{72A50FDB-C4C2-462E-BF53-87040017FE7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1" name="Line 1694">
          <a:extLst>
            <a:ext uri="{FF2B5EF4-FFF2-40B4-BE49-F238E27FC236}">
              <a16:creationId xmlns:a16="http://schemas.microsoft.com/office/drawing/2014/main" id="{C5BDB1BF-E70C-4B39-ADF1-52127A2E51A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2" name="Line 1695">
          <a:extLst>
            <a:ext uri="{FF2B5EF4-FFF2-40B4-BE49-F238E27FC236}">
              <a16:creationId xmlns:a16="http://schemas.microsoft.com/office/drawing/2014/main" id="{9C708828-B7FC-4A25-8E89-144E6364425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3" name="Line 1696">
          <a:extLst>
            <a:ext uri="{FF2B5EF4-FFF2-40B4-BE49-F238E27FC236}">
              <a16:creationId xmlns:a16="http://schemas.microsoft.com/office/drawing/2014/main" id="{ECAAA3BA-4A78-4D6A-ACD7-8B31AC122E9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4" name="Line 1697">
          <a:extLst>
            <a:ext uri="{FF2B5EF4-FFF2-40B4-BE49-F238E27FC236}">
              <a16:creationId xmlns:a16="http://schemas.microsoft.com/office/drawing/2014/main" id="{000AFCF3-3CD7-4A2C-A70B-E9D93318B5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5" name="Line 1698">
          <a:extLst>
            <a:ext uri="{FF2B5EF4-FFF2-40B4-BE49-F238E27FC236}">
              <a16:creationId xmlns:a16="http://schemas.microsoft.com/office/drawing/2014/main" id="{6065319C-3A44-47D9-9DE7-95B020BFAF3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6" name="Line 1699">
          <a:extLst>
            <a:ext uri="{FF2B5EF4-FFF2-40B4-BE49-F238E27FC236}">
              <a16:creationId xmlns:a16="http://schemas.microsoft.com/office/drawing/2014/main" id="{20DE9446-C588-4E35-BE22-B8115E21D4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7" name="Line 1700">
          <a:extLst>
            <a:ext uri="{FF2B5EF4-FFF2-40B4-BE49-F238E27FC236}">
              <a16:creationId xmlns:a16="http://schemas.microsoft.com/office/drawing/2014/main" id="{D636C4AD-5B05-4D9F-A1AE-B637B1B367C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8" name="Line 1701">
          <a:extLst>
            <a:ext uri="{FF2B5EF4-FFF2-40B4-BE49-F238E27FC236}">
              <a16:creationId xmlns:a16="http://schemas.microsoft.com/office/drawing/2014/main" id="{4A928424-3469-41F1-8C93-E744CE0D026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79" name="Line 1702">
          <a:extLst>
            <a:ext uri="{FF2B5EF4-FFF2-40B4-BE49-F238E27FC236}">
              <a16:creationId xmlns:a16="http://schemas.microsoft.com/office/drawing/2014/main" id="{14601AE4-5FF0-43A4-87DB-23A5EA2BC77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0" name="Line 1703">
          <a:extLst>
            <a:ext uri="{FF2B5EF4-FFF2-40B4-BE49-F238E27FC236}">
              <a16:creationId xmlns:a16="http://schemas.microsoft.com/office/drawing/2014/main" id="{72244EC6-EA77-497F-8374-DAE85369419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1" name="Line 1704">
          <a:extLst>
            <a:ext uri="{FF2B5EF4-FFF2-40B4-BE49-F238E27FC236}">
              <a16:creationId xmlns:a16="http://schemas.microsoft.com/office/drawing/2014/main" id="{B4B985AC-D964-43A5-82CE-D21937D3995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2" name="Line 1705">
          <a:extLst>
            <a:ext uri="{FF2B5EF4-FFF2-40B4-BE49-F238E27FC236}">
              <a16:creationId xmlns:a16="http://schemas.microsoft.com/office/drawing/2014/main" id="{99452EBC-BBFD-4521-8787-2B993CCF9EE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3" name="Line 1706">
          <a:extLst>
            <a:ext uri="{FF2B5EF4-FFF2-40B4-BE49-F238E27FC236}">
              <a16:creationId xmlns:a16="http://schemas.microsoft.com/office/drawing/2014/main" id="{EA3CA177-65F6-4BAF-824B-3887F1F6D73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4" name="Line 1707">
          <a:extLst>
            <a:ext uri="{FF2B5EF4-FFF2-40B4-BE49-F238E27FC236}">
              <a16:creationId xmlns:a16="http://schemas.microsoft.com/office/drawing/2014/main" id="{0198BD61-38D4-42CC-AC2B-FB16FC7ECE4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5" name="Line 1694">
          <a:extLst>
            <a:ext uri="{FF2B5EF4-FFF2-40B4-BE49-F238E27FC236}">
              <a16:creationId xmlns:a16="http://schemas.microsoft.com/office/drawing/2014/main" id="{E40A17C5-D052-4E5F-B451-88535C6E47C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6" name="Line 1695">
          <a:extLst>
            <a:ext uri="{FF2B5EF4-FFF2-40B4-BE49-F238E27FC236}">
              <a16:creationId xmlns:a16="http://schemas.microsoft.com/office/drawing/2014/main" id="{634E9217-C118-4B16-9FD9-A55186BA5A1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7" name="Line 1696">
          <a:extLst>
            <a:ext uri="{FF2B5EF4-FFF2-40B4-BE49-F238E27FC236}">
              <a16:creationId xmlns:a16="http://schemas.microsoft.com/office/drawing/2014/main" id="{71C353B9-FC23-4D38-A2EE-7A2E4E9A778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8" name="Line 1697">
          <a:extLst>
            <a:ext uri="{FF2B5EF4-FFF2-40B4-BE49-F238E27FC236}">
              <a16:creationId xmlns:a16="http://schemas.microsoft.com/office/drawing/2014/main" id="{8CB16766-BE44-42B6-8E85-49CD067B04C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89" name="Line 1698">
          <a:extLst>
            <a:ext uri="{FF2B5EF4-FFF2-40B4-BE49-F238E27FC236}">
              <a16:creationId xmlns:a16="http://schemas.microsoft.com/office/drawing/2014/main" id="{8D5399DE-EC3E-44FA-9FD2-92CC0FA8695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0" name="Line 1699">
          <a:extLst>
            <a:ext uri="{FF2B5EF4-FFF2-40B4-BE49-F238E27FC236}">
              <a16:creationId xmlns:a16="http://schemas.microsoft.com/office/drawing/2014/main" id="{FAF6B05F-23CD-47D3-A012-6E0A8291E3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1" name="Line 1700">
          <a:extLst>
            <a:ext uri="{FF2B5EF4-FFF2-40B4-BE49-F238E27FC236}">
              <a16:creationId xmlns:a16="http://schemas.microsoft.com/office/drawing/2014/main" id="{32A2E163-3116-426B-BA80-5B2ECADAF00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2" name="Line 1701">
          <a:extLst>
            <a:ext uri="{FF2B5EF4-FFF2-40B4-BE49-F238E27FC236}">
              <a16:creationId xmlns:a16="http://schemas.microsoft.com/office/drawing/2014/main" id="{0979493D-ABC8-4397-8D72-50FA0BC3513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3" name="Line 1702">
          <a:extLst>
            <a:ext uri="{FF2B5EF4-FFF2-40B4-BE49-F238E27FC236}">
              <a16:creationId xmlns:a16="http://schemas.microsoft.com/office/drawing/2014/main" id="{0DBDADBF-5EC2-4505-9975-93E7C0BF4AF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4" name="Line 1703">
          <a:extLst>
            <a:ext uri="{FF2B5EF4-FFF2-40B4-BE49-F238E27FC236}">
              <a16:creationId xmlns:a16="http://schemas.microsoft.com/office/drawing/2014/main" id="{FE25E400-BC24-4B9E-A8A7-0E8FB935AB1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5" name="Line 1704">
          <a:extLst>
            <a:ext uri="{FF2B5EF4-FFF2-40B4-BE49-F238E27FC236}">
              <a16:creationId xmlns:a16="http://schemas.microsoft.com/office/drawing/2014/main" id="{0229AC20-8FA2-466E-96FA-28D157CE84F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6" name="Line 1705">
          <a:extLst>
            <a:ext uri="{FF2B5EF4-FFF2-40B4-BE49-F238E27FC236}">
              <a16:creationId xmlns:a16="http://schemas.microsoft.com/office/drawing/2014/main" id="{C0D9EABD-74E8-4425-8C87-031DEF56189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7" name="Line 1706">
          <a:extLst>
            <a:ext uri="{FF2B5EF4-FFF2-40B4-BE49-F238E27FC236}">
              <a16:creationId xmlns:a16="http://schemas.microsoft.com/office/drawing/2014/main" id="{079CA731-4E32-41BB-B6C9-4360A5CE01C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8" name="Line 1707">
          <a:extLst>
            <a:ext uri="{FF2B5EF4-FFF2-40B4-BE49-F238E27FC236}">
              <a16:creationId xmlns:a16="http://schemas.microsoft.com/office/drawing/2014/main" id="{5E0D60DF-F052-47CD-9DDE-543F9223092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399" name="Line 1694">
          <a:extLst>
            <a:ext uri="{FF2B5EF4-FFF2-40B4-BE49-F238E27FC236}">
              <a16:creationId xmlns:a16="http://schemas.microsoft.com/office/drawing/2014/main" id="{95C4FC99-A013-430B-9B48-DFA29EC09EF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0" name="Line 1695">
          <a:extLst>
            <a:ext uri="{FF2B5EF4-FFF2-40B4-BE49-F238E27FC236}">
              <a16:creationId xmlns:a16="http://schemas.microsoft.com/office/drawing/2014/main" id="{6A533254-EA60-4061-8FCE-885AD2DC071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1" name="Line 1696">
          <a:extLst>
            <a:ext uri="{FF2B5EF4-FFF2-40B4-BE49-F238E27FC236}">
              <a16:creationId xmlns:a16="http://schemas.microsoft.com/office/drawing/2014/main" id="{9E6E7C8C-C9C3-4318-B152-20389B2A6C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2" name="Line 1697">
          <a:extLst>
            <a:ext uri="{FF2B5EF4-FFF2-40B4-BE49-F238E27FC236}">
              <a16:creationId xmlns:a16="http://schemas.microsoft.com/office/drawing/2014/main" id="{6DD155C3-1A1E-425B-86D0-C8D1DA415CC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3" name="Line 1698">
          <a:extLst>
            <a:ext uri="{FF2B5EF4-FFF2-40B4-BE49-F238E27FC236}">
              <a16:creationId xmlns:a16="http://schemas.microsoft.com/office/drawing/2014/main" id="{C837AD88-EB64-4B1B-BBEF-D3825F52A5D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4" name="Line 1699">
          <a:extLst>
            <a:ext uri="{FF2B5EF4-FFF2-40B4-BE49-F238E27FC236}">
              <a16:creationId xmlns:a16="http://schemas.microsoft.com/office/drawing/2014/main" id="{0D4E8946-D337-49FE-A001-4A124D3ABB4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5" name="Line 1700">
          <a:extLst>
            <a:ext uri="{FF2B5EF4-FFF2-40B4-BE49-F238E27FC236}">
              <a16:creationId xmlns:a16="http://schemas.microsoft.com/office/drawing/2014/main" id="{AB4CBA2C-CE4F-4BEB-B7E7-D653AB13126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6" name="Line 1701">
          <a:extLst>
            <a:ext uri="{FF2B5EF4-FFF2-40B4-BE49-F238E27FC236}">
              <a16:creationId xmlns:a16="http://schemas.microsoft.com/office/drawing/2014/main" id="{82E69EC3-7516-47F8-AC21-F95DFA09D63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7" name="Line 1702">
          <a:extLst>
            <a:ext uri="{FF2B5EF4-FFF2-40B4-BE49-F238E27FC236}">
              <a16:creationId xmlns:a16="http://schemas.microsoft.com/office/drawing/2014/main" id="{662F12C4-C071-427B-93A7-6259600920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8" name="Line 1703">
          <a:extLst>
            <a:ext uri="{FF2B5EF4-FFF2-40B4-BE49-F238E27FC236}">
              <a16:creationId xmlns:a16="http://schemas.microsoft.com/office/drawing/2014/main" id="{F24BF2DA-3727-4A2A-8CA6-8958E1CC730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09" name="Line 1704">
          <a:extLst>
            <a:ext uri="{FF2B5EF4-FFF2-40B4-BE49-F238E27FC236}">
              <a16:creationId xmlns:a16="http://schemas.microsoft.com/office/drawing/2014/main" id="{CE959344-A4A4-4683-882A-5098072BE93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0" name="Line 1705">
          <a:extLst>
            <a:ext uri="{FF2B5EF4-FFF2-40B4-BE49-F238E27FC236}">
              <a16:creationId xmlns:a16="http://schemas.microsoft.com/office/drawing/2014/main" id="{34B80CB1-06BD-4833-9B1C-564F7E88125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1" name="Line 1706">
          <a:extLst>
            <a:ext uri="{FF2B5EF4-FFF2-40B4-BE49-F238E27FC236}">
              <a16:creationId xmlns:a16="http://schemas.microsoft.com/office/drawing/2014/main" id="{594B4D16-C46B-4F8E-AFCB-A789E23E333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2" name="Line 1707">
          <a:extLst>
            <a:ext uri="{FF2B5EF4-FFF2-40B4-BE49-F238E27FC236}">
              <a16:creationId xmlns:a16="http://schemas.microsoft.com/office/drawing/2014/main" id="{DB843C0E-0FD4-4076-8CC4-C208035E103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3" name="Line 1694">
          <a:extLst>
            <a:ext uri="{FF2B5EF4-FFF2-40B4-BE49-F238E27FC236}">
              <a16:creationId xmlns:a16="http://schemas.microsoft.com/office/drawing/2014/main" id="{570C06EA-A4BE-45B0-B6CE-73C4ED5ECBD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4" name="Line 1695">
          <a:extLst>
            <a:ext uri="{FF2B5EF4-FFF2-40B4-BE49-F238E27FC236}">
              <a16:creationId xmlns:a16="http://schemas.microsoft.com/office/drawing/2014/main" id="{C86BF156-EF4F-4DB3-B19E-50AED73D3D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5" name="Line 1696">
          <a:extLst>
            <a:ext uri="{FF2B5EF4-FFF2-40B4-BE49-F238E27FC236}">
              <a16:creationId xmlns:a16="http://schemas.microsoft.com/office/drawing/2014/main" id="{A07AB844-4910-4A47-89E1-8C05B520EFF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6" name="Line 1697">
          <a:extLst>
            <a:ext uri="{FF2B5EF4-FFF2-40B4-BE49-F238E27FC236}">
              <a16:creationId xmlns:a16="http://schemas.microsoft.com/office/drawing/2014/main" id="{E0CBF5F1-5902-48DF-ABD8-C246D9E835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7" name="Line 1698">
          <a:extLst>
            <a:ext uri="{FF2B5EF4-FFF2-40B4-BE49-F238E27FC236}">
              <a16:creationId xmlns:a16="http://schemas.microsoft.com/office/drawing/2014/main" id="{B2DB2A7F-D85B-416D-8FCB-3694FEBF2D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8" name="Line 1699">
          <a:extLst>
            <a:ext uri="{FF2B5EF4-FFF2-40B4-BE49-F238E27FC236}">
              <a16:creationId xmlns:a16="http://schemas.microsoft.com/office/drawing/2014/main" id="{40630646-5B3F-4DCD-9F8D-216B5B24A0B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19" name="Line 1700">
          <a:extLst>
            <a:ext uri="{FF2B5EF4-FFF2-40B4-BE49-F238E27FC236}">
              <a16:creationId xmlns:a16="http://schemas.microsoft.com/office/drawing/2014/main" id="{A7863070-371A-4EEC-91F7-9D694E6E6E4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0" name="Line 1701">
          <a:extLst>
            <a:ext uri="{FF2B5EF4-FFF2-40B4-BE49-F238E27FC236}">
              <a16:creationId xmlns:a16="http://schemas.microsoft.com/office/drawing/2014/main" id="{21B2D02C-80EE-4AC9-A723-8BD81512F8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1" name="Line 1702">
          <a:extLst>
            <a:ext uri="{FF2B5EF4-FFF2-40B4-BE49-F238E27FC236}">
              <a16:creationId xmlns:a16="http://schemas.microsoft.com/office/drawing/2014/main" id="{414DFC2E-757B-49E6-8BAE-950AFA990CB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2" name="Line 1703">
          <a:extLst>
            <a:ext uri="{FF2B5EF4-FFF2-40B4-BE49-F238E27FC236}">
              <a16:creationId xmlns:a16="http://schemas.microsoft.com/office/drawing/2014/main" id="{CF1D4502-5E95-4F96-A3EA-BF7F83D8997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3" name="Line 1704">
          <a:extLst>
            <a:ext uri="{FF2B5EF4-FFF2-40B4-BE49-F238E27FC236}">
              <a16:creationId xmlns:a16="http://schemas.microsoft.com/office/drawing/2014/main" id="{2C26277E-0D53-4654-A4F9-31D543CC43F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4" name="Line 1705">
          <a:extLst>
            <a:ext uri="{FF2B5EF4-FFF2-40B4-BE49-F238E27FC236}">
              <a16:creationId xmlns:a16="http://schemas.microsoft.com/office/drawing/2014/main" id="{9FD65EAF-318C-4B9B-8F2D-10EFD952A7B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5" name="Line 1706">
          <a:extLst>
            <a:ext uri="{FF2B5EF4-FFF2-40B4-BE49-F238E27FC236}">
              <a16:creationId xmlns:a16="http://schemas.microsoft.com/office/drawing/2014/main" id="{A91F99FB-B6B7-4BDA-A7D7-A707E9A1F74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426" name="Line 1707">
          <a:extLst>
            <a:ext uri="{FF2B5EF4-FFF2-40B4-BE49-F238E27FC236}">
              <a16:creationId xmlns:a16="http://schemas.microsoft.com/office/drawing/2014/main" id="{86290660-A99C-4960-A537-74634ACC519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27" name="Line 1694">
          <a:extLst>
            <a:ext uri="{FF2B5EF4-FFF2-40B4-BE49-F238E27FC236}">
              <a16:creationId xmlns:a16="http://schemas.microsoft.com/office/drawing/2014/main" id="{50417CD2-E690-4518-990D-E26A7D91D83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28" name="Line 1695">
          <a:extLst>
            <a:ext uri="{FF2B5EF4-FFF2-40B4-BE49-F238E27FC236}">
              <a16:creationId xmlns:a16="http://schemas.microsoft.com/office/drawing/2014/main" id="{37A7AFFC-74F6-476E-8E4E-F69196EC181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29" name="Line 1696">
          <a:extLst>
            <a:ext uri="{FF2B5EF4-FFF2-40B4-BE49-F238E27FC236}">
              <a16:creationId xmlns:a16="http://schemas.microsoft.com/office/drawing/2014/main" id="{41F6F053-1389-4B69-B8D0-252E9EB0588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0" name="Line 1697">
          <a:extLst>
            <a:ext uri="{FF2B5EF4-FFF2-40B4-BE49-F238E27FC236}">
              <a16:creationId xmlns:a16="http://schemas.microsoft.com/office/drawing/2014/main" id="{70B7369E-DB4A-45D7-BE82-4C4F6115398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1" name="Line 1698">
          <a:extLst>
            <a:ext uri="{FF2B5EF4-FFF2-40B4-BE49-F238E27FC236}">
              <a16:creationId xmlns:a16="http://schemas.microsoft.com/office/drawing/2014/main" id="{C8F5450C-A01A-489E-A9E4-2A71909A9C7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2" name="Line 1699">
          <a:extLst>
            <a:ext uri="{FF2B5EF4-FFF2-40B4-BE49-F238E27FC236}">
              <a16:creationId xmlns:a16="http://schemas.microsoft.com/office/drawing/2014/main" id="{B2DD3457-09D9-4FCF-AC45-8B5D4E2D6B1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3" name="Line 1700">
          <a:extLst>
            <a:ext uri="{FF2B5EF4-FFF2-40B4-BE49-F238E27FC236}">
              <a16:creationId xmlns:a16="http://schemas.microsoft.com/office/drawing/2014/main" id="{AFC0A721-4E73-4042-8307-2145318A2CE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4" name="Line 1701">
          <a:extLst>
            <a:ext uri="{FF2B5EF4-FFF2-40B4-BE49-F238E27FC236}">
              <a16:creationId xmlns:a16="http://schemas.microsoft.com/office/drawing/2014/main" id="{3E164475-5800-4B01-86C1-C64880F8029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5" name="Line 1702">
          <a:extLst>
            <a:ext uri="{FF2B5EF4-FFF2-40B4-BE49-F238E27FC236}">
              <a16:creationId xmlns:a16="http://schemas.microsoft.com/office/drawing/2014/main" id="{BF3A957D-4996-4F98-A117-B03F149E9D2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6" name="Line 1703">
          <a:extLst>
            <a:ext uri="{FF2B5EF4-FFF2-40B4-BE49-F238E27FC236}">
              <a16:creationId xmlns:a16="http://schemas.microsoft.com/office/drawing/2014/main" id="{7735A38A-EF4E-4B29-A358-277F86ABF14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7" name="Line 1704">
          <a:extLst>
            <a:ext uri="{FF2B5EF4-FFF2-40B4-BE49-F238E27FC236}">
              <a16:creationId xmlns:a16="http://schemas.microsoft.com/office/drawing/2014/main" id="{3E0209E3-1F79-4121-9746-8670A76E5B6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8" name="Line 1705">
          <a:extLst>
            <a:ext uri="{FF2B5EF4-FFF2-40B4-BE49-F238E27FC236}">
              <a16:creationId xmlns:a16="http://schemas.microsoft.com/office/drawing/2014/main" id="{21258064-3CF3-4304-AFB7-10964AAA32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39" name="Line 1706">
          <a:extLst>
            <a:ext uri="{FF2B5EF4-FFF2-40B4-BE49-F238E27FC236}">
              <a16:creationId xmlns:a16="http://schemas.microsoft.com/office/drawing/2014/main" id="{CA28C4FE-8F62-4473-BD0E-97FEE11FC23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0" name="Line 1707">
          <a:extLst>
            <a:ext uri="{FF2B5EF4-FFF2-40B4-BE49-F238E27FC236}">
              <a16:creationId xmlns:a16="http://schemas.microsoft.com/office/drawing/2014/main" id="{7B0DDF23-71DE-4EBA-867B-763C5E28818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1" name="Line 1694">
          <a:extLst>
            <a:ext uri="{FF2B5EF4-FFF2-40B4-BE49-F238E27FC236}">
              <a16:creationId xmlns:a16="http://schemas.microsoft.com/office/drawing/2014/main" id="{4A5EEBBE-217C-4984-8C39-947168D060D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2" name="Line 1695">
          <a:extLst>
            <a:ext uri="{FF2B5EF4-FFF2-40B4-BE49-F238E27FC236}">
              <a16:creationId xmlns:a16="http://schemas.microsoft.com/office/drawing/2014/main" id="{08A253F5-1255-4DFB-A7DB-A38F57D06D2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3" name="Line 1696">
          <a:extLst>
            <a:ext uri="{FF2B5EF4-FFF2-40B4-BE49-F238E27FC236}">
              <a16:creationId xmlns:a16="http://schemas.microsoft.com/office/drawing/2014/main" id="{CAEB2390-55EB-4E2A-85BF-F26F0F13285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4" name="Line 1697">
          <a:extLst>
            <a:ext uri="{FF2B5EF4-FFF2-40B4-BE49-F238E27FC236}">
              <a16:creationId xmlns:a16="http://schemas.microsoft.com/office/drawing/2014/main" id="{D217967F-9F94-4DB9-910C-2631F6797EA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5" name="Line 1698">
          <a:extLst>
            <a:ext uri="{FF2B5EF4-FFF2-40B4-BE49-F238E27FC236}">
              <a16:creationId xmlns:a16="http://schemas.microsoft.com/office/drawing/2014/main" id="{9915025D-32C8-41D3-BCEA-623434EC19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6" name="Line 1699">
          <a:extLst>
            <a:ext uri="{FF2B5EF4-FFF2-40B4-BE49-F238E27FC236}">
              <a16:creationId xmlns:a16="http://schemas.microsoft.com/office/drawing/2014/main" id="{C168CA5B-EDD0-43FF-A017-49835AD734F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7" name="Line 1700">
          <a:extLst>
            <a:ext uri="{FF2B5EF4-FFF2-40B4-BE49-F238E27FC236}">
              <a16:creationId xmlns:a16="http://schemas.microsoft.com/office/drawing/2014/main" id="{5BCF9422-CBBF-465B-BE82-BB3D8FC312F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8" name="Line 1701">
          <a:extLst>
            <a:ext uri="{FF2B5EF4-FFF2-40B4-BE49-F238E27FC236}">
              <a16:creationId xmlns:a16="http://schemas.microsoft.com/office/drawing/2014/main" id="{34236490-EEE0-410B-8C85-A8EF3B4F104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49" name="Line 1702">
          <a:extLst>
            <a:ext uri="{FF2B5EF4-FFF2-40B4-BE49-F238E27FC236}">
              <a16:creationId xmlns:a16="http://schemas.microsoft.com/office/drawing/2014/main" id="{DD2143D1-EBA9-4725-A939-EA14525FDF8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0" name="Line 1703">
          <a:extLst>
            <a:ext uri="{FF2B5EF4-FFF2-40B4-BE49-F238E27FC236}">
              <a16:creationId xmlns:a16="http://schemas.microsoft.com/office/drawing/2014/main" id="{1D787B26-6FE6-46D5-95B8-8AABE31CD60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1" name="Line 1704">
          <a:extLst>
            <a:ext uri="{FF2B5EF4-FFF2-40B4-BE49-F238E27FC236}">
              <a16:creationId xmlns:a16="http://schemas.microsoft.com/office/drawing/2014/main" id="{C4366C89-DCA8-413D-980D-721454EA878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2" name="Line 1705">
          <a:extLst>
            <a:ext uri="{FF2B5EF4-FFF2-40B4-BE49-F238E27FC236}">
              <a16:creationId xmlns:a16="http://schemas.microsoft.com/office/drawing/2014/main" id="{15204810-3455-4A3C-8178-FF2D4DBC29C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3" name="Line 1706">
          <a:extLst>
            <a:ext uri="{FF2B5EF4-FFF2-40B4-BE49-F238E27FC236}">
              <a16:creationId xmlns:a16="http://schemas.microsoft.com/office/drawing/2014/main" id="{58686D19-272A-4C34-9F3E-28EA1E8A44C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4" name="Line 1707">
          <a:extLst>
            <a:ext uri="{FF2B5EF4-FFF2-40B4-BE49-F238E27FC236}">
              <a16:creationId xmlns:a16="http://schemas.microsoft.com/office/drawing/2014/main" id="{692DB859-1282-498D-AF37-72C876DBA7D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5" name="Line 1694">
          <a:extLst>
            <a:ext uri="{FF2B5EF4-FFF2-40B4-BE49-F238E27FC236}">
              <a16:creationId xmlns:a16="http://schemas.microsoft.com/office/drawing/2014/main" id="{0921DB6D-149A-4C4A-BAA1-B910BBDA581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6" name="Line 1695">
          <a:extLst>
            <a:ext uri="{FF2B5EF4-FFF2-40B4-BE49-F238E27FC236}">
              <a16:creationId xmlns:a16="http://schemas.microsoft.com/office/drawing/2014/main" id="{DDD732BC-80F5-4A1E-B453-1DC1869CAE5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7" name="Line 1696">
          <a:extLst>
            <a:ext uri="{FF2B5EF4-FFF2-40B4-BE49-F238E27FC236}">
              <a16:creationId xmlns:a16="http://schemas.microsoft.com/office/drawing/2014/main" id="{6E15A8C7-1D0F-492D-A8F0-13588673D03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8" name="Line 1697">
          <a:extLst>
            <a:ext uri="{FF2B5EF4-FFF2-40B4-BE49-F238E27FC236}">
              <a16:creationId xmlns:a16="http://schemas.microsoft.com/office/drawing/2014/main" id="{5ABCC0F3-E7A5-4A43-8735-F9D5F69C452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59" name="Line 1698">
          <a:extLst>
            <a:ext uri="{FF2B5EF4-FFF2-40B4-BE49-F238E27FC236}">
              <a16:creationId xmlns:a16="http://schemas.microsoft.com/office/drawing/2014/main" id="{9CAB0766-1876-46FE-9A9A-6FB53AA6C01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0" name="Line 1699">
          <a:extLst>
            <a:ext uri="{FF2B5EF4-FFF2-40B4-BE49-F238E27FC236}">
              <a16:creationId xmlns:a16="http://schemas.microsoft.com/office/drawing/2014/main" id="{CE79072E-D2FD-4F82-A6EA-EB182FA01A5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1" name="Line 1700">
          <a:extLst>
            <a:ext uri="{FF2B5EF4-FFF2-40B4-BE49-F238E27FC236}">
              <a16:creationId xmlns:a16="http://schemas.microsoft.com/office/drawing/2014/main" id="{5EF0D0A2-78EB-4CB1-B099-BEEAE4F9511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2" name="Line 1701">
          <a:extLst>
            <a:ext uri="{FF2B5EF4-FFF2-40B4-BE49-F238E27FC236}">
              <a16:creationId xmlns:a16="http://schemas.microsoft.com/office/drawing/2014/main" id="{F90F67B5-23A1-44A4-8563-4AC81D9282B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3" name="Line 1702">
          <a:extLst>
            <a:ext uri="{FF2B5EF4-FFF2-40B4-BE49-F238E27FC236}">
              <a16:creationId xmlns:a16="http://schemas.microsoft.com/office/drawing/2014/main" id="{5F58D8CE-F187-47E8-9C28-28E7BECD13C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4" name="Line 1703">
          <a:extLst>
            <a:ext uri="{FF2B5EF4-FFF2-40B4-BE49-F238E27FC236}">
              <a16:creationId xmlns:a16="http://schemas.microsoft.com/office/drawing/2014/main" id="{2EB6166A-67AF-494F-B875-CB5491325FF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5" name="Line 1704">
          <a:extLst>
            <a:ext uri="{FF2B5EF4-FFF2-40B4-BE49-F238E27FC236}">
              <a16:creationId xmlns:a16="http://schemas.microsoft.com/office/drawing/2014/main" id="{91690A3B-FC47-4DE0-B406-16FCD1AA41D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6" name="Line 1705">
          <a:extLst>
            <a:ext uri="{FF2B5EF4-FFF2-40B4-BE49-F238E27FC236}">
              <a16:creationId xmlns:a16="http://schemas.microsoft.com/office/drawing/2014/main" id="{375BEEFF-7BCF-4748-AE5C-D2AF9284672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7" name="Line 1706">
          <a:extLst>
            <a:ext uri="{FF2B5EF4-FFF2-40B4-BE49-F238E27FC236}">
              <a16:creationId xmlns:a16="http://schemas.microsoft.com/office/drawing/2014/main" id="{4F85363D-F04A-4C3D-9719-285F8816387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8" name="Line 1707">
          <a:extLst>
            <a:ext uri="{FF2B5EF4-FFF2-40B4-BE49-F238E27FC236}">
              <a16:creationId xmlns:a16="http://schemas.microsoft.com/office/drawing/2014/main" id="{84275F33-3580-4995-AAD1-7D14243BD26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69" name="Line 1694">
          <a:extLst>
            <a:ext uri="{FF2B5EF4-FFF2-40B4-BE49-F238E27FC236}">
              <a16:creationId xmlns:a16="http://schemas.microsoft.com/office/drawing/2014/main" id="{D50F7A1F-1B80-4559-9618-DC1A3B49CEA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0" name="Line 1695">
          <a:extLst>
            <a:ext uri="{FF2B5EF4-FFF2-40B4-BE49-F238E27FC236}">
              <a16:creationId xmlns:a16="http://schemas.microsoft.com/office/drawing/2014/main" id="{591CB66A-5C1A-4FAF-9146-FFEE3224D88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1" name="Line 1696">
          <a:extLst>
            <a:ext uri="{FF2B5EF4-FFF2-40B4-BE49-F238E27FC236}">
              <a16:creationId xmlns:a16="http://schemas.microsoft.com/office/drawing/2014/main" id="{2DBE6EA1-5112-4D87-A8EB-03DEA12BAA3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2" name="Line 1697">
          <a:extLst>
            <a:ext uri="{FF2B5EF4-FFF2-40B4-BE49-F238E27FC236}">
              <a16:creationId xmlns:a16="http://schemas.microsoft.com/office/drawing/2014/main" id="{61D7BECC-5D4A-4B55-8BB7-1EDCB843DB2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3" name="Line 1698">
          <a:extLst>
            <a:ext uri="{FF2B5EF4-FFF2-40B4-BE49-F238E27FC236}">
              <a16:creationId xmlns:a16="http://schemas.microsoft.com/office/drawing/2014/main" id="{DDB1D7A6-82F1-4C57-AA53-FEAF0D2745E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4" name="Line 1699">
          <a:extLst>
            <a:ext uri="{FF2B5EF4-FFF2-40B4-BE49-F238E27FC236}">
              <a16:creationId xmlns:a16="http://schemas.microsoft.com/office/drawing/2014/main" id="{2B275D54-7BB9-4D10-AF4D-1A5512EFD2F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5" name="Line 1700">
          <a:extLst>
            <a:ext uri="{FF2B5EF4-FFF2-40B4-BE49-F238E27FC236}">
              <a16:creationId xmlns:a16="http://schemas.microsoft.com/office/drawing/2014/main" id="{E9B3B17B-984B-4394-97DC-A647B0D8D97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6" name="Line 1701">
          <a:extLst>
            <a:ext uri="{FF2B5EF4-FFF2-40B4-BE49-F238E27FC236}">
              <a16:creationId xmlns:a16="http://schemas.microsoft.com/office/drawing/2014/main" id="{199BDCFB-B584-478B-93F0-A97F73BD1AA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7" name="Line 1702">
          <a:extLst>
            <a:ext uri="{FF2B5EF4-FFF2-40B4-BE49-F238E27FC236}">
              <a16:creationId xmlns:a16="http://schemas.microsoft.com/office/drawing/2014/main" id="{F58D1A37-3048-4B81-A13D-8DD782D9324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8" name="Line 1703">
          <a:extLst>
            <a:ext uri="{FF2B5EF4-FFF2-40B4-BE49-F238E27FC236}">
              <a16:creationId xmlns:a16="http://schemas.microsoft.com/office/drawing/2014/main" id="{BCF5DE73-2EE9-4F94-9277-8B883560754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79" name="Line 1704">
          <a:extLst>
            <a:ext uri="{FF2B5EF4-FFF2-40B4-BE49-F238E27FC236}">
              <a16:creationId xmlns:a16="http://schemas.microsoft.com/office/drawing/2014/main" id="{1CB9D2BB-DA5A-4DC3-9B50-35E7B494BD3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0" name="Line 1705">
          <a:extLst>
            <a:ext uri="{FF2B5EF4-FFF2-40B4-BE49-F238E27FC236}">
              <a16:creationId xmlns:a16="http://schemas.microsoft.com/office/drawing/2014/main" id="{1790B778-1CC2-4531-B226-251DE438D54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1" name="Line 1706">
          <a:extLst>
            <a:ext uri="{FF2B5EF4-FFF2-40B4-BE49-F238E27FC236}">
              <a16:creationId xmlns:a16="http://schemas.microsoft.com/office/drawing/2014/main" id="{FCE0989F-B73C-49B9-873E-0F4DEAED698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2" name="Line 1707">
          <a:extLst>
            <a:ext uri="{FF2B5EF4-FFF2-40B4-BE49-F238E27FC236}">
              <a16:creationId xmlns:a16="http://schemas.microsoft.com/office/drawing/2014/main" id="{0B1FB1E2-179C-4314-AEB8-E0680F04B34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3" name="Line 1694">
          <a:extLst>
            <a:ext uri="{FF2B5EF4-FFF2-40B4-BE49-F238E27FC236}">
              <a16:creationId xmlns:a16="http://schemas.microsoft.com/office/drawing/2014/main" id="{43AB6FAA-D320-4AB3-A76C-9A29E070944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4" name="Line 1695">
          <a:extLst>
            <a:ext uri="{FF2B5EF4-FFF2-40B4-BE49-F238E27FC236}">
              <a16:creationId xmlns:a16="http://schemas.microsoft.com/office/drawing/2014/main" id="{AEF64012-8E07-4199-AED2-FE66FE97D36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5" name="Line 1696">
          <a:extLst>
            <a:ext uri="{FF2B5EF4-FFF2-40B4-BE49-F238E27FC236}">
              <a16:creationId xmlns:a16="http://schemas.microsoft.com/office/drawing/2014/main" id="{B09C6014-545A-419F-9CEF-578CCBCA0FE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6" name="Line 1697">
          <a:extLst>
            <a:ext uri="{FF2B5EF4-FFF2-40B4-BE49-F238E27FC236}">
              <a16:creationId xmlns:a16="http://schemas.microsoft.com/office/drawing/2014/main" id="{9810933A-05B8-4851-BD23-210536D295E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7" name="Line 1698">
          <a:extLst>
            <a:ext uri="{FF2B5EF4-FFF2-40B4-BE49-F238E27FC236}">
              <a16:creationId xmlns:a16="http://schemas.microsoft.com/office/drawing/2014/main" id="{1CC0C687-8D26-4975-8AEE-E7B8A97AFE2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8" name="Line 1699">
          <a:extLst>
            <a:ext uri="{FF2B5EF4-FFF2-40B4-BE49-F238E27FC236}">
              <a16:creationId xmlns:a16="http://schemas.microsoft.com/office/drawing/2014/main" id="{0BF7BB62-F04A-4B60-9336-F36C6D4D550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89" name="Line 1700">
          <a:extLst>
            <a:ext uri="{FF2B5EF4-FFF2-40B4-BE49-F238E27FC236}">
              <a16:creationId xmlns:a16="http://schemas.microsoft.com/office/drawing/2014/main" id="{B1B56CFD-F726-4C9A-AF23-4F334BB0FB1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0" name="Line 1701">
          <a:extLst>
            <a:ext uri="{FF2B5EF4-FFF2-40B4-BE49-F238E27FC236}">
              <a16:creationId xmlns:a16="http://schemas.microsoft.com/office/drawing/2014/main" id="{ECAA7310-93D1-427A-8E97-54471A3DCED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1" name="Line 1702">
          <a:extLst>
            <a:ext uri="{FF2B5EF4-FFF2-40B4-BE49-F238E27FC236}">
              <a16:creationId xmlns:a16="http://schemas.microsoft.com/office/drawing/2014/main" id="{8753F31D-01F8-437C-902C-FFBD03BCE5E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2" name="Line 1703">
          <a:extLst>
            <a:ext uri="{FF2B5EF4-FFF2-40B4-BE49-F238E27FC236}">
              <a16:creationId xmlns:a16="http://schemas.microsoft.com/office/drawing/2014/main" id="{560A9023-A801-4828-B4CC-5AD6A19CFE3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3" name="Line 1704">
          <a:extLst>
            <a:ext uri="{FF2B5EF4-FFF2-40B4-BE49-F238E27FC236}">
              <a16:creationId xmlns:a16="http://schemas.microsoft.com/office/drawing/2014/main" id="{CBE50223-6DFD-407C-A836-52A70A4C44D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4" name="Line 1705">
          <a:extLst>
            <a:ext uri="{FF2B5EF4-FFF2-40B4-BE49-F238E27FC236}">
              <a16:creationId xmlns:a16="http://schemas.microsoft.com/office/drawing/2014/main" id="{FCF1455A-78B5-4490-9499-4200FC0B31C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5" name="Line 1706">
          <a:extLst>
            <a:ext uri="{FF2B5EF4-FFF2-40B4-BE49-F238E27FC236}">
              <a16:creationId xmlns:a16="http://schemas.microsoft.com/office/drawing/2014/main" id="{E33D2CFF-A593-4F6E-AFE9-EBE39468FC6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6" name="Line 1707">
          <a:extLst>
            <a:ext uri="{FF2B5EF4-FFF2-40B4-BE49-F238E27FC236}">
              <a16:creationId xmlns:a16="http://schemas.microsoft.com/office/drawing/2014/main" id="{AA248570-77AF-4567-A339-15AE160C7DE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7" name="Line 1694">
          <a:extLst>
            <a:ext uri="{FF2B5EF4-FFF2-40B4-BE49-F238E27FC236}">
              <a16:creationId xmlns:a16="http://schemas.microsoft.com/office/drawing/2014/main" id="{B2C051EA-BE94-411A-8B4B-4F688DC96A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8" name="Line 1695">
          <a:extLst>
            <a:ext uri="{FF2B5EF4-FFF2-40B4-BE49-F238E27FC236}">
              <a16:creationId xmlns:a16="http://schemas.microsoft.com/office/drawing/2014/main" id="{7D066B18-A4B3-4785-B7DC-8FC3A287852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499" name="Line 1696">
          <a:extLst>
            <a:ext uri="{FF2B5EF4-FFF2-40B4-BE49-F238E27FC236}">
              <a16:creationId xmlns:a16="http://schemas.microsoft.com/office/drawing/2014/main" id="{8CCBA906-51C8-442F-A85E-A5B01FFC986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0" name="Line 1697">
          <a:extLst>
            <a:ext uri="{FF2B5EF4-FFF2-40B4-BE49-F238E27FC236}">
              <a16:creationId xmlns:a16="http://schemas.microsoft.com/office/drawing/2014/main" id="{07F8616D-B2B7-4D79-9FDC-E34D404F02E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1" name="Line 1698">
          <a:extLst>
            <a:ext uri="{FF2B5EF4-FFF2-40B4-BE49-F238E27FC236}">
              <a16:creationId xmlns:a16="http://schemas.microsoft.com/office/drawing/2014/main" id="{037B23B1-DC62-4C0E-B299-96586D65420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2" name="Line 1699">
          <a:extLst>
            <a:ext uri="{FF2B5EF4-FFF2-40B4-BE49-F238E27FC236}">
              <a16:creationId xmlns:a16="http://schemas.microsoft.com/office/drawing/2014/main" id="{3930844E-E1DC-4955-8D66-810CA14068A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3" name="Line 1700">
          <a:extLst>
            <a:ext uri="{FF2B5EF4-FFF2-40B4-BE49-F238E27FC236}">
              <a16:creationId xmlns:a16="http://schemas.microsoft.com/office/drawing/2014/main" id="{1EB626D6-DA67-4F31-9D6B-6652F8D0823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4" name="Line 1701">
          <a:extLst>
            <a:ext uri="{FF2B5EF4-FFF2-40B4-BE49-F238E27FC236}">
              <a16:creationId xmlns:a16="http://schemas.microsoft.com/office/drawing/2014/main" id="{72A07D60-97C0-413F-85B8-A1BB8766273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5" name="Line 1702">
          <a:extLst>
            <a:ext uri="{FF2B5EF4-FFF2-40B4-BE49-F238E27FC236}">
              <a16:creationId xmlns:a16="http://schemas.microsoft.com/office/drawing/2014/main" id="{2B313DCB-34E3-4C7A-B9BD-458FE5A4533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6" name="Line 1703">
          <a:extLst>
            <a:ext uri="{FF2B5EF4-FFF2-40B4-BE49-F238E27FC236}">
              <a16:creationId xmlns:a16="http://schemas.microsoft.com/office/drawing/2014/main" id="{387A5B56-B325-423B-BD99-E732E36D73E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7" name="Line 1704">
          <a:extLst>
            <a:ext uri="{FF2B5EF4-FFF2-40B4-BE49-F238E27FC236}">
              <a16:creationId xmlns:a16="http://schemas.microsoft.com/office/drawing/2014/main" id="{31AE8393-6DEE-45BD-96DC-2CB47025FF2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8" name="Line 1705">
          <a:extLst>
            <a:ext uri="{FF2B5EF4-FFF2-40B4-BE49-F238E27FC236}">
              <a16:creationId xmlns:a16="http://schemas.microsoft.com/office/drawing/2014/main" id="{0D263F63-AFC2-4509-8388-3AF06596269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09" name="Line 1706">
          <a:extLst>
            <a:ext uri="{FF2B5EF4-FFF2-40B4-BE49-F238E27FC236}">
              <a16:creationId xmlns:a16="http://schemas.microsoft.com/office/drawing/2014/main" id="{B207A8BC-B83C-4D8C-9A31-9C6F2B64651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0" name="Line 1707">
          <a:extLst>
            <a:ext uri="{FF2B5EF4-FFF2-40B4-BE49-F238E27FC236}">
              <a16:creationId xmlns:a16="http://schemas.microsoft.com/office/drawing/2014/main" id="{A8171709-3A58-4C03-A131-2B05D2B6FAA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1" name="Line 1694">
          <a:extLst>
            <a:ext uri="{FF2B5EF4-FFF2-40B4-BE49-F238E27FC236}">
              <a16:creationId xmlns:a16="http://schemas.microsoft.com/office/drawing/2014/main" id="{9B5ABC47-D961-42D5-AB6B-01F3FDCDD37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2" name="Line 1695">
          <a:extLst>
            <a:ext uri="{FF2B5EF4-FFF2-40B4-BE49-F238E27FC236}">
              <a16:creationId xmlns:a16="http://schemas.microsoft.com/office/drawing/2014/main" id="{9E4780A8-DFDC-4638-9008-BC2E680E1F9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3" name="Line 1696">
          <a:extLst>
            <a:ext uri="{FF2B5EF4-FFF2-40B4-BE49-F238E27FC236}">
              <a16:creationId xmlns:a16="http://schemas.microsoft.com/office/drawing/2014/main" id="{FBF8E6D5-511C-4879-A58A-0D06FB73ACF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4" name="Line 1697">
          <a:extLst>
            <a:ext uri="{FF2B5EF4-FFF2-40B4-BE49-F238E27FC236}">
              <a16:creationId xmlns:a16="http://schemas.microsoft.com/office/drawing/2014/main" id="{F2BF6354-F5D8-44B0-8D36-7F240497C05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5" name="Line 1698">
          <a:extLst>
            <a:ext uri="{FF2B5EF4-FFF2-40B4-BE49-F238E27FC236}">
              <a16:creationId xmlns:a16="http://schemas.microsoft.com/office/drawing/2014/main" id="{7D860FE2-3186-4F0B-8922-02750B5293B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6" name="Line 1699">
          <a:extLst>
            <a:ext uri="{FF2B5EF4-FFF2-40B4-BE49-F238E27FC236}">
              <a16:creationId xmlns:a16="http://schemas.microsoft.com/office/drawing/2014/main" id="{455CCC81-CB0E-4920-99F5-DD019ED8ACC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7" name="Line 1700">
          <a:extLst>
            <a:ext uri="{FF2B5EF4-FFF2-40B4-BE49-F238E27FC236}">
              <a16:creationId xmlns:a16="http://schemas.microsoft.com/office/drawing/2014/main" id="{E103AE0A-F177-4F28-AE66-BFD0524EDF9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8" name="Line 1701">
          <a:extLst>
            <a:ext uri="{FF2B5EF4-FFF2-40B4-BE49-F238E27FC236}">
              <a16:creationId xmlns:a16="http://schemas.microsoft.com/office/drawing/2014/main" id="{9CB01614-54D4-4804-88A2-C06C9BCD22B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19" name="Line 1702">
          <a:extLst>
            <a:ext uri="{FF2B5EF4-FFF2-40B4-BE49-F238E27FC236}">
              <a16:creationId xmlns:a16="http://schemas.microsoft.com/office/drawing/2014/main" id="{46C25632-F7B0-4433-9507-ACF77B21EFB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0" name="Line 1703">
          <a:extLst>
            <a:ext uri="{FF2B5EF4-FFF2-40B4-BE49-F238E27FC236}">
              <a16:creationId xmlns:a16="http://schemas.microsoft.com/office/drawing/2014/main" id="{CEDDB10E-AA86-4C1C-8C0A-94DEECB16B1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1" name="Line 1704">
          <a:extLst>
            <a:ext uri="{FF2B5EF4-FFF2-40B4-BE49-F238E27FC236}">
              <a16:creationId xmlns:a16="http://schemas.microsoft.com/office/drawing/2014/main" id="{C95AEBA7-5D03-4263-812E-FDF0A4B4DC2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2" name="Line 1705">
          <a:extLst>
            <a:ext uri="{FF2B5EF4-FFF2-40B4-BE49-F238E27FC236}">
              <a16:creationId xmlns:a16="http://schemas.microsoft.com/office/drawing/2014/main" id="{F3E63D52-1717-4CB8-A5C1-2B3647C7AE3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3" name="Line 1706">
          <a:extLst>
            <a:ext uri="{FF2B5EF4-FFF2-40B4-BE49-F238E27FC236}">
              <a16:creationId xmlns:a16="http://schemas.microsoft.com/office/drawing/2014/main" id="{831CD6BF-8DAB-4042-A1B4-D378CA90142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4" name="Line 1707">
          <a:extLst>
            <a:ext uri="{FF2B5EF4-FFF2-40B4-BE49-F238E27FC236}">
              <a16:creationId xmlns:a16="http://schemas.microsoft.com/office/drawing/2014/main" id="{3E06EC0E-024A-411E-8784-9101807C3A1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5" name="Line 1694">
          <a:extLst>
            <a:ext uri="{FF2B5EF4-FFF2-40B4-BE49-F238E27FC236}">
              <a16:creationId xmlns:a16="http://schemas.microsoft.com/office/drawing/2014/main" id="{5976F4C1-29A6-40E7-93D2-373C06499B8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6" name="Line 1695">
          <a:extLst>
            <a:ext uri="{FF2B5EF4-FFF2-40B4-BE49-F238E27FC236}">
              <a16:creationId xmlns:a16="http://schemas.microsoft.com/office/drawing/2014/main" id="{1F40B5CB-9F8B-44BF-995D-AB4028A9BC4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7" name="Line 1696">
          <a:extLst>
            <a:ext uri="{FF2B5EF4-FFF2-40B4-BE49-F238E27FC236}">
              <a16:creationId xmlns:a16="http://schemas.microsoft.com/office/drawing/2014/main" id="{1CDAC2A8-D4CF-4598-BAAA-A90F439BF66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8" name="Line 1697">
          <a:extLst>
            <a:ext uri="{FF2B5EF4-FFF2-40B4-BE49-F238E27FC236}">
              <a16:creationId xmlns:a16="http://schemas.microsoft.com/office/drawing/2014/main" id="{1DCF4417-194B-4649-A425-82BEBB28B8F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29" name="Line 1698">
          <a:extLst>
            <a:ext uri="{FF2B5EF4-FFF2-40B4-BE49-F238E27FC236}">
              <a16:creationId xmlns:a16="http://schemas.microsoft.com/office/drawing/2014/main" id="{DCD2E5F5-FECC-4713-8448-D4FCAB3FE8C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0" name="Line 1699">
          <a:extLst>
            <a:ext uri="{FF2B5EF4-FFF2-40B4-BE49-F238E27FC236}">
              <a16:creationId xmlns:a16="http://schemas.microsoft.com/office/drawing/2014/main" id="{FC760FB4-95DC-48E8-8701-71DA9D0D52E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1" name="Line 1700">
          <a:extLst>
            <a:ext uri="{FF2B5EF4-FFF2-40B4-BE49-F238E27FC236}">
              <a16:creationId xmlns:a16="http://schemas.microsoft.com/office/drawing/2014/main" id="{082D56DA-D2DC-4020-A010-398C3F2167B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2" name="Line 1701">
          <a:extLst>
            <a:ext uri="{FF2B5EF4-FFF2-40B4-BE49-F238E27FC236}">
              <a16:creationId xmlns:a16="http://schemas.microsoft.com/office/drawing/2014/main" id="{7A26136E-9324-4999-A140-8F245229272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3" name="Line 1702">
          <a:extLst>
            <a:ext uri="{FF2B5EF4-FFF2-40B4-BE49-F238E27FC236}">
              <a16:creationId xmlns:a16="http://schemas.microsoft.com/office/drawing/2014/main" id="{C8457E94-958A-4E85-A6C3-B8D155503B7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4" name="Line 1703">
          <a:extLst>
            <a:ext uri="{FF2B5EF4-FFF2-40B4-BE49-F238E27FC236}">
              <a16:creationId xmlns:a16="http://schemas.microsoft.com/office/drawing/2014/main" id="{AA2ED5C1-8E7D-49A9-96F8-48D99369D2F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5" name="Line 1704">
          <a:extLst>
            <a:ext uri="{FF2B5EF4-FFF2-40B4-BE49-F238E27FC236}">
              <a16:creationId xmlns:a16="http://schemas.microsoft.com/office/drawing/2014/main" id="{DF17DE8E-5ECC-4127-8AE2-CF745C68936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6" name="Line 1705">
          <a:extLst>
            <a:ext uri="{FF2B5EF4-FFF2-40B4-BE49-F238E27FC236}">
              <a16:creationId xmlns:a16="http://schemas.microsoft.com/office/drawing/2014/main" id="{7FFEDAAC-765A-4ECC-83D9-683724EA5E9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7" name="Line 1706">
          <a:extLst>
            <a:ext uri="{FF2B5EF4-FFF2-40B4-BE49-F238E27FC236}">
              <a16:creationId xmlns:a16="http://schemas.microsoft.com/office/drawing/2014/main" id="{D15C24E1-2AB2-4639-B9B8-45B72A07DA5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538" name="Line 1707">
          <a:extLst>
            <a:ext uri="{FF2B5EF4-FFF2-40B4-BE49-F238E27FC236}">
              <a16:creationId xmlns:a16="http://schemas.microsoft.com/office/drawing/2014/main" id="{3281AA31-05BC-45BC-8E58-40E26E20360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39" name="Line 1694">
          <a:extLst>
            <a:ext uri="{FF2B5EF4-FFF2-40B4-BE49-F238E27FC236}">
              <a16:creationId xmlns:a16="http://schemas.microsoft.com/office/drawing/2014/main" id="{4152EF31-7306-44A1-8ACD-2711B3C63A0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0" name="Line 1695">
          <a:extLst>
            <a:ext uri="{FF2B5EF4-FFF2-40B4-BE49-F238E27FC236}">
              <a16:creationId xmlns:a16="http://schemas.microsoft.com/office/drawing/2014/main" id="{9FF2F279-BE6B-4BA0-A9BB-E4E0C63962D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1" name="Line 1696">
          <a:extLst>
            <a:ext uri="{FF2B5EF4-FFF2-40B4-BE49-F238E27FC236}">
              <a16:creationId xmlns:a16="http://schemas.microsoft.com/office/drawing/2014/main" id="{89544EA6-1456-4715-B846-10EEA12542D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2" name="Line 1697">
          <a:extLst>
            <a:ext uri="{FF2B5EF4-FFF2-40B4-BE49-F238E27FC236}">
              <a16:creationId xmlns:a16="http://schemas.microsoft.com/office/drawing/2014/main" id="{01F420C7-F567-4BB9-ACB4-570C5E23DF7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3" name="Line 1698">
          <a:extLst>
            <a:ext uri="{FF2B5EF4-FFF2-40B4-BE49-F238E27FC236}">
              <a16:creationId xmlns:a16="http://schemas.microsoft.com/office/drawing/2014/main" id="{3F517C84-DA5B-4053-97B2-8A31DB61406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4" name="Line 1699">
          <a:extLst>
            <a:ext uri="{FF2B5EF4-FFF2-40B4-BE49-F238E27FC236}">
              <a16:creationId xmlns:a16="http://schemas.microsoft.com/office/drawing/2014/main" id="{EDC1E43D-CBB6-43CF-A147-9E1836C3216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5" name="Line 1700">
          <a:extLst>
            <a:ext uri="{FF2B5EF4-FFF2-40B4-BE49-F238E27FC236}">
              <a16:creationId xmlns:a16="http://schemas.microsoft.com/office/drawing/2014/main" id="{B16376CC-463B-4A2B-A45F-680776320B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6" name="Line 1701">
          <a:extLst>
            <a:ext uri="{FF2B5EF4-FFF2-40B4-BE49-F238E27FC236}">
              <a16:creationId xmlns:a16="http://schemas.microsoft.com/office/drawing/2014/main" id="{C04883BA-47A7-4B42-96F7-4296ED42A02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7" name="Line 1702">
          <a:extLst>
            <a:ext uri="{FF2B5EF4-FFF2-40B4-BE49-F238E27FC236}">
              <a16:creationId xmlns:a16="http://schemas.microsoft.com/office/drawing/2014/main" id="{481049E6-7FCE-4B13-96F4-059892A1ED3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8" name="Line 1703">
          <a:extLst>
            <a:ext uri="{FF2B5EF4-FFF2-40B4-BE49-F238E27FC236}">
              <a16:creationId xmlns:a16="http://schemas.microsoft.com/office/drawing/2014/main" id="{83622B9A-027C-4355-896A-606F60EECC7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49" name="Line 1704">
          <a:extLst>
            <a:ext uri="{FF2B5EF4-FFF2-40B4-BE49-F238E27FC236}">
              <a16:creationId xmlns:a16="http://schemas.microsoft.com/office/drawing/2014/main" id="{961E61D1-8B4C-449D-828D-2F5503C0DCD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0" name="Line 1705">
          <a:extLst>
            <a:ext uri="{FF2B5EF4-FFF2-40B4-BE49-F238E27FC236}">
              <a16:creationId xmlns:a16="http://schemas.microsoft.com/office/drawing/2014/main" id="{ED7FC324-5458-460A-850D-89E7D0BA3B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1" name="Line 1706">
          <a:extLst>
            <a:ext uri="{FF2B5EF4-FFF2-40B4-BE49-F238E27FC236}">
              <a16:creationId xmlns:a16="http://schemas.microsoft.com/office/drawing/2014/main" id="{168ED45B-3319-491D-A29E-A36A1529A0C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2" name="Line 1707">
          <a:extLst>
            <a:ext uri="{FF2B5EF4-FFF2-40B4-BE49-F238E27FC236}">
              <a16:creationId xmlns:a16="http://schemas.microsoft.com/office/drawing/2014/main" id="{9FE7C6FC-146E-49BA-B188-EA84B27142B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3" name="Line 1694">
          <a:extLst>
            <a:ext uri="{FF2B5EF4-FFF2-40B4-BE49-F238E27FC236}">
              <a16:creationId xmlns:a16="http://schemas.microsoft.com/office/drawing/2014/main" id="{41016495-F7FD-4054-B07B-F2274DFB575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4" name="Line 1695">
          <a:extLst>
            <a:ext uri="{FF2B5EF4-FFF2-40B4-BE49-F238E27FC236}">
              <a16:creationId xmlns:a16="http://schemas.microsoft.com/office/drawing/2014/main" id="{66A14F2D-A9E1-45FF-AE6F-3E550D8AC0E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5" name="Line 1696">
          <a:extLst>
            <a:ext uri="{FF2B5EF4-FFF2-40B4-BE49-F238E27FC236}">
              <a16:creationId xmlns:a16="http://schemas.microsoft.com/office/drawing/2014/main" id="{D7BBC0B7-8983-4B15-8C68-6DC1246D212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6" name="Line 1697">
          <a:extLst>
            <a:ext uri="{FF2B5EF4-FFF2-40B4-BE49-F238E27FC236}">
              <a16:creationId xmlns:a16="http://schemas.microsoft.com/office/drawing/2014/main" id="{1342CF3C-B4DF-463E-AD0D-8697558B4A4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7" name="Line 1698">
          <a:extLst>
            <a:ext uri="{FF2B5EF4-FFF2-40B4-BE49-F238E27FC236}">
              <a16:creationId xmlns:a16="http://schemas.microsoft.com/office/drawing/2014/main" id="{D2193892-6EB5-4C31-A097-505BCB3184A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8" name="Line 1699">
          <a:extLst>
            <a:ext uri="{FF2B5EF4-FFF2-40B4-BE49-F238E27FC236}">
              <a16:creationId xmlns:a16="http://schemas.microsoft.com/office/drawing/2014/main" id="{A26DC5B1-7606-473C-ADC9-C097000A1EB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59" name="Line 1700">
          <a:extLst>
            <a:ext uri="{FF2B5EF4-FFF2-40B4-BE49-F238E27FC236}">
              <a16:creationId xmlns:a16="http://schemas.microsoft.com/office/drawing/2014/main" id="{59B69457-E8CD-427D-8266-C6899F407AE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0" name="Line 1701">
          <a:extLst>
            <a:ext uri="{FF2B5EF4-FFF2-40B4-BE49-F238E27FC236}">
              <a16:creationId xmlns:a16="http://schemas.microsoft.com/office/drawing/2014/main" id="{AF329596-D395-495C-A81C-4FC9747A547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1" name="Line 1702">
          <a:extLst>
            <a:ext uri="{FF2B5EF4-FFF2-40B4-BE49-F238E27FC236}">
              <a16:creationId xmlns:a16="http://schemas.microsoft.com/office/drawing/2014/main" id="{71E76F09-6419-4C69-928D-F5CB7B8F2E8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2" name="Line 1703">
          <a:extLst>
            <a:ext uri="{FF2B5EF4-FFF2-40B4-BE49-F238E27FC236}">
              <a16:creationId xmlns:a16="http://schemas.microsoft.com/office/drawing/2014/main" id="{495114F3-0489-46B8-86D3-82CAFB4E48A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3" name="Line 1704">
          <a:extLst>
            <a:ext uri="{FF2B5EF4-FFF2-40B4-BE49-F238E27FC236}">
              <a16:creationId xmlns:a16="http://schemas.microsoft.com/office/drawing/2014/main" id="{4CF0809E-B6E4-4BE7-A5CC-FDCFA3A33DD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4" name="Line 1705">
          <a:extLst>
            <a:ext uri="{FF2B5EF4-FFF2-40B4-BE49-F238E27FC236}">
              <a16:creationId xmlns:a16="http://schemas.microsoft.com/office/drawing/2014/main" id="{60EC61D2-6F87-45E7-AFF0-CCD5A81FAB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5" name="Line 1706">
          <a:extLst>
            <a:ext uri="{FF2B5EF4-FFF2-40B4-BE49-F238E27FC236}">
              <a16:creationId xmlns:a16="http://schemas.microsoft.com/office/drawing/2014/main" id="{6EF25787-16F6-4D29-8DB9-E642CDD17A7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6" name="Line 1707">
          <a:extLst>
            <a:ext uri="{FF2B5EF4-FFF2-40B4-BE49-F238E27FC236}">
              <a16:creationId xmlns:a16="http://schemas.microsoft.com/office/drawing/2014/main" id="{C0015E63-9533-49DB-AC92-02189DB195E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7" name="Line 1694">
          <a:extLst>
            <a:ext uri="{FF2B5EF4-FFF2-40B4-BE49-F238E27FC236}">
              <a16:creationId xmlns:a16="http://schemas.microsoft.com/office/drawing/2014/main" id="{C44A0F9E-63B7-4268-912A-4A63A4F51C3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8" name="Line 1695">
          <a:extLst>
            <a:ext uri="{FF2B5EF4-FFF2-40B4-BE49-F238E27FC236}">
              <a16:creationId xmlns:a16="http://schemas.microsoft.com/office/drawing/2014/main" id="{1D103F4C-9B19-47A6-BA7D-E6948311ADE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69" name="Line 1696">
          <a:extLst>
            <a:ext uri="{FF2B5EF4-FFF2-40B4-BE49-F238E27FC236}">
              <a16:creationId xmlns:a16="http://schemas.microsoft.com/office/drawing/2014/main" id="{C0148402-24A1-4FED-B09B-26B918D47DF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0" name="Line 1697">
          <a:extLst>
            <a:ext uri="{FF2B5EF4-FFF2-40B4-BE49-F238E27FC236}">
              <a16:creationId xmlns:a16="http://schemas.microsoft.com/office/drawing/2014/main" id="{53D624F5-6BBE-424A-81FE-5D482143C6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1" name="Line 1698">
          <a:extLst>
            <a:ext uri="{FF2B5EF4-FFF2-40B4-BE49-F238E27FC236}">
              <a16:creationId xmlns:a16="http://schemas.microsoft.com/office/drawing/2014/main" id="{A53BE7B5-0343-4892-877A-164977876B2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2" name="Line 1699">
          <a:extLst>
            <a:ext uri="{FF2B5EF4-FFF2-40B4-BE49-F238E27FC236}">
              <a16:creationId xmlns:a16="http://schemas.microsoft.com/office/drawing/2014/main" id="{77EFF663-62F3-46B2-A9C3-D8830A6969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3" name="Line 1700">
          <a:extLst>
            <a:ext uri="{FF2B5EF4-FFF2-40B4-BE49-F238E27FC236}">
              <a16:creationId xmlns:a16="http://schemas.microsoft.com/office/drawing/2014/main" id="{A5D60FDC-C91E-454C-9826-CC73F8D44DC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4" name="Line 1701">
          <a:extLst>
            <a:ext uri="{FF2B5EF4-FFF2-40B4-BE49-F238E27FC236}">
              <a16:creationId xmlns:a16="http://schemas.microsoft.com/office/drawing/2014/main" id="{0E52C621-502E-438A-9882-9EC7B8C97E6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5" name="Line 1702">
          <a:extLst>
            <a:ext uri="{FF2B5EF4-FFF2-40B4-BE49-F238E27FC236}">
              <a16:creationId xmlns:a16="http://schemas.microsoft.com/office/drawing/2014/main" id="{0163989D-CB8D-400B-AF7E-9E16FA97922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6" name="Line 1703">
          <a:extLst>
            <a:ext uri="{FF2B5EF4-FFF2-40B4-BE49-F238E27FC236}">
              <a16:creationId xmlns:a16="http://schemas.microsoft.com/office/drawing/2014/main" id="{7DA24CDE-F656-4B93-B52C-FB2AEA6D9E1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7" name="Line 1704">
          <a:extLst>
            <a:ext uri="{FF2B5EF4-FFF2-40B4-BE49-F238E27FC236}">
              <a16:creationId xmlns:a16="http://schemas.microsoft.com/office/drawing/2014/main" id="{4F1E6148-3797-4A1D-9E9F-544D1D83B71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8" name="Line 1705">
          <a:extLst>
            <a:ext uri="{FF2B5EF4-FFF2-40B4-BE49-F238E27FC236}">
              <a16:creationId xmlns:a16="http://schemas.microsoft.com/office/drawing/2014/main" id="{C620B31F-68BC-460D-B84A-49B2DC0B417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79" name="Line 1706">
          <a:extLst>
            <a:ext uri="{FF2B5EF4-FFF2-40B4-BE49-F238E27FC236}">
              <a16:creationId xmlns:a16="http://schemas.microsoft.com/office/drawing/2014/main" id="{27A8A32C-F6B7-4FEC-8A88-7C137B9A679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0" name="Line 1707">
          <a:extLst>
            <a:ext uri="{FF2B5EF4-FFF2-40B4-BE49-F238E27FC236}">
              <a16:creationId xmlns:a16="http://schemas.microsoft.com/office/drawing/2014/main" id="{C7D32D0A-F40B-4DF4-8896-6CBAC161AB6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1" name="Line 1694">
          <a:extLst>
            <a:ext uri="{FF2B5EF4-FFF2-40B4-BE49-F238E27FC236}">
              <a16:creationId xmlns:a16="http://schemas.microsoft.com/office/drawing/2014/main" id="{56E43C9B-2E76-4655-B734-3B58FF6609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2" name="Line 1695">
          <a:extLst>
            <a:ext uri="{FF2B5EF4-FFF2-40B4-BE49-F238E27FC236}">
              <a16:creationId xmlns:a16="http://schemas.microsoft.com/office/drawing/2014/main" id="{7EC7F30E-A283-4355-81BF-5A0196F24E6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3" name="Line 1696">
          <a:extLst>
            <a:ext uri="{FF2B5EF4-FFF2-40B4-BE49-F238E27FC236}">
              <a16:creationId xmlns:a16="http://schemas.microsoft.com/office/drawing/2014/main" id="{17B9EDE8-2043-4F53-A3EA-71CA595998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4" name="Line 1697">
          <a:extLst>
            <a:ext uri="{FF2B5EF4-FFF2-40B4-BE49-F238E27FC236}">
              <a16:creationId xmlns:a16="http://schemas.microsoft.com/office/drawing/2014/main" id="{7AE4FC45-CCCF-402A-ABCE-D624FBCDCDB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5" name="Line 1698">
          <a:extLst>
            <a:ext uri="{FF2B5EF4-FFF2-40B4-BE49-F238E27FC236}">
              <a16:creationId xmlns:a16="http://schemas.microsoft.com/office/drawing/2014/main" id="{EA1C6F65-797C-4608-AE44-6B67F1F865A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6" name="Line 1699">
          <a:extLst>
            <a:ext uri="{FF2B5EF4-FFF2-40B4-BE49-F238E27FC236}">
              <a16:creationId xmlns:a16="http://schemas.microsoft.com/office/drawing/2014/main" id="{510D2B5D-AB6C-4786-A864-22E32880A94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7" name="Line 1700">
          <a:extLst>
            <a:ext uri="{FF2B5EF4-FFF2-40B4-BE49-F238E27FC236}">
              <a16:creationId xmlns:a16="http://schemas.microsoft.com/office/drawing/2014/main" id="{5E3E6151-4B7E-402A-8E87-91D6CCDA572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8" name="Line 1701">
          <a:extLst>
            <a:ext uri="{FF2B5EF4-FFF2-40B4-BE49-F238E27FC236}">
              <a16:creationId xmlns:a16="http://schemas.microsoft.com/office/drawing/2014/main" id="{D022DF3C-720B-4C21-9D74-449B1A88375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89" name="Line 1702">
          <a:extLst>
            <a:ext uri="{FF2B5EF4-FFF2-40B4-BE49-F238E27FC236}">
              <a16:creationId xmlns:a16="http://schemas.microsoft.com/office/drawing/2014/main" id="{0D00FD0D-9F59-4B21-ABBB-7E44817400D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0" name="Line 1703">
          <a:extLst>
            <a:ext uri="{FF2B5EF4-FFF2-40B4-BE49-F238E27FC236}">
              <a16:creationId xmlns:a16="http://schemas.microsoft.com/office/drawing/2014/main" id="{FF6CCF94-33A9-4D8C-9BA4-2169A37523B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1" name="Line 1704">
          <a:extLst>
            <a:ext uri="{FF2B5EF4-FFF2-40B4-BE49-F238E27FC236}">
              <a16:creationId xmlns:a16="http://schemas.microsoft.com/office/drawing/2014/main" id="{08E96716-7130-44DD-9695-97FE2C3D358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2" name="Line 1705">
          <a:extLst>
            <a:ext uri="{FF2B5EF4-FFF2-40B4-BE49-F238E27FC236}">
              <a16:creationId xmlns:a16="http://schemas.microsoft.com/office/drawing/2014/main" id="{7150AA58-904A-457B-81BA-FAF05213AA6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3" name="Line 1706">
          <a:extLst>
            <a:ext uri="{FF2B5EF4-FFF2-40B4-BE49-F238E27FC236}">
              <a16:creationId xmlns:a16="http://schemas.microsoft.com/office/drawing/2014/main" id="{A968D690-E497-4479-9D9D-EFF99C621B6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4" name="Line 1707">
          <a:extLst>
            <a:ext uri="{FF2B5EF4-FFF2-40B4-BE49-F238E27FC236}">
              <a16:creationId xmlns:a16="http://schemas.microsoft.com/office/drawing/2014/main" id="{35E2F623-1762-4510-BADD-8ED00AFB9E7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5" name="Line 1694">
          <a:extLst>
            <a:ext uri="{FF2B5EF4-FFF2-40B4-BE49-F238E27FC236}">
              <a16:creationId xmlns:a16="http://schemas.microsoft.com/office/drawing/2014/main" id="{C84EB21A-ABD0-4F4E-81E0-31EE8F32A85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6" name="Line 1695">
          <a:extLst>
            <a:ext uri="{FF2B5EF4-FFF2-40B4-BE49-F238E27FC236}">
              <a16:creationId xmlns:a16="http://schemas.microsoft.com/office/drawing/2014/main" id="{740A53E9-ABBE-47AB-A11C-AB7526A9357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7" name="Line 1696">
          <a:extLst>
            <a:ext uri="{FF2B5EF4-FFF2-40B4-BE49-F238E27FC236}">
              <a16:creationId xmlns:a16="http://schemas.microsoft.com/office/drawing/2014/main" id="{DFFEF72D-2353-430C-B813-8EBF6B9A4A1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8" name="Line 1697">
          <a:extLst>
            <a:ext uri="{FF2B5EF4-FFF2-40B4-BE49-F238E27FC236}">
              <a16:creationId xmlns:a16="http://schemas.microsoft.com/office/drawing/2014/main" id="{BFD7E0D6-DD87-4366-A420-0C0D7115322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599" name="Line 1698">
          <a:extLst>
            <a:ext uri="{FF2B5EF4-FFF2-40B4-BE49-F238E27FC236}">
              <a16:creationId xmlns:a16="http://schemas.microsoft.com/office/drawing/2014/main" id="{7C712B2A-0A11-4E85-B451-A7E6BE7006B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0" name="Line 1699">
          <a:extLst>
            <a:ext uri="{FF2B5EF4-FFF2-40B4-BE49-F238E27FC236}">
              <a16:creationId xmlns:a16="http://schemas.microsoft.com/office/drawing/2014/main" id="{B3EC594A-9C51-4A7B-A7D8-2005C02BB42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1" name="Line 1700">
          <a:extLst>
            <a:ext uri="{FF2B5EF4-FFF2-40B4-BE49-F238E27FC236}">
              <a16:creationId xmlns:a16="http://schemas.microsoft.com/office/drawing/2014/main" id="{8E954CF6-D8F6-4DD2-9B0C-2B88EE1DCE3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2" name="Line 1701">
          <a:extLst>
            <a:ext uri="{FF2B5EF4-FFF2-40B4-BE49-F238E27FC236}">
              <a16:creationId xmlns:a16="http://schemas.microsoft.com/office/drawing/2014/main" id="{83C999E9-23B3-4E24-A459-BB08315CDCE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3" name="Line 1702">
          <a:extLst>
            <a:ext uri="{FF2B5EF4-FFF2-40B4-BE49-F238E27FC236}">
              <a16:creationId xmlns:a16="http://schemas.microsoft.com/office/drawing/2014/main" id="{C436E9E1-30B7-49ED-8483-8AA6CB2F8C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4" name="Line 1703">
          <a:extLst>
            <a:ext uri="{FF2B5EF4-FFF2-40B4-BE49-F238E27FC236}">
              <a16:creationId xmlns:a16="http://schemas.microsoft.com/office/drawing/2014/main" id="{DADAFAF3-6353-452B-B230-9B78B20141F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5" name="Line 1704">
          <a:extLst>
            <a:ext uri="{FF2B5EF4-FFF2-40B4-BE49-F238E27FC236}">
              <a16:creationId xmlns:a16="http://schemas.microsoft.com/office/drawing/2014/main" id="{0A1B7513-0097-47B0-84B1-09CDBBCFBDD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6" name="Line 1705">
          <a:extLst>
            <a:ext uri="{FF2B5EF4-FFF2-40B4-BE49-F238E27FC236}">
              <a16:creationId xmlns:a16="http://schemas.microsoft.com/office/drawing/2014/main" id="{63DC624C-3F14-48B7-AC13-FFD89C14175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7" name="Line 1706">
          <a:extLst>
            <a:ext uri="{FF2B5EF4-FFF2-40B4-BE49-F238E27FC236}">
              <a16:creationId xmlns:a16="http://schemas.microsoft.com/office/drawing/2014/main" id="{8B834E87-08D0-45FC-B360-955A82C33C6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8" name="Line 1707">
          <a:extLst>
            <a:ext uri="{FF2B5EF4-FFF2-40B4-BE49-F238E27FC236}">
              <a16:creationId xmlns:a16="http://schemas.microsoft.com/office/drawing/2014/main" id="{BEC16FBC-B9B4-466E-B669-C3C8546F331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09" name="Line 1694">
          <a:extLst>
            <a:ext uri="{FF2B5EF4-FFF2-40B4-BE49-F238E27FC236}">
              <a16:creationId xmlns:a16="http://schemas.microsoft.com/office/drawing/2014/main" id="{EC49C2FE-311B-4FD6-99D0-DE53034A1F8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0" name="Line 1695">
          <a:extLst>
            <a:ext uri="{FF2B5EF4-FFF2-40B4-BE49-F238E27FC236}">
              <a16:creationId xmlns:a16="http://schemas.microsoft.com/office/drawing/2014/main" id="{8D2F39A5-1DA4-41F3-8125-80D823BE5C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1" name="Line 1696">
          <a:extLst>
            <a:ext uri="{FF2B5EF4-FFF2-40B4-BE49-F238E27FC236}">
              <a16:creationId xmlns:a16="http://schemas.microsoft.com/office/drawing/2014/main" id="{BF13C393-726A-458B-9F0A-BDBEE25DD6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2" name="Line 1697">
          <a:extLst>
            <a:ext uri="{FF2B5EF4-FFF2-40B4-BE49-F238E27FC236}">
              <a16:creationId xmlns:a16="http://schemas.microsoft.com/office/drawing/2014/main" id="{FBA03A20-D8B4-4134-8853-2E2E57570DC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3" name="Line 1698">
          <a:extLst>
            <a:ext uri="{FF2B5EF4-FFF2-40B4-BE49-F238E27FC236}">
              <a16:creationId xmlns:a16="http://schemas.microsoft.com/office/drawing/2014/main" id="{3B642C86-5A18-4454-BF67-00E60C9A1BD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4" name="Line 1699">
          <a:extLst>
            <a:ext uri="{FF2B5EF4-FFF2-40B4-BE49-F238E27FC236}">
              <a16:creationId xmlns:a16="http://schemas.microsoft.com/office/drawing/2014/main" id="{297577BB-8B70-4EB8-94FF-740A6B04155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5" name="Line 1700">
          <a:extLst>
            <a:ext uri="{FF2B5EF4-FFF2-40B4-BE49-F238E27FC236}">
              <a16:creationId xmlns:a16="http://schemas.microsoft.com/office/drawing/2014/main" id="{6968BF69-D1D1-4D42-9293-9D7F4AE4277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6" name="Line 1701">
          <a:extLst>
            <a:ext uri="{FF2B5EF4-FFF2-40B4-BE49-F238E27FC236}">
              <a16:creationId xmlns:a16="http://schemas.microsoft.com/office/drawing/2014/main" id="{2B351888-469D-4EEE-BD06-E3A1A8DE8B5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7" name="Line 1702">
          <a:extLst>
            <a:ext uri="{FF2B5EF4-FFF2-40B4-BE49-F238E27FC236}">
              <a16:creationId xmlns:a16="http://schemas.microsoft.com/office/drawing/2014/main" id="{3A0BB97D-310D-4342-B166-C091A396D1C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8" name="Line 1703">
          <a:extLst>
            <a:ext uri="{FF2B5EF4-FFF2-40B4-BE49-F238E27FC236}">
              <a16:creationId xmlns:a16="http://schemas.microsoft.com/office/drawing/2014/main" id="{EAE2EF66-27E4-4CCD-9A62-68040D50EE8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19" name="Line 1704">
          <a:extLst>
            <a:ext uri="{FF2B5EF4-FFF2-40B4-BE49-F238E27FC236}">
              <a16:creationId xmlns:a16="http://schemas.microsoft.com/office/drawing/2014/main" id="{E08C8C4F-459A-428F-98C1-613B51D1977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0" name="Line 1705">
          <a:extLst>
            <a:ext uri="{FF2B5EF4-FFF2-40B4-BE49-F238E27FC236}">
              <a16:creationId xmlns:a16="http://schemas.microsoft.com/office/drawing/2014/main" id="{46FA53A9-BADA-40C5-8046-05923FF537A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1" name="Line 1706">
          <a:extLst>
            <a:ext uri="{FF2B5EF4-FFF2-40B4-BE49-F238E27FC236}">
              <a16:creationId xmlns:a16="http://schemas.microsoft.com/office/drawing/2014/main" id="{6F9B87FE-DFF0-48B2-A177-7DC9000341C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2" name="Line 1707">
          <a:extLst>
            <a:ext uri="{FF2B5EF4-FFF2-40B4-BE49-F238E27FC236}">
              <a16:creationId xmlns:a16="http://schemas.microsoft.com/office/drawing/2014/main" id="{8171FC38-834B-45D6-BB35-7665D93AE93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3" name="Line 1694">
          <a:extLst>
            <a:ext uri="{FF2B5EF4-FFF2-40B4-BE49-F238E27FC236}">
              <a16:creationId xmlns:a16="http://schemas.microsoft.com/office/drawing/2014/main" id="{08E3E343-1353-4BCA-A7A9-27553828880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4" name="Line 1695">
          <a:extLst>
            <a:ext uri="{FF2B5EF4-FFF2-40B4-BE49-F238E27FC236}">
              <a16:creationId xmlns:a16="http://schemas.microsoft.com/office/drawing/2014/main" id="{FF0A35C3-AEB7-43FD-945F-1D117FE1292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5" name="Line 1696">
          <a:extLst>
            <a:ext uri="{FF2B5EF4-FFF2-40B4-BE49-F238E27FC236}">
              <a16:creationId xmlns:a16="http://schemas.microsoft.com/office/drawing/2014/main" id="{CEE122A1-30BB-4451-85B3-9E91A5CF77E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6" name="Line 1697">
          <a:extLst>
            <a:ext uri="{FF2B5EF4-FFF2-40B4-BE49-F238E27FC236}">
              <a16:creationId xmlns:a16="http://schemas.microsoft.com/office/drawing/2014/main" id="{8C4D13DB-C8F6-49C6-AFC5-CEDB99C7B21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7" name="Line 1698">
          <a:extLst>
            <a:ext uri="{FF2B5EF4-FFF2-40B4-BE49-F238E27FC236}">
              <a16:creationId xmlns:a16="http://schemas.microsoft.com/office/drawing/2014/main" id="{EF52BD21-5609-4A22-A431-4C8173240D4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8" name="Line 1699">
          <a:extLst>
            <a:ext uri="{FF2B5EF4-FFF2-40B4-BE49-F238E27FC236}">
              <a16:creationId xmlns:a16="http://schemas.microsoft.com/office/drawing/2014/main" id="{7B89EEF0-77ED-4858-92A8-48E061AC32F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29" name="Line 1700">
          <a:extLst>
            <a:ext uri="{FF2B5EF4-FFF2-40B4-BE49-F238E27FC236}">
              <a16:creationId xmlns:a16="http://schemas.microsoft.com/office/drawing/2014/main" id="{E71F0495-17D1-4271-BB8E-92C43D888B8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0" name="Line 1701">
          <a:extLst>
            <a:ext uri="{FF2B5EF4-FFF2-40B4-BE49-F238E27FC236}">
              <a16:creationId xmlns:a16="http://schemas.microsoft.com/office/drawing/2014/main" id="{D17B3FC2-11A4-4E84-B4E5-73841052731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1" name="Line 1702">
          <a:extLst>
            <a:ext uri="{FF2B5EF4-FFF2-40B4-BE49-F238E27FC236}">
              <a16:creationId xmlns:a16="http://schemas.microsoft.com/office/drawing/2014/main" id="{33B6AFE0-FCD6-4929-A6AB-AFB36A699C6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2" name="Line 1703">
          <a:extLst>
            <a:ext uri="{FF2B5EF4-FFF2-40B4-BE49-F238E27FC236}">
              <a16:creationId xmlns:a16="http://schemas.microsoft.com/office/drawing/2014/main" id="{AF0B1ADB-5A60-4F5C-B55B-28FDBEB87C5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3" name="Line 1704">
          <a:extLst>
            <a:ext uri="{FF2B5EF4-FFF2-40B4-BE49-F238E27FC236}">
              <a16:creationId xmlns:a16="http://schemas.microsoft.com/office/drawing/2014/main" id="{5AC439A1-72F2-4F95-8FAF-44407B29AD4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4" name="Line 1705">
          <a:extLst>
            <a:ext uri="{FF2B5EF4-FFF2-40B4-BE49-F238E27FC236}">
              <a16:creationId xmlns:a16="http://schemas.microsoft.com/office/drawing/2014/main" id="{4A591BF8-8419-4E9C-ABFE-2E9787422FB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5" name="Line 1706">
          <a:extLst>
            <a:ext uri="{FF2B5EF4-FFF2-40B4-BE49-F238E27FC236}">
              <a16:creationId xmlns:a16="http://schemas.microsoft.com/office/drawing/2014/main" id="{C2A39D15-3BCA-45C2-AEF7-C2B7E22365A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6" name="Line 1707">
          <a:extLst>
            <a:ext uri="{FF2B5EF4-FFF2-40B4-BE49-F238E27FC236}">
              <a16:creationId xmlns:a16="http://schemas.microsoft.com/office/drawing/2014/main" id="{A0CA4EFE-6B20-4D70-9E8D-A44DDF99879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7" name="Line 1694">
          <a:extLst>
            <a:ext uri="{FF2B5EF4-FFF2-40B4-BE49-F238E27FC236}">
              <a16:creationId xmlns:a16="http://schemas.microsoft.com/office/drawing/2014/main" id="{2B5DA4E5-71E9-41E8-A888-6D553DCB858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8" name="Line 1695">
          <a:extLst>
            <a:ext uri="{FF2B5EF4-FFF2-40B4-BE49-F238E27FC236}">
              <a16:creationId xmlns:a16="http://schemas.microsoft.com/office/drawing/2014/main" id="{2630EE52-5679-47DE-A0F2-B00B0BE4104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39" name="Line 1696">
          <a:extLst>
            <a:ext uri="{FF2B5EF4-FFF2-40B4-BE49-F238E27FC236}">
              <a16:creationId xmlns:a16="http://schemas.microsoft.com/office/drawing/2014/main" id="{807C5C2D-3240-4A51-9D54-8C6ED50F659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0" name="Line 1697">
          <a:extLst>
            <a:ext uri="{FF2B5EF4-FFF2-40B4-BE49-F238E27FC236}">
              <a16:creationId xmlns:a16="http://schemas.microsoft.com/office/drawing/2014/main" id="{BACC3C93-A9C2-4DD9-81D0-E7FEBAD5099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1" name="Line 1698">
          <a:extLst>
            <a:ext uri="{FF2B5EF4-FFF2-40B4-BE49-F238E27FC236}">
              <a16:creationId xmlns:a16="http://schemas.microsoft.com/office/drawing/2014/main" id="{C7479649-8FEA-424B-A217-6B8A146F232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2" name="Line 1699">
          <a:extLst>
            <a:ext uri="{FF2B5EF4-FFF2-40B4-BE49-F238E27FC236}">
              <a16:creationId xmlns:a16="http://schemas.microsoft.com/office/drawing/2014/main" id="{B27019F8-6E06-4808-A628-0BC95F4FB90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3" name="Line 1700">
          <a:extLst>
            <a:ext uri="{FF2B5EF4-FFF2-40B4-BE49-F238E27FC236}">
              <a16:creationId xmlns:a16="http://schemas.microsoft.com/office/drawing/2014/main" id="{40523A9D-A12E-4FE2-ACD7-CB972C64C6B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4" name="Line 1701">
          <a:extLst>
            <a:ext uri="{FF2B5EF4-FFF2-40B4-BE49-F238E27FC236}">
              <a16:creationId xmlns:a16="http://schemas.microsoft.com/office/drawing/2014/main" id="{CEE512C4-69E1-4FE8-B5B3-65EED76FC27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5" name="Line 1702">
          <a:extLst>
            <a:ext uri="{FF2B5EF4-FFF2-40B4-BE49-F238E27FC236}">
              <a16:creationId xmlns:a16="http://schemas.microsoft.com/office/drawing/2014/main" id="{EC81661F-B94D-4DCD-8630-55D8105039F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6" name="Line 1703">
          <a:extLst>
            <a:ext uri="{FF2B5EF4-FFF2-40B4-BE49-F238E27FC236}">
              <a16:creationId xmlns:a16="http://schemas.microsoft.com/office/drawing/2014/main" id="{EBF4DCED-20C4-4C74-8A8D-2CE2922F975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7" name="Line 1704">
          <a:extLst>
            <a:ext uri="{FF2B5EF4-FFF2-40B4-BE49-F238E27FC236}">
              <a16:creationId xmlns:a16="http://schemas.microsoft.com/office/drawing/2014/main" id="{3D0A3238-DB4F-494E-A70C-B0B277AA54A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8" name="Line 1705">
          <a:extLst>
            <a:ext uri="{FF2B5EF4-FFF2-40B4-BE49-F238E27FC236}">
              <a16:creationId xmlns:a16="http://schemas.microsoft.com/office/drawing/2014/main" id="{693030A3-987D-4675-9B2B-1C1F752703A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49" name="Line 1706">
          <a:extLst>
            <a:ext uri="{FF2B5EF4-FFF2-40B4-BE49-F238E27FC236}">
              <a16:creationId xmlns:a16="http://schemas.microsoft.com/office/drawing/2014/main" id="{929DAE0A-F365-4164-826B-369AA015F6A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650" name="Line 1707">
          <a:extLst>
            <a:ext uri="{FF2B5EF4-FFF2-40B4-BE49-F238E27FC236}">
              <a16:creationId xmlns:a16="http://schemas.microsoft.com/office/drawing/2014/main" id="{871707AD-B9DF-4527-AC9B-B4C3AAB0A8D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1" name="Line 1694">
          <a:extLst>
            <a:ext uri="{FF2B5EF4-FFF2-40B4-BE49-F238E27FC236}">
              <a16:creationId xmlns:a16="http://schemas.microsoft.com/office/drawing/2014/main" id="{DDF51A8A-88F8-419D-A229-C71DB09D6BE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2" name="Line 1695">
          <a:extLst>
            <a:ext uri="{FF2B5EF4-FFF2-40B4-BE49-F238E27FC236}">
              <a16:creationId xmlns:a16="http://schemas.microsoft.com/office/drawing/2014/main" id="{B53CDD5B-D0B5-45CA-97EC-03711B9D5A2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3" name="Line 1696">
          <a:extLst>
            <a:ext uri="{FF2B5EF4-FFF2-40B4-BE49-F238E27FC236}">
              <a16:creationId xmlns:a16="http://schemas.microsoft.com/office/drawing/2014/main" id="{B2C1C363-A5E9-4CFC-8AC1-F548E34D6FF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4" name="Line 1697">
          <a:extLst>
            <a:ext uri="{FF2B5EF4-FFF2-40B4-BE49-F238E27FC236}">
              <a16:creationId xmlns:a16="http://schemas.microsoft.com/office/drawing/2014/main" id="{9993B12F-88E7-4479-8657-63D5717D17F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5" name="Line 1698">
          <a:extLst>
            <a:ext uri="{FF2B5EF4-FFF2-40B4-BE49-F238E27FC236}">
              <a16:creationId xmlns:a16="http://schemas.microsoft.com/office/drawing/2014/main" id="{FC70DE7B-CA86-467A-8AE5-ADAB87848FD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6" name="Line 1699">
          <a:extLst>
            <a:ext uri="{FF2B5EF4-FFF2-40B4-BE49-F238E27FC236}">
              <a16:creationId xmlns:a16="http://schemas.microsoft.com/office/drawing/2014/main" id="{9A0F1837-D4EE-4D34-95D3-C0FC4EEB7BE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7" name="Line 1700">
          <a:extLst>
            <a:ext uri="{FF2B5EF4-FFF2-40B4-BE49-F238E27FC236}">
              <a16:creationId xmlns:a16="http://schemas.microsoft.com/office/drawing/2014/main" id="{A7CE3D67-DB50-408C-A949-A358E3E7583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8" name="Line 1701">
          <a:extLst>
            <a:ext uri="{FF2B5EF4-FFF2-40B4-BE49-F238E27FC236}">
              <a16:creationId xmlns:a16="http://schemas.microsoft.com/office/drawing/2014/main" id="{DE26941F-872F-4C81-A2BB-6935D83FED4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59" name="Line 1702">
          <a:extLst>
            <a:ext uri="{FF2B5EF4-FFF2-40B4-BE49-F238E27FC236}">
              <a16:creationId xmlns:a16="http://schemas.microsoft.com/office/drawing/2014/main" id="{957620D2-802A-4717-89A6-A9B22AE3346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0" name="Line 1703">
          <a:extLst>
            <a:ext uri="{FF2B5EF4-FFF2-40B4-BE49-F238E27FC236}">
              <a16:creationId xmlns:a16="http://schemas.microsoft.com/office/drawing/2014/main" id="{57230E2B-E5F5-4C4A-85AF-8763D65B378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1" name="Line 1704">
          <a:extLst>
            <a:ext uri="{FF2B5EF4-FFF2-40B4-BE49-F238E27FC236}">
              <a16:creationId xmlns:a16="http://schemas.microsoft.com/office/drawing/2014/main" id="{48F72CE3-19DE-42CF-919D-34C9C33CBC5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2" name="Line 1705">
          <a:extLst>
            <a:ext uri="{FF2B5EF4-FFF2-40B4-BE49-F238E27FC236}">
              <a16:creationId xmlns:a16="http://schemas.microsoft.com/office/drawing/2014/main" id="{0CDED114-F117-4608-B1C1-DCB713D6F98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3" name="Line 1706">
          <a:extLst>
            <a:ext uri="{FF2B5EF4-FFF2-40B4-BE49-F238E27FC236}">
              <a16:creationId xmlns:a16="http://schemas.microsoft.com/office/drawing/2014/main" id="{46EED41D-0BDB-4D2F-86A5-839B187D384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4" name="Line 1707">
          <a:extLst>
            <a:ext uri="{FF2B5EF4-FFF2-40B4-BE49-F238E27FC236}">
              <a16:creationId xmlns:a16="http://schemas.microsoft.com/office/drawing/2014/main" id="{7CCA4059-C0CE-4A36-A62B-A73528DC4E4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5" name="Line 1694">
          <a:extLst>
            <a:ext uri="{FF2B5EF4-FFF2-40B4-BE49-F238E27FC236}">
              <a16:creationId xmlns:a16="http://schemas.microsoft.com/office/drawing/2014/main" id="{E5D4EB19-30C7-4F42-9AD5-9876451B78C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6" name="Line 1695">
          <a:extLst>
            <a:ext uri="{FF2B5EF4-FFF2-40B4-BE49-F238E27FC236}">
              <a16:creationId xmlns:a16="http://schemas.microsoft.com/office/drawing/2014/main" id="{38B3EAAF-CB3D-4EAD-A760-C0B00F2A04C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7" name="Line 1696">
          <a:extLst>
            <a:ext uri="{FF2B5EF4-FFF2-40B4-BE49-F238E27FC236}">
              <a16:creationId xmlns:a16="http://schemas.microsoft.com/office/drawing/2014/main" id="{0AEAF80D-0F88-4942-A906-44DFE071F50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8" name="Line 1697">
          <a:extLst>
            <a:ext uri="{FF2B5EF4-FFF2-40B4-BE49-F238E27FC236}">
              <a16:creationId xmlns:a16="http://schemas.microsoft.com/office/drawing/2014/main" id="{2B2BEA98-39CD-4AE4-B033-C21250CAF08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69" name="Line 1698">
          <a:extLst>
            <a:ext uri="{FF2B5EF4-FFF2-40B4-BE49-F238E27FC236}">
              <a16:creationId xmlns:a16="http://schemas.microsoft.com/office/drawing/2014/main" id="{BB120E1F-32E4-46F4-83F6-31C5DC399F7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0" name="Line 1699">
          <a:extLst>
            <a:ext uri="{FF2B5EF4-FFF2-40B4-BE49-F238E27FC236}">
              <a16:creationId xmlns:a16="http://schemas.microsoft.com/office/drawing/2014/main" id="{DAFC0C94-4075-4DA8-8934-089C2F553DB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1" name="Line 1700">
          <a:extLst>
            <a:ext uri="{FF2B5EF4-FFF2-40B4-BE49-F238E27FC236}">
              <a16:creationId xmlns:a16="http://schemas.microsoft.com/office/drawing/2014/main" id="{0B36CB4E-9689-48B9-AD07-F6ACD825AC8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2" name="Line 1701">
          <a:extLst>
            <a:ext uri="{FF2B5EF4-FFF2-40B4-BE49-F238E27FC236}">
              <a16:creationId xmlns:a16="http://schemas.microsoft.com/office/drawing/2014/main" id="{66756599-7A5C-4E4B-B342-37476C3A81A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3" name="Line 1702">
          <a:extLst>
            <a:ext uri="{FF2B5EF4-FFF2-40B4-BE49-F238E27FC236}">
              <a16:creationId xmlns:a16="http://schemas.microsoft.com/office/drawing/2014/main" id="{ACDF5CB5-0B0E-4141-ABB3-361AFE2256D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4" name="Line 1703">
          <a:extLst>
            <a:ext uri="{FF2B5EF4-FFF2-40B4-BE49-F238E27FC236}">
              <a16:creationId xmlns:a16="http://schemas.microsoft.com/office/drawing/2014/main" id="{43C20C13-B1B3-48B3-9CAB-F0B61C38214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5" name="Line 1704">
          <a:extLst>
            <a:ext uri="{FF2B5EF4-FFF2-40B4-BE49-F238E27FC236}">
              <a16:creationId xmlns:a16="http://schemas.microsoft.com/office/drawing/2014/main" id="{7D35E263-DA78-4C9A-8553-F7F092BA37C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6" name="Line 1705">
          <a:extLst>
            <a:ext uri="{FF2B5EF4-FFF2-40B4-BE49-F238E27FC236}">
              <a16:creationId xmlns:a16="http://schemas.microsoft.com/office/drawing/2014/main" id="{9F5829C2-D280-49D7-9E17-AD792285E9F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7" name="Line 1706">
          <a:extLst>
            <a:ext uri="{FF2B5EF4-FFF2-40B4-BE49-F238E27FC236}">
              <a16:creationId xmlns:a16="http://schemas.microsoft.com/office/drawing/2014/main" id="{F48AA474-0450-4EB4-BD73-46AF3F4B402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8" name="Line 1707">
          <a:extLst>
            <a:ext uri="{FF2B5EF4-FFF2-40B4-BE49-F238E27FC236}">
              <a16:creationId xmlns:a16="http://schemas.microsoft.com/office/drawing/2014/main" id="{971507BB-4645-416D-A5F8-05B81EDBE69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79" name="Line 1694">
          <a:extLst>
            <a:ext uri="{FF2B5EF4-FFF2-40B4-BE49-F238E27FC236}">
              <a16:creationId xmlns:a16="http://schemas.microsoft.com/office/drawing/2014/main" id="{0C4272DA-558A-448D-9958-809843EF7CF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0" name="Line 1695">
          <a:extLst>
            <a:ext uri="{FF2B5EF4-FFF2-40B4-BE49-F238E27FC236}">
              <a16:creationId xmlns:a16="http://schemas.microsoft.com/office/drawing/2014/main" id="{7D5DEE7E-DCAE-4231-B3E6-1DC5CF28886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1" name="Line 1696">
          <a:extLst>
            <a:ext uri="{FF2B5EF4-FFF2-40B4-BE49-F238E27FC236}">
              <a16:creationId xmlns:a16="http://schemas.microsoft.com/office/drawing/2014/main" id="{29795AA0-CF8C-4F2F-BD24-D51A7F14B96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2" name="Line 1697">
          <a:extLst>
            <a:ext uri="{FF2B5EF4-FFF2-40B4-BE49-F238E27FC236}">
              <a16:creationId xmlns:a16="http://schemas.microsoft.com/office/drawing/2014/main" id="{359563DD-D1B4-4FA4-BF75-2F20927BB6E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3" name="Line 1698">
          <a:extLst>
            <a:ext uri="{FF2B5EF4-FFF2-40B4-BE49-F238E27FC236}">
              <a16:creationId xmlns:a16="http://schemas.microsoft.com/office/drawing/2014/main" id="{4C94C3B8-E804-47B5-87CC-0A77347661E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4" name="Line 1699">
          <a:extLst>
            <a:ext uri="{FF2B5EF4-FFF2-40B4-BE49-F238E27FC236}">
              <a16:creationId xmlns:a16="http://schemas.microsoft.com/office/drawing/2014/main" id="{7D66F214-B04C-4CFF-99B5-EC50F6BF6BE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5" name="Line 1700">
          <a:extLst>
            <a:ext uri="{FF2B5EF4-FFF2-40B4-BE49-F238E27FC236}">
              <a16:creationId xmlns:a16="http://schemas.microsoft.com/office/drawing/2014/main" id="{5FC74D3F-BD78-465C-98C9-EB35676BDCE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6" name="Line 1701">
          <a:extLst>
            <a:ext uri="{FF2B5EF4-FFF2-40B4-BE49-F238E27FC236}">
              <a16:creationId xmlns:a16="http://schemas.microsoft.com/office/drawing/2014/main" id="{8EAD4849-84C0-4C55-988D-A773C271B55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7" name="Line 1702">
          <a:extLst>
            <a:ext uri="{FF2B5EF4-FFF2-40B4-BE49-F238E27FC236}">
              <a16:creationId xmlns:a16="http://schemas.microsoft.com/office/drawing/2014/main" id="{91954688-EED4-423B-9465-B6D2609CF78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8" name="Line 1703">
          <a:extLst>
            <a:ext uri="{FF2B5EF4-FFF2-40B4-BE49-F238E27FC236}">
              <a16:creationId xmlns:a16="http://schemas.microsoft.com/office/drawing/2014/main" id="{0005BFA4-F259-4C49-81D0-FF697D9FD20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89" name="Line 1704">
          <a:extLst>
            <a:ext uri="{FF2B5EF4-FFF2-40B4-BE49-F238E27FC236}">
              <a16:creationId xmlns:a16="http://schemas.microsoft.com/office/drawing/2014/main" id="{DCD0F6F5-EF45-4A87-9747-D5498847992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0" name="Line 1705">
          <a:extLst>
            <a:ext uri="{FF2B5EF4-FFF2-40B4-BE49-F238E27FC236}">
              <a16:creationId xmlns:a16="http://schemas.microsoft.com/office/drawing/2014/main" id="{0FF1A426-F9A1-429B-BB8E-DFE28E1F075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1" name="Line 1706">
          <a:extLst>
            <a:ext uri="{FF2B5EF4-FFF2-40B4-BE49-F238E27FC236}">
              <a16:creationId xmlns:a16="http://schemas.microsoft.com/office/drawing/2014/main" id="{8C87746C-2113-47B8-98A2-3CB2383BA8A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2" name="Line 1707">
          <a:extLst>
            <a:ext uri="{FF2B5EF4-FFF2-40B4-BE49-F238E27FC236}">
              <a16:creationId xmlns:a16="http://schemas.microsoft.com/office/drawing/2014/main" id="{F1AC15EA-837A-46B2-A1F7-8300955901C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3" name="Line 1694">
          <a:extLst>
            <a:ext uri="{FF2B5EF4-FFF2-40B4-BE49-F238E27FC236}">
              <a16:creationId xmlns:a16="http://schemas.microsoft.com/office/drawing/2014/main" id="{78536038-13D2-4BFA-8B79-ADDA2D46043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4" name="Line 1695">
          <a:extLst>
            <a:ext uri="{FF2B5EF4-FFF2-40B4-BE49-F238E27FC236}">
              <a16:creationId xmlns:a16="http://schemas.microsoft.com/office/drawing/2014/main" id="{C0837E29-F5A2-40E8-A2BA-7017415401D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5" name="Line 1696">
          <a:extLst>
            <a:ext uri="{FF2B5EF4-FFF2-40B4-BE49-F238E27FC236}">
              <a16:creationId xmlns:a16="http://schemas.microsoft.com/office/drawing/2014/main" id="{03FBC47E-8106-4918-A26F-46CE8EC3217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6" name="Line 1697">
          <a:extLst>
            <a:ext uri="{FF2B5EF4-FFF2-40B4-BE49-F238E27FC236}">
              <a16:creationId xmlns:a16="http://schemas.microsoft.com/office/drawing/2014/main" id="{9DF75EAB-7391-4C12-BF91-CDC23380A5A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7" name="Line 1698">
          <a:extLst>
            <a:ext uri="{FF2B5EF4-FFF2-40B4-BE49-F238E27FC236}">
              <a16:creationId xmlns:a16="http://schemas.microsoft.com/office/drawing/2014/main" id="{ACA2AEDE-C626-49C8-9952-9E746D1B015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8" name="Line 1699">
          <a:extLst>
            <a:ext uri="{FF2B5EF4-FFF2-40B4-BE49-F238E27FC236}">
              <a16:creationId xmlns:a16="http://schemas.microsoft.com/office/drawing/2014/main" id="{AAE83CFB-3222-44F2-9C95-AB1ED994407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699" name="Line 1700">
          <a:extLst>
            <a:ext uri="{FF2B5EF4-FFF2-40B4-BE49-F238E27FC236}">
              <a16:creationId xmlns:a16="http://schemas.microsoft.com/office/drawing/2014/main" id="{BDF14AD5-AB1C-4FCA-8C54-F1257D69C55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0" name="Line 1701">
          <a:extLst>
            <a:ext uri="{FF2B5EF4-FFF2-40B4-BE49-F238E27FC236}">
              <a16:creationId xmlns:a16="http://schemas.microsoft.com/office/drawing/2014/main" id="{14B7977E-63A7-4767-904E-EFB809B8B62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1" name="Line 1702">
          <a:extLst>
            <a:ext uri="{FF2B5EF4-FFF2-40B4-BE49-F238E27FC236}">
              <a16:creationId xmlns:a16="http://schemas.microsoft.com/office/drawing/2014/main" id="{52E8E775-F98A-41EB-8F2F-183662C4302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2" name="Line 1703">
          <a:extLst>
            <a:ext uri="{FF2B5EF4-FFF2-40B4-BE49-F238E27FC236}">
              <a16:creationId xmlns:a16="http://schemas.microsoft.com/office/drawing/2014/main" id="{9632DAA6-C414-4E98-9855-8648E128D85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3" name="Line 1704">
          <a:extLst>
            <a:ext uri="{FF2B5EF4-FFF2-40B4-BE49-F238E27FC236}">
              <a16:creationId xmlns:a16="http://schemas.microsoft.com/office/drawing/2014/main" id="{83EA89C6-5918-43D5-ACD1-A4E3011B68B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4" name="Line 1705">
          <a:extLst>
            <a:ext uri="{FF2B5EF4-FFF2-40B4-BE49-F238E27FC236}">
              <a16:creationId xmlns:a16="http://schemas.microsoft.com/office/drawing/2014/main" id="{3221FA65-963F-4499-A166-A643BC67F3D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5" name="Line 1706">
          <a:extLst>
            <a:ext uri="{FF2B5EF4-FFF2-40B4-BE49-F238E27FC236}">
              <a16:creationId xmlns:a16="http://schemas.microsoft.com/office/drawing/2014/main" id="{DEF98DBD-7CAB-44CE-971F-A2BA12D85AE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6" name="Line 1707">
          <a:extLst>
            <a:ext uri="{FF2B5EF4-FFF2-40B4-BE49-F238E27FC236}">
              <a16:creationId xmlns:a16="http://schemas.microsoft.com/office/drawing/2014/main" id="{95AD998C-E627-4D7B-B972-6AE29831A20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7" name="Line 1694">
          <a:extLst>
            <a:ext uri="{FF2B5EF4-FFF2-40B4-BE49-F238E27FC236}">
              <a16:creationId xmlns:a16="http://schemas.microsoft.com/office/drawing/2014/main" id="{9C091780-1579-4E2B-AEE1-DAE5F4EE53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8" name="Line 1695">
          <a:extLst>
            <a:ext uri="{FF2B5EF4-FFF2-40B4-BE49-F238E27FC236}">
              <a16:creationId xmlns:a16="http://schemas.microsoft.com/office/drawing/2014/main" id="{E2E9B4FF-D089-41A6-98AB-7EA9E6FB4AD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09" name="Line 1696">
          <a:extLst>
            <a:ext uri="{FF2B5EF4-FFF2-40B4-BE49-F238E27FC236}">
              <a16:creationId xmlns:a16="http://schemas.microsoft.com/office/drawing/2014/main" id="{C57713B6-E913-456B-9A4D-4105E65E35C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0" name="Line 1697">
          <a:extLst>
            <a:ext uri="{FF2B5EF4-FFF2-40B4-BE49-F238E27FC236}">
              <a16:creationId xmlns:a16="http://schemas.microsoft.com/office/drawing/2014/main" id="{BC0D6908-4635-4D91-95AE-9CB76AAB0B1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1" name="Line 1698">
          <a:extLst>
            <a:ext uri="{FF2B5EF4-FFF2-40B4-BE49-F238E27FC236}">
              <a16:creationId xmlns:a16="http://schemas.microsoft.com/office/drawing/2014/main" id="{0B034E91-DF9D-4E12-A7DC-54C60BDA353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2" name="Line 1699">
          <a:extLst>
            <a:ext uri="{FF2B5EF4-FFF2-40B4-BE49-F238E27FC236}">
              <a16:creationId xmlns:a16="http://schemas.microsoft.com/office/drawing/2014/main" id="{790CBBC6-7847-4BBB-8022-723B64BE25C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3" name="Line 1700">
          <a:extLst>
            <a:ext uri="{FF2B5EF4-FFF2-40B4-BE49-F238E27FC236}">
              <a16:creationId xmlns:a16="http://schemas.microsoft.com/office/drawing/2014/main" id="{F7D3440B-B1E2-45D6-88A0-C0EACB14E33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4" name="Line 1701">
          <a:extLst>
            <a:ext uri="{FF2B5EF4-FFF2-40B4-BE49-F238E27FC236}">
              <a16:creationId xmlns:a16="http://schemas.microsoft.com/office/drawing/2014/main" id="{EBED2777-9E9D-4C53-B862-EE1AD0859F7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5" name="Line 1702">
          <a:extLst>
            <a:ext uri="{FF2B5EF4-FFF2-40B4-BE49-F238E27FC236}">
              <a16:creationId xmlns:a16="http://schemas.microsoft.com/office/drawing/2014/main" id="{D1280C0C-37D3-447D-9D40-593B4399792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6" name="Line 1703">
          <a:extLst>
            <a:ext uri="{FF2B5EF4-FFF2-40B4-BE49-F238E27FC236}">
              <a16:creationId xmlns:a16="http://schemas.microsoft.com/office/drawing/2014/main" id="{164D589C-79B0-4166-8AD7-93B1CE8CAF9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7" name="Line 1704">
          <a:extLst>
            <a:ext uri="{FF2B5EF4-FFF2-40B4-BE49-F238E27FC236}">
              <a16:creationId xmlns:a16="http://schemas.microsoft.com/office/drawing/2014/main" id="{067FF3CF-EEAD-42E0-BB43-58BD5DF5FA7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8" name="Line 1705">
          <a:extLst>
            <a:ext uri="{FF2B5EF4-FFF2-40B4-BE49-F238E27FC236}">
              <a16:creationId xmlns:a16="http://schemas.microsoft.com/office/drawing/2014/main" id="{2F20C2CC-9391-4AB9-83A2-2EA99D9F315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19" name="Line 1706">
          <a:extLst>
            <a:ext uri="{FF2B5EF4-FFF2-40B4-BE49-F238E27FC236}">
              <a16:creationId xmlns:a16="http://schemas.microsoft.com/office/drawing/2014/main" id="{E84307C8-D840-4D3D-93ED-0E2A7FAAB81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0" name="Line 1707">
          <a:extLst>
            <a:ext uri="{FF2B5EF4-FFF2-40B4-BE49-F238E27FC236}">
              <a16:creationId xmlns:a16="http://schemas.microsoft.com/office/drawing/2014/main" id="{B5114497-006D-40F9-B05D-5E786EF127C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1" name="Line 1694">
          <a:extLst>
            <a:ext uri="{FF2B5EF4-FFF2-40B4-BE49-F238E27FC236}">
              <a16:creationId xmlns:a16="http://schemas.microsoft.com/office/drawing/2014/main" id="{75ED6F86-D7AE-4641-9D42-3FC9F00B61D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2" name="Line 1695">
          <a:extLst>
            <a:ext uri="{FF2B5EF4-FFF2-40B4-BE49-F238E27FC236}">
              <a16:creationId xmlns:a16="http://schemas.microsoft.com/office/drawing/2014/main" id="{E3914D14-C871-4E30-A977-E59F84B2BF0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3" name="Line 1696">
          <a:extLst>
            <a:ext uri="{FF2B5EF4-FFF2-40B4-BE49-F238E27FC236}">
              <a16:creationId xmlns:a16="http://schemas.microsoft.com/office/drawing/2014/main" id="{42A750EA-6B97-43A4-81A4-48973009F22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4" name="Line 1697">
          <a:extLst>
            <a:ext uri="{FF2B5EF4-FFF2-40B4-BE49-F238E27FC236}">
              <a16:creationId xmlns:a16="http://schemas.microsoft.com/office/drawing/2014/main" id="{0DE7AC8C-D510-4B31-902F-F64FAF1BCE2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5" name="Line 1698">
          <a:extLst>
            <a:ext uri="{FF2B5EF4-FFF2-40B4-BE49-F238E27FC236}">
              <a16:creationId xmlns:a16="http://schemas.microsoft.com/office/drawing/2014/main" id="{07283632-D870-487E-9F2E-B9958ED8805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6" name="Line 1699">
          <a:extLst>
            <a:ext uri="{FF2B5EF4-FFF2-40B4-BE49-F238E27FC236}">
              <a16:creationId xmlns:a16="http://schemas.microsoft.com/office/drawing/2014/main" id="{BB1B4FE0-C7AD-47DC-9E8E-89DA1F07AE0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7" name="Line 1700">
          <a:extLst>
            <a:ext uri="{FF2B5EF4-FFF2-40B4-BE49-F238E27FC236}">
              <a16:creationId xmlns:a16="http://schemas.microsoft.com/office/drawing/2014/main" id="{EF7547EE-2FAC-434C-9CC4-06FA3F95293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8" name="Line 1701">
          <a:extLst>
            <a:ext uri="{FF2B5EF4-FFF2-40B4-BE49-F238E27FC236}">
              <a16:creationId xmlns:a16="http://schemas.microsoft.com/office/drawing/2014/main" id="{4BE732E8-31FE-43C2-96AD-C88B324E6F7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29" name="Line 1702">
          <a:extLst>
            <a:ext uri="{FF2B5EF4-FFF2-40B4-BE49-F238E27FC236}">
              <a16:creationId xmlns:a16="http://schemas.microsoft.com/office/drawing/2014/main" id="{15D4227B-532C-4B8F-A139-3DDEDE258DC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0" name="Line 1703">
          <a:extLst>
            <a:ext uri="{FF2B5EF4-FFF2-40B4-BE49-F238E27FC236}">
              <a16:creationId xmlns:a16="http://schemas.microsoft.com/office/drawing/2014/main" id="{EF2AB198-8496-444C-AAE3-05A1A57D180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1" name="Line 1704">
          <a:extLst>
            <a:ext uri="{FF2B5EF4-FFF2-40B4-BE49-F238E27FC236}">
              <a16:creationId xmlns:a16="http://schemas.microsoft.com/office/drawing/2014/main" id="{BFD6837B-E523-45E5-BF64-4F42A7504BF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2" name="Line 1705">
          <a:extLst>
            <a:ext uri="{FF2B5EF4-FFF2-40B4-BE49-F238E27FC236}">
              <a16:creationId xmlns:a16="http://schemas.microsoft.com/office/drawing/2014/main" id="{4248BA5B-0758-4DD2-B858-BB70D3EF8DD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3" name="Line 1706">
          <a:extLst>
            <a:ext uri="{FF2B5EF4-FFF2-40B4-BE49-F238E27FC236}">
              <a16:creationId xmlns:a16="http://schemas.microsoft.com/office/drawing/2014/main" id="{367C9652-E8F0-49B5-AABC-CC5435AEA9B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4" name="Line 1707">
          <a:extLst>
            <a:ext uri="{FF2B5EF4-FFF2-40B4-BE49-F238E27FC236}">
              <a16:creationId xmlns:a16="http://schemas.microsoft.com/office/drawing/2014/main" id="{E43796AA-1EC0-4D37-A3B7-00E1CC01E66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5" name="Line 1694">
          <a:extLst>
            <a:ext uri="{FF2B5EF4-FFF2-40B4-BE49-F238E27FC236}">
              <a16:creationId xmlns:a16="http://schemas.microsoft.com/office/drawing/2014/main" id="{A32F7C20-909A-48AD-9040-7ACE65C0E22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6" name="Line 1695">
          <a:extLst>
            <a:ext uri="{FF2B5EF4-FFF2-40B4-BE49-F238E27FC236}">
              <a16:creationId xmlns:a16="http://schemas.microsoft.com/office/drawing/2014/main" id="{2C1DA243-CD61-4E83-A7C2-C437646D696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7" name="Line 1696">
          <a:extLst>
            <a:ext uri="{FF2B5EF4-FFF2-40B4-BE49-F238E27FC236}">
              <a16:creationId xmlns:a16="http://schemas.microsoft.com/office/drawing/2014/main" id="{997E2CBD-B67F-41DC-BE79-6CB2151A212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8" name="Line 1697">
          <a:extLst>
            <a:ext uri="{FF2B5EF4-FFF2-40B4-BE49-F238E27FC236}">
              <a16:creationId xmlns:a16="http://schemas.microsoft.com/office/drawing/2014/main" id="{081179EF-4116-4224-85A3-7C58D9B7C08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39" name="Line 1698">
          <a:extLst>
            <a:ext uri="{FF2B5EF4-FFF2-40B4-BE49-F238E27FC236}">
              <a16:creationId xmlns:a16="http://schemas.microsoft.com/office/drawing/2014/main" id="{43D98630-A31E-41F5-B104-394F8A0C351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0" name="Line 1699">
          <a:extLst>
            <a:ext uri="{FF2B5EF4-FFF2-40B4-BE49-F238E27FC236}">
              <a16:creationId xmlns:a16="http://schemas.microsoft.com/office/drawing/2014/main" id="{060CBA92-1ABA-46FB-A3F0-7B280D915A2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1" name="Line 1700">
          <a:extLst>
            <a:ext uri="{FF2B5EF4-FFF2-40B4-BE49-F238E27FC236}">
              <a16:creationId xmlns:a16="http://schemas.microsoft.com/office/drawing/2014/main" id="{4B89A6F4-C916-4607-AC4A-0620542254E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2" name="Line 1701">
          <a:extLst>
            <a:ext uri="{FF2B5EF4-FFF2-40B4-BE49-F238E27FC236}">
              <a16:creationId xmlns:a16="http://schemas.microsoft.com/office/drawing/2014/main" id="{CACDC613-7175-4846-AA5A-C3796750A38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3" name="Line 1702">
          <a:extLst>
            <a:ext uri="{FF2B5EF4-FFF2-40B4-BE49-F238E27FC236}">
              <a16:creationId xmlns:a16="http://schemas.microsoft.com/office/drawing/2014/main" id="{9EC1F4CD-6373-4624-A062-46C1E890E5C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4" name="Line 1703">
          <a:extLst>
            <a:ext uri="{FF2B5EF4-FFF2-40B4-BE49-F238E27FC236}">
              <a16:creationId xmlns:a16="http://schemas.microsoft.com/office/drawing/2014/main" id="{2E60D7F1-C028-4163-AC35-1F091AB4C64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5" name="Line 1704">
          <a:extLst>
            <a:ext uri="{FF2B5EF4-FFF2-40B4-BE49-F238E27FC236}">
              <a16:creationId xmlns:a16="http://schemas.microsoft.com/office/drawing/2014/main" id="{DADBCC6D-51B4-4B12-8F1E-CEB72FB4FFF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6" name="Line 1705">
          <a:extLst>
            <a:ext uri="{FF2B5EF4-FFF2-40B4-BE49-F238E27FC236}">
              <a16:creationId xmlns:a16="http://schemas.microsoft.com/office/drawing/2014/main" id="{CFC2FD0B-0B25-4175-B7A8-EC238FDE643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7" name="Line 1706">
          <a:extLst>
            <a:ext uri="{FF2B5EF4-FFF2-40B4-BE49-F238E27FC236}">
              <a16:creationId xmlns:a16="http://schemas.microsoft.com/office/drawing/2014/main" id="{13DC501A-FAE3-4896-81D0-08B3A1DEB8B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8" name="Line 1707">
          <a:extLst>
            <a:ext uri="{FF2B5EF4-FFF2-40B4-BE49-F238E27FC236}">
              <a16:creationId xmlns:a16="http://schemas.microsoft.com/office/drawing/2014/main" id="{0D45049E-F858-4380-BC42-57A10084C1B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49" name="Line 1694">
          <a:extLst>
            <a:ext uri="{FF2B5EF4-FFF2-40B4-BE49-F238E27FC236}">
              <a16:creationId xmlns:a16="http://schemas.microsoft.com/office/drawing/2014/main" id="{FF191D02-6F32-4636-9D50-C80FB50452C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0" name="Line 1695">
          <a:extLst>
            <a:ext uri="{FF2B5EF4-FFF2-40B4-BE49-F238E27FC236}">
              <a16:creationId xmlns:a16="http://schemas.microsoft.com/office/drawing/2014/main" id="{D54DD0F2-E1BC-4B53-B0AA-AB21AE4D2B4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1" name="Line 1696">
          <a:extLst>
            <a:ext uri="{FF2B5EF4-FFF2-40B4-BE49-F238E27FC236}">
              <a16:creationId xmlns:a16="http://schemas.microsoft.com/office/drawing/2014/main" id="{4EA73CC9-7987-47E6-8677-28331A9CFBF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2" name="Line 1697">
          <a:extLst>
            <a:ext uri="{FF2B5EF4-FFF2-40B4-BE49-F238E27FC236}">
              <a16:creationId xmlns:a16="http://schemas.microsoft.com/office/drawing/2014/main" id="{AA756661-7818-4498-B7FC-E0DEACD36AB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3" name="Line 1698">
          <a:extLst>
            <a:ext uri="{FF2B5EF4-FFF2-40B4-BE49-F238E27FC236}">
              <a16:creationId xmlns:a16="http://schemas.microsoft.com/office/drawing/2014/main" id="{32FD60E0-3F67-4775-9E2D-C141AA96E05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4" name="Line 1699">
          <a:extLst>
            <a:ext uri="{FF2B5EF4-FFF2-40B4-BE49-F238E27FC236}">
              <a16:creationId xmlns:a16="http://schemas.microsoft.com/office/drawing/2014/main" id="{AFF2B441-D6A6-4C59-8AD9-6792F2BBD21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5" name="Line 1700">
          <a:extLst>
            <a:ext uri="{FF2B5EF4-FFF2-40B4-BE49-F238E27FC236}">
              <a16:creationId xmlns:a16="http://schemas.microsoft.com/office/drawing/2014/main" id="{964B9783-DC8E-489E-9CE9-4B05A823987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6" name="Line 1701">
          <a:extLst>
            <a:ext uri="{FF2B5EF4-FFF2-40B4-BE49-F238E27FC236}">
              <a16:creationId xmlns:a16="http://schemas.microsoft.com/office/drawing/2014/main" id="{825CF404-3228-474C-9072-CB3E7A022F3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7" name="Line 1702">
          <a:extLst>
            <a:ext uri="{FF2B5EF4-FFF2-40B4-BE49-F238E27FC236}">
              <a16:creationId xmlns:a16="http://schemas.microsoft.com/office/drawing/2014/main" id="{24322162-20A9-4042-8585-381589D551B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8" name="Line 1703">
          <a:extLst>
            <a:ext uri="{FF2B5EF4-FFF2-40B4-BE49-F238E27FC236}">
              <a16:creationId xmlns:a16="http://schemas.microsoft.com/office/drawing/2014/main" id="{13E61F16-593B-498B-88F3-999D4C4F0A4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59" name="Line 1704">
          <a:extLst>
            <a:ext uri="{FF2B5EF4-FFF2-40B4-BE49-F238E27FC236}">
              <a16:creationId xmlns:a16="http://schemas.microsoft.com/office/drawing/2014/main" id="{66C991A7-5CF7-46C1-A294-19C75E400B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60" name="Line 1705">
          <a:extLst>
            <a:ext uri="{FF2B5EF4-FFF2-40B4-BE49-F238E27FC236}">
              <a16:creationId xmlns:a16="http://schemas.microsoft.com/office/drawing/2014/main" id="{B84FDEDC-580A-478E-9216-6A9DA93FA13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61" name="Line 1706">
          <a:extLst>
            <a:ext uri="{FF2B5EF4-FFF2-40B4-BE49-F238E27FC236}">
              <a16:creationId xmlns:a16="http://schemas.microsoft.com/office/drawing/2014/main" id="{F719D526-CAE3-4E63-8FF5-38C96340A0D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4762" name="Line 1707">
          <a:extLst>
            <a:ext uri="{FF2B5EF4-FFF2-40B4-BE49-F238E27FC236}">
              <a16:creationId xmlns:a16="http://schemas.microsoft.com/office/drawing/2014/main" id="{672F996E-D100-4DBC-9DED-277F9B5CF4C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3" name="Line 1694">
          <a:extLst>
            <a:ext uri="{FF2B5EF4-FFF2-40B4-BE49-F238E27FC236}">
              <a16:creationId xmlns:a16="http://schemas.microsoft.com/office/drawing/2014/main" id="{52927C6B-35A8-4A48-B0F7-F417D2A054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4" name="Line 1695">
          <a:extLst>
            <a:ext uri="{FF2B5EF4-FFF2-40B4-BE49-F238E27FC236}">
              <a16:creationId xmlns:a16="http://schemas.microsoft.com/office/drawing/2014/main" id="{0796FBE5-5091-436B-AB56-4AF507A3AD0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5" name="Line 1696">
          <a:extLst>
            <a:ext uri="{FF2B5EF4-FFF2-40B4-BE49-F238E27FC236}">
              <a16:creationId xmlns:a16="http://schemas.microsoft.com/office/drawing/2014/main" id="{BB6C5938-01D5-45AB-BF84-2478573820A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6" name="Line 1697">
          <a:extLst>
            <a:ext uri="{FF2B5EF4-FFF2-40B4-BE49-F238E27FC236}">
              <a16:creationId xmlns:a16="http://schemas.microsoft.com/office/drawing/2014/main" id="{212701D3-D2F6-4373-8BFC-F8431BAF214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7" name="Line 1698">
          <a:extLst>
            <a:ext uri="{FF2B5EF4-FFF2-40B4-BE49-F238E27FC236}">
              <a16:creationId xmlns:a16="http://schemas.microsoft.com/office/drawing/2014/main" id="{2AA37FD4-3CB6-4D9D-96E1-455B72ABB7C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8" name="Line 1699">
          <a:extLst>
            <a:ext uri="{FF2B5EF4-FFF2-40B4-BE49-F238E27FC236}">
              <a16:creationId xmlns:a16="http://schemas.microsoft.com/office/drawing/2014/main" id="{5FE7DF45-1F2B-4E51-902B-CB8C6B5795D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69" name="Line 1700">
          <a:extLst>
            <a:ext uri="{FF2B5EF4-FFF2-40B4-BE49-F238E27FC236}">
              <a16:creationId xmlns:a16="http://schemas.microsoft.com/office/drawing/2014/main" id="{E6FF86CF-8CED-4864-9114-2C90F0C96ED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0" name="Line 1701">
          <a:extLst>
            <a:ext uri="{FF2B5EF4-FFF2-40B4-BE49-F238E27FC236}">
              <a16:creationId xmlns:a16="http://schemas.microsoft.com/office/drawing/2014/main" id="{1A3EA775-8EF6-4DBA-86D8-FEC6FB032DA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1" name="Line 1702">
          <a:extLst>
            <a:ext uri="{FF2B5EF4-FFF2-40B4-BE49-F238E27FC236}">
              <a16:creationId xmlns:a16="http://schemas.microsoft.com/office/drawing/2014/main" id="{954C091D-D2B3-448F-B3AB-2D9CA979B56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2" name="Line 1703">
          <a:extLst>
            <a:ext uri="{FF2B5EF4-FFF2-40B4-BE49-F238E27FC236}">
              <a16:creationId xmlns:a16="http://schemas.microsoft.com/office/drawing/2014/main" id="{678657DE-039C-4EC6-A580-4E6FEA5DA01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3" name="Line 1704">
          <a:extLst>
            <a:ext uri="{FF2B5EF4-FFF2-40B4-BE49-F238E27FC236}">
              <a16:creationId xmlns:a16="http://schemas.microsoft.com/office/drawing/2014/main" id="{471334DC-F952-4924-9068-9BF6EB17DD5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4" name="Line 1705">
          <a:extLst>
            <a:ext uri="{FF2B5EF4-FFF2-40B4-BE49-F238E27FC236}">
              <a16:creationId xmlns:a16="http://schemas.microsoft.com/office/drawing/2014/main" id="{8A80526A-55C8-4791-9FC0-569F41F24FE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5" name="Line 1706">
          <a:extLst>
            <a:ext uri="{FF2B5EF4-FFF2-40B4-BE49-F238E27FC236}">
              <a16:creationId xmlns:a16="http://schemas.microsoft.com/office/drawing/2014/main" id="{8C371297-F294-4829-B753-B20A8D3665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6" name="Line 1707">
          <a:extLst>
            <a:ext uri="{FF2B5EF4-FFF2-40B4-BE49-F238E27FC236}">
              <a16:creationId xmlns:a16="http://schemas.microsoft.com/office/drawing/2014/main" id="{212C992A-4AD6-4437-A877-FACE0BEDB6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7" name="Line 1694">
          <a:extLst>
            <a:ext uri="{FF2B5EF4-FFF2-40B4-BE49-F238E27FC236}">
              <a16:creationId xmlns:a16="http://schemas.microsoft.com/office/drawing/2014/main" id="{66385157-9672-4F63-B156-263CCB795FD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8" name="Line 1695">
          <a:extLst>
            <a:ext uri="{FF2B5EF4-FFF2-40B4-BE49-F238E27FC236}">
              <a16:creationId xmlns:a16="http://schemas.microsoft.com/office/drawing/2014/main" id="{9F9D9972-67EC-4015-BA6E-AABB2E59442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79" name="Line 1696">
          <a:extLst>
            <a:ext uri="{FF2B5EF4-FFF2-40B4-BE49-F238E27FC236}">
              <a16:creationId xmlns:a16="http://schemas.microsoft.com/office/drawing/2014/main" id="{519E5B08-CC25-4B7B-AD5B-CDE0D14F08C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0" name="Line 1697">
          <a:extLst>
            <a:ext uri="{FF2B5EF4-FFF2-40B4-BE49-F238E27FC236}">
              <a16:creationId xmlns:a16="http://schemas.microsoft.com/office/drawing/2014/main" id="{B08958A1-B10D-4EE3-9EF2-1FB74DD5242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1" name="Line 1698">
          <a:extLst>
            <a:ext uri="{FF2B5EF4-FFF2-40B4-BE49-F238E27FC236}">
              <a16:creationId xmlns:a16="http://schemas.microsoft.com/office/drawing/2014/main" id="{9743CB80-2CE2-4D27-A876-862EF83D497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2" name="Line 1699">
          <a:extLst>
            <a:ext uri="{FF2B5EF4-FFF2-40B4-BE49-F238E27FC236}">
              <a16:creationId xmlns:a16="http://schemas.microsoft.com/office/drawing/2014/main" id="{2483C41C-BAC4-40A9-9C2F-88D3051910B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3" name="Line 1700">
          <a:extLst>
            <a:ext uri="{FF2B5EF4-FFF2-40B4-BE49-F238E27FC236}">
              <a16:creationId xmlns:a16="http://schemas.microsoft.com/office/drawing/2014/main" id="{9D1EF3E3-F14D-4510-834F-53BC6AB945B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4" name="Line 1701">
          <a:extLst>
            <a:ext uri="{FF2B5EF4-FFF2-40B4-BE49-F238E27FC236}">
              <a16:creationId xmlns:a16="http://schemas.microsoft.com/office/drawing/2014/main" id="{9E98B63C-817A-4A9F-965E-560C98246CA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5" name="Line 1702">
          <a:extLst>
            <a:ext uri="{FF2B5EF4-FFF2-40B4-BE49-F238E27FC236}">
              <a16:creationId xmlns:a16="http://schemas.microsoft.com/office/drawing/2014/main" id="{E41AE8BB-0041-4936-A9A4-D3E46857C45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6" name="Line 1703">
          <a:extLst>
            <a:ext uri="{FF2B5EF4-FFF2-40B4-BE49-F238E27FC236}">
              <a16:creationId xmlns:a16="http://schemas.microsoft.com/office/drawing/2014/main" id="{979732AA-A9E8-4123-B7A6-E13380644F6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7" name="Line 1704">
          <a:extLst>
            <a:ext uri="{FF2B5EF4-FFF2-40B4-BE49-F238E27FC236}">
              <a16:creationId xmlns:a16="http://schemas.microsoft.com/office/drawing/2014/main" id="{D6607199-9C53-4EA8-AEF0-FA92BAB1081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8" name="Line 1705">
          <a:extLst>
            <a:ext uri="{FF2B5EF4-FFF2-40B4-BE49-F238E27FC236}">
              <a16:creationId xmlns:a16="http://schemas.microsoft.com/office/drawing/2014/main" id="{9F25BA70-9972-41DB-B5D7-E803C4BF61C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89" name="Line 1706">
          <a:extLst>
            <a:ext uri="{FF2B5EF4-FFF2-40B4-BE49-F238E27FC236}">
              <a16:creationId xmlns:a16="http://schemas.microsoft.com/office/drawing/2014/main" id="{A1522B6E-DC5A-437D-9F0B-DCEFBC9F10C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0" name="Line 1707">
          <a:extLst>
            <a:ext uri="{FF2B5EF4-FFF2-40B4-BE49-F238E27FC236}">
              <a16:creationId xmlns:a16="http://schemas.microsoft.com/office/drawing/2014/main" id="{0B68F1A4-C01F-4EA2-B9C2-5FC3138131B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1" name="Line 1694">
          <a:extLst>
            <a:ext uri="{FF2B5EF4-FFF2-40B4-BE49-F238E27FC236}">
              <a16:creationId xmlns:a16="http://schemas.microsoft.com/office/drawing/2014/main" id="{EB67EC42-1856-479F-A666-68E89871F77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2" name="Line 1695">
          <a:extLst>
            <a:ext uri="{FF2B5EF4-FFF2-40B4-BE49-F238E27FC236}">
              <a16:creationId xmlns:a16="http://schemas.microsoft.com/office/drawing/2014/main" id="{20A8A771-028A-4372-A41D-FE22170193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3" name="Line 1696">
          <a:extLst>
            <a:ext uri="{FF2B5EF4-FFF2-40B4-BE49-F238E27FC236}">
              <a16:creationId xmlns:a16="http://schemas.microsoft.com/office/drawing/2014/main" id="{013552A3-6164-4BD9-AD4A-5691FBDE47F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4" name="Line 1697">
          <a:extLst>
            <a:ext uri="{FF2B5EF4-FFF2-40B4-BE49-F238E27FC236}">
              <a16:creationId xmlns:a16="http://schemas.microsoft.com/office/drawing/2014/main" id="{638A8F32-A978-496B-9416-A7B4976170D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5" name="Line 1698">
          <a:extLst>
            <a:ext uri="{FF2B5EF4-FFF2-40B4-BE49-F238E27FC236}">
              <a16:creationId xmlns:a16="http://schemas.microsoft.com/office/drawing/2014/main" id="{65424C23-2EA8-4845-AC4E-71F3E1301AE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6" name="Line 1699">
          <a:extLst>
            <a:ext uri="{FF2B5EF4-FFF2-40B4-BE49-F238E27FC236}">
              <a16:creationId xmlns:a16="http://schemas.microsoft.com/office/drawing/2014/main" id="{2B84B963-BB48-43CA-B45C-B81ADC548A6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7" name="Line 1700">
          <a:extLst>
            <a:ext uri="{FF2B5EF4-FFF2-40B4-BE49-F238E27FC236}">
              <a16:creationId xmlns:a16="http://schemas.microsoft.com/office/drawing/2014/main" id="{F102EA24-19AD-4EFB-9BAE-345AB7F3CA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8" name="Line 1701">
          <a:extLst>
            <a:ext uri="{FF2B5EF4-FFF2-40B4-BE49-F238E27FC236}">
              <a16:creationId xmlns:a16="http://schemas.microsoft.com/office/drawing/2014/main" id="{22B9B174-6D24-4240-93C4-42BB7A0BF16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799" name="Line 1702">
          <a:extLst>
            <a:ext uri="{FF2B5EF4-FFF2-40B4-BE49-F238E27FC236}">
              <a16:creationId xmlns:a16="http://schemas.microsoft.com/office/drawing/2014/main" id="{AA487AAD-2D1C-4F97-82AA-62F1CF286D5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0" name="Line 1703">
          <a:extLst>
            <a:ext uri="{FF2B5EF4-FFF2-40B4-BE49-F238E27FC236}">
              <a16:creationId xmlns:a16="http://schemas.microsoft.com/office/drawing/2014/main" id="{313DE38D-E556-4FA0-B951-AEC66F8F920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1" name="Line 1704">
          <a:extLst>
            <a:ext uri="{FF2B5EF4-FFF2-40B4-BE49-F238E27FC236}">
              <a16:creationId xmlns:a16="http://schemas.microsoft.com/office/drawing/2014/main" id="{76B53A95-7B62-43FA-971C-A397B52222C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2" name="Line 1705">
          <a:extLst>
            <a:ext uri="{FF2B5EF4-FFF2-40B4-BE49-F238E27FC236}">
              <a16:creationId xmlns:a16="http://schemas.microsoft.com/office/drawing/2014/main" id="{8AF6CCF3-F523-4094-8E91-17D961C243C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3" name="Line 1706">
          <a:extLst>
            <a:ext uri="{FF2B5EF4-FFF2-40B4-BE49-F238E27FC236}">
              <a16:creationId xmlns:a16="http://schemas.microsoft.com/office/drawing/2014/main" id="{74563024-6750-48A6-A834-0E56A937728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4" name="Line 1707">
          <a:extLst>
            <a:ext uri="{FF2B5EF4-FFF2-40B4-BE49-F238E27FC236}">
              <a16:creationId xmlns:a16="http://schemas.microsoft.com/office/drawing/2014/main" id="{6FFD7C39-7A03-45BD-8664-1FF859BD79C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5" name="Line 1694">
          <a:extLst>
            <a:ext uri="{FF2B5EF4-FFF2-40B4-BE49-F238E27FC236}">
              <a16:creationId xmlns:a16="http://schemas.microsoft.com/office/drawing/2014/main" id="{7423E4D3-072D-4BCC-89DC-997392A24C3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6" name="Line 1695">
          <a:extLst>
            <a:ext uri="{FF2B5EF4-FFF2-40B4-BE49-F238E27FC236}">
              <a16:creationId xmlns:a16="http://schemas.microsoft.com/office/drawing/2014/main" id="{B315E63F-A649-48F5-B58B-27C3B9C726C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7" name="Line 1696">
          <a:extLst>
            <a:ext uri="{FF2B5EF4-FFF2-40B4-BE49-F238E27FC236}">
              <a16:creationId xmlns:a16="http://schemas.microsoft.com/office/drawing/2014/main" id="{5CBF130F-80F0-41BF-AD86-B645DC85D7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8" name="Line 1697">
          <a:extLst>
            <a:ext uri="{FF2B5EF4-FFF2-40B4-BE49-F238E27FC236}">
              <a16:creationId xmlns:a16="http://schemas.microsoft.com/office/drawing/2014/main" id="{590CA766-CE12-48FA-83E8-073CDE85E21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09" name="Line 1698">
          <a:extLst>
            <a:ext uri="{FF2B5EF4-FFF2-40B4-BE49-F238E27FC236}">
              <a16:creationId xmlns:a16="http://schemas.microsoft.com/office/drawing/2014/main" id="{56441A49-03A2-4B16-888B-2C596952031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0" name="Line 1699">
          <a:extLst>
            <a:ext uri="{FF2B5EF4-FFF2-40B4-BE49-F238E27FC236}">
              <a16:creationId xmlns:a16="http://schemas.microsoft.com/office/drawing/2014/main" id="{AE86FBC5-125C-4A91-A31A-CF2411558EE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1" name="Line 1700">
          <a:extLst>
            <a:ext uri="{FF2B5EF4-FFF2-40B4-BE49-F238E27FC236}">
              <a16:creationId xmlns:a16="http://schemas.microsoft.com/office/drawing/2014/main" id="{4F0B589F-B634-4E47-847C-06F85BA2340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2" name="Line 1701">
          <a:extLst>
            <a:ext uri="{FF2B5EF4-FFF2-40B4-BE49-F238E27FC236}">
              <a16:creationId xmlns:a16="http://schemas.microsoft.com/office/drawing/2014/main" id="{C4663811-0FAE-4558-975C-4A93A9351DA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3" name="Line 1702">
          <a:extLst>
            <a:ext uri="{FF2B5EF4-FFF2-40B4-BE49-F238E27FC236}">
              <a16:creationId xmlns:a16="http://schemas.microsoft.com/office/drawing/2014/main" id="{0D831BBF-46E1-45A5-9307-FFD2D4F8342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4" name="Line 1703">
          <a:extLst>
            <a:ext uri="{FF2B5EF4-FFF2-40B4-BE49-F238E27FC236}">
              <a16:creationId xmlns:a16="http://schemas.microsoft.com/office/drawing/2014/main" id="{937D473B-D7AF-4B47-80C1-7A16680ABE9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5" name="Line 1704">
          <a:extLst>
            <a:ext uri="{FF2B5EF4-FFF2-40B4-BE49-F238E27FC236}">
              <a16:creationId xmlns:a16="http://schemas.microsoft.com/office/drawing/2014/main" id="{29EBDC4E-E0FE-40BF-9ED3-3035EA4C783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6" name="Line 1705">
          <a:extLst>
            <a:ext uri="{FF2B5EF4-FFF2-40B4-BE49-F238E27FC236}">
              <a16:creationId xmlns:a16="http://schemas.microsoft.com/office/drawing/2014/main" id="{B5859E50-9AA1-4A1D-A2CF-ABF52B4369C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7" name="Line 1706">
          <a:extLst>
            <a:ext uri="{FF2B5EF4-FFF2-40B4-BE49-F238E27FC236}">
              <a16:creationId xmlns:a16="http://schemas.microsoft.com/office/drawing/2014/main" id="{CD0141A5-3412-4F4B-9C2C-5383800A417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8" name="Line 1707">
          <a:extLst>
            <a:ext uri="{FF2B5EF4-FFF2-40B4-BE49-F238E27FC236}">
              <a16:creationId xmlns:a16="http://schemas.microsoft.com/office/drawing/2014/main" id="{A2CFE57F-09E2-459D-ABF0-14A4858CA77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19" name="Line 1694">
          <a:extLst>
            <a:ext uri="{FF2B5EF4-FFF2-40B4-BE49-F238E27FC236}">
              <a16:creationId xmlns:a16="http://schemas.microsoft.com/office/drawing/2014/main" id="{B020F1C2-414C-482D-B0CF-D39B54A2DD3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0" name="Line 1695">
          <a:extLst>
            <a:ext uri="{FF2B5EF4-FFF2-40B4-BE49-F238E27FC236}">
              <a16:creationId xmlns:a16="http://schemas.microsoft.com/office/drawing/2014/main" id="{BF0E45FA-6358-4E7F-BB3A-1353373F2E2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1" name="Line 1696">
          <a:extLst>
            <a:ext uri="{FF2B5EF4-FFF2-40B4-BE49-F238E27FC236}">
              <a16:creationId xmlns:a16="http://schemas.microsoft.com/office/drawing/2014/main" id="{4B7CCEB3-115D-43A6-BFF0-1564330ED52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2" name="Line 1697">
          <a:extLst>
            <a:ext uri="{FF2B5EF4-FFF2-40B4-BE49-F238E27FC236}">
              <a16:creationId xmlns:a16="http://schemas.microsoft.com/office/drawing/2014/main" id="{17BCA9C5-C6C0-40D5-8709-D69865F4C35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3" name="Line 1698">
          <a:extLst>
            <a:ext uri="{FF2B5EF4-FFF2-40B4-BE49-F238E27FC236}">
              <a16:creationId xmlns:a16="http://schemas.microsoft.com/office/drawing/2014/main" id="{59091557-00F1-4A7B-AE4D-058E25F0FFC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4" name="Line 1699">
          <a:extLst>
            <a:ext uri="{FF2B5EF4-FFF2-40B4-BE49-F238E27FC236}">
              <a16:creationId xmlns:a16="http://schemas.microsoft.com/office/drawing/2014/main" id="{167D75B4-E1D6-46CF-9940-D93200E7C45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5" name="Line 1700">
          <a:extLst>
            <a:ext uri="{FF2B5EF4-FFF2-40B4-BE49-F238E27FC236}">
              <a16:creationId xmlns:a16="http://schemas.microsoft.com/office/drawing/2014/main" id="{1E2E64A3-8ADD-4DC1-B63D-A76072B83DF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6" name="Line 1701">
          <a:extLst>
            <a:ext uri="{FF2B5EF4-FFF2-40B4-BE49-F238E27FC236}">
              <a16:creationId xmlns:a16="http://schemas.microsoft.com/office/drawing/2014/main" id="{BC915013-E6EE-4FEC-8628-9BD4F6E1F74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7" name="Line 1702">
          <a:extLst>
            <a:ext uri="{FF2B5EF4-FFF2-40B4-BE49-F238E27FC236}">
              <a16:creationId xmlns:a16="http://schemas.microsoft.com/office/drawing/2014/main" id="{CEA02381-66F9-4D6A-9B8A-06C9C4F12C7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8" name="Line 1703">
          <a:extLst>
            <a:ext uri="{FF2B5EF4-FFF2-40B4-BE49-F238E27FC236}">
              <a16:creationId xmlns:a16="http://schemas.microsoft.com/office/drawing/2014/main" id="{9A255092-5945-4FAB-AB63-A33199A5283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29" name="Line 1704">
          <a:extLst>
            <a:ext uri="{FF2B5EF4-FFF2-40B4-BE49-F238E27FC236}">
              <a16:creationId xmlns:a16="http://schemas.microsoft.com/office/drawing/2014/main" id="{DD6FCE58-1971-47BB-9004-7DA9EEFFFC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0" name="Line 1705">
          <a:extLst>
            <a:ext uri="{FF2B5EF4-FFF2-40B4-BE49-F238E27FC236}">
              <a16:creationId xmlns:a16="http://schemas.microsoft.com/office/drawing/2014/main" id="{C4A58DBB-30B6-4A1E-B4C4-E24B9962D8E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1" name="Line 1706">
          <a:extLst>
            <a:ext uri="{FF2B5EF4-FFF2-40B4-BE49-F238E27FC236}">
              <a16:creationId xmlns:a16="http://schemas.microsoft.com/office/drawing/2014/main" id="{E5B21811-F55B-40F6-A085-9F263DEFE30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2" name="Line 1707">
          <a:extLst>
            <a:ext uri="{FF2B5EF4-FFF2-40B4-BE49-F238E27FC236}">
              <a16:creationId xmlns:a16="http://schemas.microsoft.com/office/drawing/2014/main" id="{E10670E8-B4F0-41F5-A13A-000F51C6056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3" name="Line 1694">
          <a:extLst>
            <a:ext uri="{FF2B5EF4-FFF2-40B4-BE49-F238E27FC236}">
              <a16:creationId xmlns:a16="http://schemas.microsoft.com/office/drawing/2014/main" id="{FAC61BCF-E98F-4DB9-A1BE-865F29C9F6A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4" name="Line 1695">
          <a:extLst>
            <a:ext uri="{FF2B5EF4-FFF2-40B4-BE49-F238E27FC236}">
              <a16:creationId xmlns:a16="http://schemas.microsoft.com/office/drawing/2014/main" id="{FAC9A582-5350-4B21-8C17-849EA4324BF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5" name="Line 1696">
          <a:extLst>
            <a:ext uri="{FF2B5EF4-FFF2-40B4-BE49-F238E27FC236}">
              <a16:creationId xmlns:a16="http://schemas.microsoft.com/office/drawing/2014/main" id="{63E28E58-A2E3-45EE-B4D3-34940AC4131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6" name="Line 1697">
          <a:extLst>
            <a:ext uri="{FF2B5EF4-FFF2-40B4-BE49-F238E27FC236}">
              <a16:creationId xmlns:a16="http://schemas.microsoft.com/office/drawing/2014/main" id="{E099C26E-BBE7-468F-93F1-72516604E82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7" name="Line 1698">
          <a:extLst>
            <a:ext uri="{FF2B5EF4-FFF2-40B4-BE49-F238E27FC236}">
              <a16:creationId xmlns:a16="http://schemas.microsoft.com/office/drawing/2014/main" id="{519FE2F0-5305-440F-A046-E89EB8984A6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8" name="Line 1699">
          <a:extLst>
            <a:ext uri="{FF2B5EF4-FFF2-40B4-BE49-F238E27FC236}">
              <a16:creationId xmlns:a16="http://schemas.microsoft.com/office/drawing/2014/main" id="{1FDE6887-BDA0-4711-B441-FDF24C56DBD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39" name="Line 1700">
          <a:extLst>
            <a:ext uri="{FF2B5EF4-FFF2-40B4-BE49-F238E27FC236}">
              <a16:creationId xmlns:a16="http://schemas.microsoft.com/office/drawing/2014/main" id="{E524EEC9-07CF-45CD-8711-4D78BEAE36A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0" name="Line 1701">
          <a:extLst>
            <a:ext uri="{FF2B5EF4-FFF2-40B4-BE49-F238E27FC236}">
              <a16:creationId xmlns:a16="http://schemas.microsoft.com/office/drawing/2014/main" id="{70CA4112-76B5-4D78-8FE1-BF731DF4481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1" name="Line 1702">
          <a:extLst>
            <a:ext uri="{FF2B5EF4-FFF2-40B4-BE49-F238E27FC236}">
              <a16:creationId xmlns:a16="http://schemas.microsoft.com/office/drawing/2014/main" id="{0A645172-470A-4B47-9D6E-E1FEB2EC21B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2" name="Line 1703">
          <a:extLst>
            <a:ext uri="{FF2B5EF4-FFF2-40B4-BE49-F238E27FC236}">
              <a16:creationId xmlns:a16="http://schemas.microsoft.com/office/drawing/2014/main" id="{185A1002-95BA-467D-B2CA-E2ADFF5A01A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3" name="Line 1704">
          <a:extLst>
            <a:ext uri="{FF2B5EF4-FFF2-40B4-BE49-F238E27FC236}">
              <a16:creationId xmlns:a16="http://schemas.microsoft.com/office/drawing/2014/main" id="{9AEBE64F-835E-43D1-8438-5CD38F9635B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4" name="Line 1705">
          <a:extLst>
            <a:ext uri="{FF2B5EF4-FFF2-40B4-BE49-F238E27FC236}">
              <a16:creationId xmlns:a16="http://schemas.microsoft.com/office/drawing/2014/main" id="{457FB307-BFD3-4254-971B-6666A33D1B4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5" name="Line 1706">
          <a:extLst>
            <a:ext uri="{FF2B5EF4-FFF2-40B4-BE49-F238E27FC236}">
              <a16:creationId xmlns:a16="http://schemas.microsoft.com/office/drawing/2014/main" id="{4D49251B-080B-40C6-A7FA-5747BC9CE4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6" name="Line 1707">
          <a:extLst>
            <a:ext uri="{FF2B5EF4-FFF2-40B4-BE49-F238E27FC236}">
              <a16:creationId xmlns:a16="http://schemas.microsoft.com/office/drawing/2014/main" id="{BD29D4F3-26B1-4D78-A41D-945EE21CDB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7" name="Line 1694">
          <a:extLst>
            <a:ext uri="{FF2B5EF4-FFF2-40B4-BE49-F238E27FC236}">
              <a16:creationId xmlns:a16="http://schemas.microsoft.com/office/drawing/2014/main" id="{1F3FDC2A-8EBD-43F9-AC08-F9CF4CCA8B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8" name="Line 1695">
          <a:extLst>
            <a:ext uri="{FF2B5EF4-FFF2-40B4-BE49-F238E27FC236}">
              <a16:creationId xmlns:a16="http://schemas.microsoft.com/office/drawing/2014/main" id="{E4DC31B1-404D-4F21-96D4-C94160609678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49" name="Line 1696">
          <a:extLst>
            <a:ext uri="{FF2B5EF4-FFF2-40B4-BE49-F238E27FC236}">
              <a16:creationId xmlns:a16="http://schemas.microsoft.com/office/drawing/2014/main" id="{80FA651F-5BC4-4C42-BBA7-F88E5EA123C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0" name="Line 1697">
          <a:extLst>
            <a:ext uri="{FF2B5EF4-FFF2-40B4-BE49-F238E27FC236}">
              <a16:creationId xmlns:a16="http://schemas.microsoft.com/office/drawing/2014/main" id="{41547A52-8612-4986-A171-3930E054A446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1" name="Line 1698">
          <a:extLst>
            <a:ext uri="{FF2B5EF4-FFF2-40B4-BE49-F238E27FC236}">
              <a16:creationId xmlns:a16="http://schemas.microsoft.com/office/drawing/2014/main" id="{7190841B-CD29-44DF-8AA3-D0695067C2C4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2" name="Line 1699">
          <a:extLst>
            <a:ext uri="{FF2B5EF4-FFF2-40B4-BE49-F238E27FC236}">
              <a16:creationId xmlns:a16="http://schemas.microsoft.com/office/drawing/2014/main" id="{D14AF73B-C5EE-4DB0-9A7B-AF5ECB5CA06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3" name="Line 1700">
          <a:extLst>
            <a:ext uri="{FF2B5EF4-FFF2-40B4-BE49-F238E27FC236}">
              <a16:creationId xmlns:a16="http://schemas.microsoft.com/office/drawing/2014/main" id="{B8E15F17-CC52-490E-B05A-D4C3912B76F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4" name="Line 1701">
          <a:extLst>
            <a:ext uri="{FF2B5EF4-FFF2-40B4-BE49-F238E27FC236}">
              <a16:creationId xmlns:a16="http://schemas.microsoft.com/office/drawing/2014/main" id="{93AC93DC-6E44-4E12-9CC3-5A4E099AEF30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5" name="Line 1702">
          <a:extLst>
            <a:ext uri="{FF2B5EF4-FFF2-40B4-BE49-F238E27FC236}">
              <a16:creationId xmlns:a16="http://schemas.microsoft.com/office/drawing/2014/main" id="{73F2DE01-3376-4150-B53C-EC49B118014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6" name="Line 1703">
          <a:extLst>
            <a:ext uri="{FF2B5EF4-FFF2-40B4-BE49-F238E27FC236}">
              <a16:creationId xmlns:a16="http://schemas.microsoft.com/office/drawing/2014/main" id="{3709AC0C-9941-4DA2-81DB-7E37382923A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7" name="Line 1704">
          <a:extLst>
            <a:ext uri="{FF2B5EF4-FFF2-40B4-BE49-F238E27FC236}">
              <a16:creationId xmlns:a16="http://schemas.microsoft.com/office/drawing/2014/main" id="{5B72F315-5D6D-4FA2-B747-CDF71CA678D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8" name="Line 1705">
          <a:extLst>
            <a:ext uri="{FF2B5EF4-FFF2-40B4-BE49-F238E27FC236}">
              <a16:creationId xmlns:a16="http://schemas.microsoft.com/office/drawing/2014/main" id="{A2D257CA-BC9F-4906-A6BA-E5DD8B54EB8F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59" name="Line 1706">
          <a:extLst>
            <a:ext uri="{FF2B5EF4-FFF2-40B4-BE49-F238E27FC236}">
              <a16:creationId xmlns:a16="http://schemas.microsoft.com/office/drawing/2014/main" id="{839DD033-28D1-41AD-9D6E-943780F4B71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0" name="Line 1707">
          <a:extLst>
            <a:ext uri="{FF2B5EF4-FFF2-40B4-BE49-F238E27FC236}">
              <a16:creationId xmlns:a16="http://schemas.microsoft.com/office/drawing/2014/main" id="{6A0B2EF4-1189-4A85-9DF4-0869FAAE6E2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1" name="Line 1694">
          <a:extLst>
            <a:ext uri="{FF2B5EF4-FFF2-40B4-BE49-F238E27FC236}">
              <a16:creationId xmlns:a16="http://schemas.microsoft.com/office/drawing/2014/main" id="{57C5662C-F98C-46CE-8E42-B04244744D7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2" name="Line 1695">
          <a:extLst>
            <a:ext uri="{FF2B5EF4-FFF2-40B4-BE49-F238E27FC236}">
              <a16:creationId xmlns:a16="http://schemas.microsoft.com/office/drawing/2014/main" id="{8986AFAB-3E6D-4A3F-9732-50FB6B33A08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3" name="Line 1696">
          <a:extLst>
            <a:ext uri="{FF2B5EF4-FFF2-40B4-BE49-F238E27FC236}">
              <a16:creationId xmlns:a16="http://schemas.microsoft.com/office/drawing/2014/main" id="{6BC9B876-CC93-4540-87D6-75820E9D549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4" name="Line 1697">
          <a:extLst>
            <a:ext uri="{FF2B5EF4-FFF2-40B4-BE49-F238E27FC236}">
              <a16:creationId xmlns:a16="http://schemas.microsoft.com/office/drawing/2014/main" id="{3326D387-22F9-4C88-AFED-4628D614F33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5" name="Line 1698">
          <a:extLst>
            <a:ext uri="{FF2B5EF4-FFF2-40B4-BE49-F238E27FC236}">
              <a16:creationId xmlns:a16="http://schemas.microsoft.com/office/drawing/2014/main" id="{38695979-E17C-4D13-B702-4A17CBEE458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6" name="Line 1699">
          <a:extLst>
            <a:ext uri="{FF2B5EF4-FFF2-40B4-BE49-F238E27FC236}">
              <a16:creationId xmlns:a16="http://schemas.microsoft.com/office/drawing/2014/main" id="{EB3B0DC0-6AE3-4642-9398-C4214EE2B32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7" name="Line 1700">
          <a:extLst>
            <a:ext uri="{FF2B5EF4-FFF2-40B4-BE49-F238E27FC236}">
              <a16:creationId xmlns:a16="http://schemas.microsoft.com/office/drawing/2014/main" id="{BCBE7D1C-9641-4AA5-902F-BF007F2D6EB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8" name="Line 1701">
          <a:extLst>
            <a:ext uri="{FF2B5EF4-FFF2-40B4-BE49-F238E27FC236}">
              <a16:creationId xmlns:a16="http://schemas.microsoft.com/office/drawing/2014/main" id="{482FFF48-5D72-425B-8F6A-6B4A346E325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69" name="Line 1702">
          <a:extLst>
            <a:ext uri="{FF2B5EF4-FFF2-40B4-BE49-F238E27FC236}">
              <a16:creationId xmlns:a16="http://schemas.microsoft.com/office/drawing/2014/main" id="{B53AD18A-CD3F-44B8-A221-41737ADE4409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70" name="Line 1703">
          <a:extLst>
            <a:ext uri="{FF2B5EF4-FFF2-40B4-BE49-F238E27FC236}">
              <a16:creationId xmlns:a16="http://schemas.microsoft.com/office/drawing/2014/main" id="{3502C7FD-2D85-4750-BC19-570ACCAB983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71" name="Line 1704">
          <a:extLst>
            <a:ext uri="{FF2B5EF4-FFF2-40B4-BE49-F238E27FC236}">
              <a16:creationId xmlns:a16="http://schemas.microsoft.com/office/drawing/2014/main" id="{7DD80167-76EE-4700-9DDE-C5D5960791F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72" name="Line 1705">
          <a:extLst>
            <a:ext uri="{FF2B5EF4-FFF2-40B4-BE49-F238E27FC236}">
              <a16:creationId xmlns:a16="http://schemas.microsoft.com/office/drawing/2014/main" id="{055BB55C-EEAA-471C-9358-D3B6494760A2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73" name="Line 1706">
          <a:extLst>
            <a:ext uri="{FF2B5EF4-FFF2-40B4-BE49-F238E27FC236}">
              <a16:creationId xmlns:a16="http://schemas.microsoft.com/office/drawing/2014/main" id="{8400D808-94A0-4206-B7F8-D07FF3931581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4874" name="Line 1707">
          <a:extLst>
            <a:ext uri="{FF2B5EF4-FFF2-40B4-BE49-F238E27FC236}">
              <a16:creationId xmlns:a16="http://schemas.microsoft.com/office/drawing/2014/main" id="{C49BCBAD-2F38-4784-9922-1CF78C71F52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75" name="Line 1694">
          <a:extLst>
            <a:ext uri="{FF2B5EF4-FFF2-40B4-BE49-F238E27FC236}">
              <a16:creationId xmlns:a16="http://schemas.microsoft.com/office/drawing/2014/main" id="{5BE26FC4-A13D-4F04-99FF-D2BC7BC3BD9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76" name="Line 1695">
          <a:extLst>
            <a:ext uri="{FF2B5EF4-FFF2-40B4-BE49-F238E27FC236}">
              <a16:creationId xmlns:a16="http://schemas.microsoft.com/office/drawing/2014/main" id="{DFB132FF-D50D-456B-8A3D-C15DF60BBFD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77" name="Line 1696">
          <a:extLst>
            <a:ext uri="{FF2B5EF4-FFF2-40B4-BE49-F238E27FC236}">
              <a16:creationId xmlns:a16="http://schemas.microsoft.com/office/drawing/2014/main" id="{11438232-6FE3-4C35-9C97-2C990DE00B3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78" name="Line 1697">
          <a:extLst>
            <a:ext uri="{FF2B5EF4-FFF2-40B4-BE49-F238E27FC236}">
              <a16:creationId xmlns:a16="http://schemas.microsoft.com/office/drawing/2014/main" id="{2A0D261B-7A04-4140-BF8D-9F1BFE31089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79" name="Line 1698">
          <a:extLst>
            <a:ext uri="{FF2B5EF4-FFF2-40B4-BE49-F238E27FC236}">
              <a16:creationId xmlns:a16="http://schemas.microsoft.com/office/drawing/2014/main" id="{EADCD4A2-84B7-49C3-9C37-3513A82AD96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0" name="Line 1699">
          <a:extLst>
            <a:ext uri="{FF2B5EF4-FFF2-40B4-BE49-F238E27FC236}">
              <a16:creationId xmlns:a16="http://schemas.microsoft.com/office/drawing/2014/main" id="{51DE7206-B905-4ABF-B906-5136AA593B8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1" name="Line 1700">
          <a:extLst>
            <a:ext uri="{FF2B5EF4-FFF2-40B4-BE49-F238E27FC236}">
              <a16:creationId xmlns:a16="http://schemas.microsoft.com/office/drawing/2014/main" id="{F9E48CD1-7979-4C75-9160-3EB3D791E7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2" name="Line 1701">
          <a:extLst>
            <a:ext uri="{FF2B5EF4-FFF2-40B4-BE49-F238E27FC236}">
              <a16:creationId xmlns:a16="http://schemas.microsoft.com/office/drawing/2014/main" id="{02133525-A33C-489C-867B-3270DB5A57B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3" name="Line 1702">
          <a:extLst>
            <a:ext uri="{FF2B5EF4-FFF2-40B4-BE49-F238E27FC236}">
              <a16:creationId xmlns:a16="http://schemas.microsoft.com/office/drawing/2014/main" id="{3B04F4D0-F563-436C-A6F1-3FC34A8E5D7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4" name="Line 1703">
          <a:extLst>
            <a:ext uri="{FF2B5EF4-FFF2-40B4-BE49-F238E27FC236}">
              <a16:creationId xmlns:a16="http://schemas.microsoft.com/office/drawing/2014/main" id="{938B283F-22DC-4EC4-BCBD-D1C6682D527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5" name="Line 1704">
          <a:extLst>
            <a:ext uri="{FF2B5EF4-FFF2-40B4-BE49-F238E27FC236}">
              <a16:creationId xmlns:a16="http://schemas.microsoft.com/office/drawing/2014/main" id="{1183649A-D31D-4EAD-A875-AEFC46D57DD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6" name="Line 1705">
          <a:extLst>
            <a:ext uri="{FF2B5EF4-FFF2-40B4-BE49-F238E27FC236}">
              <a16:creationId xmlns:a16="http://schemas.microsoft.com/office/drawing/2014/main" id="{FC230244-00CC-4902-9111-0D816D09744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7" name="Line 1706">
          <a:extLst>
            <a:ext uri="{FF2B5EF4-FFF2-40B4-BE49-F238E27FC236}">
              <a16:creationId xmlns:a16="http://schemas.microsoft.com/office/drawing/2014/main" id="{B01D932B-6D7F-497B-A914-66EE6CBDE38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8" name="Line 1707">
          <a:extLst>
            <a:ext uri="{FF2B5EF4-FFF2-40B4-BE49-F238E27FC236}">
              <a16:creationId xmlns:a16="http://schemas.microsoft.com/office/drawing/2014/main" id="{4A8EC26A-6448-4C5B-9D14-ED490AD0922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89" name="Line 1694">
          <a:extLst>
            <a:ext uri="{FF2B5EF4-FFF2-40B4-BE49-F238E27FC236}">
              <a16:creationId xmlns:a16="http://schemas.microsoft.com/office/drawing/2014/main" id="{AE5B8619-2AD6-4C4C-B7BF-51A3A22822C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0" name="Line 1695">
          <a:extLst>
            <a:ext uri="{FF2B5EF4-FFF2-40B4-BE49-F238E27FC236}">
              <a16:creationId xmlns:a16="http://schemas.microsoft.com/office/drawing/2014/main" id="{CEDF654C-A1B8-4838-A4BF-AEEF046E34E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1" name="Line 1696">
          <a:extLst>
            <a:ext uri="{FF2B5EF4-FFF2-40B4-BE49-F238E27FC236}">
              <a16:creationId xmlns:a16="http://schemas.microsoft.com/office/drawing/2014/main" id="{0FAC76D9-C50C-4DB2-BA15-C2DB87986D9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2" name="Line 1697">
          <a:extLst>
            <a:ext uri="{FF2B5EF4-FFF2-40B4-BE49-F238E27FC236}">
              <a16:creationId xmlns:a16="http://schemas.microsoft.com/office/drawing/2014/main" id="{1E44CF11-04E8-4893-A3EF-85F088461D0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3" name="Line 1698">
          <a:extLst>
            <a:ext uri="{FF2B5EF4-FFF2-40B4-BE49-F238E27FC236}">
              <a16:creationId xmlns:a16="http://schemas.microsoft.com/office/drawing/2014/main" id="{5D5E3469-C3C6-47A7-843D-A5304970F87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4" name="Line 1699">
          <a:extLst>
            <a:ext uri="{FF2B5EF4-FFF2-40B4-BE49-F238E27FC236}">
              <a16:creationId xmlns:a16="http://schemas.microsoft.com/office/drawing/2014/main" id="{3DBE0BC2-A37E-4EA8-A577-814085DA9B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5" name="Line 1700">
          <a:extLst>
            <a:ext uri="{FF2B5EF4-FFF2-40B4-BE49-F238E27FC236}">
              <a16:creationId xmlns:a16="http://schemas.microsoft.com/office/drawing/2014/main" id="{E9EA5A7B-6F12-42E6-8C31-19B861EB5BC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6" name="Line 1701">
          <a:extLst>
            <a:ext uri="{FF2B5EF4-FFF2-40B4-BE49-F238E27FC236}">
              <a16:creationId xmlns:a16="http://schemas.microsoft.com/office/drawing/2014/main" id="{4D2DBEF7-0B6A-4947-B108-1EADC94850B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7" name="Line 1702">
          <a:extLst>
            <a:ext uri="{FF2B5EF4-FFF2-40B4-BE49-F238E27FC236}">
              <a16:creationId xmlns:a16="http://schemas.microsoft.com/office/drawing/2014/main" id="{5C2C9985-673A-4A1F-AAEC-323381F6212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8" name="Line 1703">
          <a:extLst>
            <a:ext uri="{FF2B5EF4-FFF2-40B4-BE49-F238E27FC236}">
              <a16:creationId xmlns:a16="http://schemas.microsoft.com/office/drawing/2014/main" id="{F80AEB2F-5026-427B-B23E-0F6E8AE38D0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899" name="Line 1704">
          <a:extLst>
            <a:ext uri="{FF2B5EF4-FFF2-40B4-BE49-F238E27FC236}">
              <a16:creationId xmlns:a16="http://schemas.microsoft.com/office/drawing/2014/main" id="{B1A55F0B-4D4D-444B-B534-0A0FF134461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0" name="Line 1705">
          <a:extLst>
            <a:ext uri="{FF2B5EF4-FFF2-40B4-BE49-F238E27FC236}">
              <a16:creationId xmlns:a16="http://schemas.microsoft.com/office/drawing/2014/main" id="{FD589462-E31B-4B60-BA96-34F24DDAFFE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1" name="Line 1706">
          <a:extLst>
            <a:ext uri="{FF2B5EF4-FFF2-40B4-BE49-F238E27FC236}">
              <a16:creationId xmlns:a16="http://schemas.microsoft.com/office/drawing/2014/main" id="{1EF8929D-685A-4240-8463-AEE1E5EC581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2" name="Line 1707">
          <a:extLst>
            <a:ext uri="{FF2B5EF4-FFF2-40B4-BE49-F238E27FC236}">
              <a16:creationId xmlns:a16="http://schemas.microsoft.com/office/drawing/2014/main" id="{DC5E872E-A00C-4950-B7AF-97E0B1C7FA0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3" name="Line 1694">
          <a:extLst>
            <a:ext uri="{FF2B5EF4-FFF2-40B4-BE49-F238E27FC236}">
              <a16:creationId xmlns:a16="http://schemas.microsoft.com/office/drawing/2014/main" id="{1E7304E9-EBA1-4FCC-A272-EF44B51C9B3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4" name="Line 1695">
          <a:extLst>
            <a:ext uri="{FF2B5EF4-FFF2-40B4-BE49-F238E27FC236}">
              <a16:creationId xmlns:a16="http://schemas.microsoft.com/office/drawing/2014/main" id="{A529D616-1C65-4365-8FCC-258F0039836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5" name="Line 1696">
          <a:extLst>
            <a:ext uri="{FF2B5EF4-FFF2-40B4-BE49-F238E27FC236}">
              <a16:creationId xmlns:a16="http://schemas.microsoft.com/office/drawing/2014/main" id="{80C7DB00-3ACB-4EBA-A1F5-1A96E0F40EC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6" name="Line 1697">
          <a:extLst>
            <a:ext uri="{FF2B5EF4-FFF2-40B4-BE49-F238E27FC236}">
              <a16:creationId xmlns:a16="http://schemas.microsoft.com/office/drawing/2014/main" id="{FE98284F-D777-4A5E-B99A-D163A5C3577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7" name="Line 1698">
          <a:extLst>
            <a:ext uri="{FF2B5EF4-FFF2-40B4-BE49-F238E27FC236}">
              <a16:creationId xmlns:a16="http://schemas.microsoft.com/office/drawing/2014/main" id="{921FB406-C692-4740-99E7-70CF0EE3048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8" name="Line 1699">
          <a:extLst>
            <a:ext uri="{FF2B5EF4-FFF2-40B4-BE49-F238E27FC236}">
              <a16:creationId xmlns:a16="http://schemas.microsoft.com/office/drawing/2014/main" id="{EAD9588A-930D-40DA-8F29-A28B34CA61D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09" name="Line 1700">
          <a:extLst>
            <a:ext uri="{FF2B5EF4-FFF2-40B4-BE49-F238E27FC236}">
              <a16:creationId xmlns:a16="http://schemas.microsoft.com/office/drawing/2014/main" id="{3253CBCD-FA25-4E49-B9F7-BA50DF6DB07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0" name="Line 1701">
          <a:extLst>
            <a:ext uri="{FF2B5EF4-FFF2-40B4-BE49-F238E27FC236}">
              <a16:creationId xmlns:a16="http://schemas.microsoft.com/office/drawing/2014/main" id="{A8E9358A-793D-43BF-AC16-385B72B01A7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1" name="Line 1702">
          <a:extLst>
            <a:ext uri="{FF2B5EF4-FFF2-40B4-BE49-F238E27FC236}">
              <a16:creationId xmlns:a16="http://schemas.microsoft.com/office/drawing/2014/main" id="{79D00A7D-C563-496F-9115-F0B284DBA05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2" name="Line 1703">
          <a:extLst>
            <a:ext uri="{FF2B5EF4-FFF2-40B4-BE49-F238E27FC236}">
              <a16:creationId xmlns:a16="http://schemas.microsoft.com/office/drawing/2014/main" id="{700D7D8C-4350-4E3D-B813-3EB352F0B25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3" name="Line 1704">
          <a:extLst>
            <a:ext uri="{FF2B5EF4-FFF2-40B4-BE49-F238E27FC236}">
              <a16:creationId xmlns:a16="http://schemas.microsoft.com/office/drawing/2014/main" id="{895D9DDF-B08B-4655-9C4E-81427D1DDCD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4" name="Line 1705">
          <a:extLst>
            <a:ext uri="{FF2B5EF4-FFF2-40B4-BE49-F238E27FC236}">
              <a16:creationId xmlns:a16="http://schemas.microsoft.com/office/drawing/2014/main" id="{CE42090A-A80A-432D-B684-69B73DFC0F5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5" name="Line 1706">
          <a:extLst>
            <a:ext uri="{FF2B5EF4-FFF2-40B4-BE49-F238E27FC236}">
              <a16:creationId xmlns:a16="http://schemas.microsoft.com/office/drawing/2014/main" id="{83F38467-C00E-4E94-AEE4-ACFF42947F4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6" name="Line 1707">
          <a:extLst>
            <a:ext uri="{FF2B5EF4-FFF2-40B4-BE49-F238E27FC236}">
              <a16:creationId xmlns:a16="http://schemas.microsoft.com/office/drawing/2014/main" id="{22426D8B-07F3-4253-B05B-E43C2B40529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7" name="Line 1694">
          <a:extLst>
            <a:ext uri="{FF2B5EF4-FFF2-40B4-BE49-F238E27FC236}">
              <a16:creationId xmlns:a16="http://schemas.microsoft.com/office/drawing/2014/main" id="{A6E68055-C708-4AE6-9409-70010DA0EA0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8" name="Line 1695">
          <a:extLst>
            <a:ext uri="{FF2B5EF4-FFF2-40B4-BE49-F238E27FC236}">
              <a16:creationId xmlns:a16="http://schemas.microsoft.com/office/drawing/2014/main" id="{54A4163B-07A7-4694-B38D-90E43DE7B8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19" name="Line 1696">
          <a:extLst>
            <a:ext uri="{FF2B5EF4-FFF2-40B4-BE49-F238E27FC236}">
              <a16:creationId xmlns:a16="http://schemas.microsoft.com/office/drawing/2014/main" id="{13A87391-D651-46E7-B11B-94290B5D42F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0" name="Line 1697">
          <a:extLst>
            <a:ext uri="{FF2B5EF4-FFF2-40B4-BE49-F238E27FC236}">
              <a16:creationId xmlns:a16="http://schemas.microsoft.com/office/drawing/2014/main" id="{4B801610-BB23-4D6C-89CE-27ACE180B4F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1" name="Line 1698">
          <a:extLst>
            <a:ext uri="{FF2B5EF4-FFF2-40B4-BE49-F238E27FC236}">
              <a16:creationId xmlns:a16="http://schemas.microsoft.com/office/drawing/2014/main" id="{39044BD1-6BE0-4459-A6E8-4F13973A568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2" name="Line 1699">
          <a:extLst>
            <a:ext uri="{FF2B5EF4-FFF2-40B4-BE49-F238E27FC236}">
              <a16:creationId xmlns:a16="http://schemas.microsoft.com/office/drawing/2014/main" id="{FA549787-1FA4-49B5-AFB4-600D29659F1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3" name="Line 1700">
          <a:extLst>
            <a:ext uri="{FF2B5EF4-FFF2-40B4-BE49-F238E27FC236}">
              <a16:creationId xmlns:a16="http://schemas.microsoft.com/office/drawing/2014/main" id="{56B4DBF0-46E7-4047-8368-6F5EC4AC15E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4" name="Line 1701">
          <a:extLst>
            <a:ext uri="{FF2B5EF4-FFF2-40B4-BE49-F238E27FC236}">
              <a16:creationId xmlns:a16="http://schemas.microsoft.com/office/drawing/2014/main" id="{65693CF0-D87A-4931-8F27-1C268440C35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5" name="Line 1702">
          <a:extLst>
            <a:ext uri="{FF2B5EF4-FFF2-40B4-BE49-F238E27FC236}">
              <a16:creationId xmlns:a16="http://schemas.microsoft.com/office/drawing/2014/main" id="{905197FD-B1D1-4200-938C-977625703F7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6" name="Line 1703">
          <a:extLst>
            <a:ext uri="{FF2B5EF4-FFF2-40B4-BE49-F238E27FC236}">
              <a16:creationId xmlns:a16="http://schemas.microsoft.com/office/drawing/2014/main" id="{18B2BA86-B42C-418A-A3E0-3AD9BFE664D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7" name="Line 1704">
          <a:extLst>
            <a:ext uri="{FF2B5EF4-FFF2-40B4-BE49-F238E27FC236}">
              <a16:creationId xmlns:a16="http://schemas.microsoft.com/office/drawing/2014/main" id="{7201B7DB-8A89-4569-8AF6-3BBBC7FC32B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8" name="Line 1705">
          <a:extLst>
            <a:ext uri="{FF2B5EF4-FFF2-40B4-BE49-F238E27FC236}">
              <a16:creationId xmlns:a16="http://schemas.microsoft.com/office/drawing/2014/main" id="{6DE776FD-6398-4F94-B11D-17A70BDCFD0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29" name="Line 1706">
          <a:extLst>
            <a:ext uri="{FF2B5EF4-FFF2-40B4-BE49-F238E27FC236}">
              <a16:creationId xmlns:a16="http://schemas.microsoft.com/office/drawing/2014/main" id="{B041A17A-6E2A-44C4-8F6A-D1845EECFA1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0" name="Line 1707">
          <a:extLst>
            <a:ext uri="{FF2B5EF4-FFF2-40B4-BE49-F238E27FC236}">
              <a16:creationId xmlns:a16="http://schemas.microsoft.com/office/drawing/2014/main" id="{5418F3F5-B2D8-4316-B0B4-2F75ABC36D1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1" name="Line 1694">
          <a:extLst>
            <a:ext uri="{FF2B5EF4-FFF2-40B4-BE49-F238E27FC236}">
              <a16:creationId xmlns:a16="http://schemas.microsoft.com/office/drawing/2014/main" id="{4B5B65B7-452E-4EB5-8721-4D87907632A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2" name="Line 1695">
          <a:extLst>
            <a:ext uri="{FF2B5EF4-FFF2-40B4-BE49-F238E27FC236}">
              <a16:creationId xmlns:a16="http://schemas.microsoft.com/office/drawing/2014/main" id="{D70A2E19-5C07-4620-8A86-9C6792D3B2E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3" name="Line 1696">
          <a:extLst>
            <a:ext uri="{FF2B5EF4-FFF2-40B4-BE49-F238E27FC236}">
              <a16:creationId xmlns:a16="http://schemas.microsoft.com/office/drawing/2014/main" id="{4ABAD721-7502-462D-8516-1487F1F9D22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4" name="Line 1697">
          <a:extLst>
            <a:ext uri="{FF2B5EF4-FFF2-40B4-BE49-F238E27FC236}">
              <a16:creationId xmlns:a16="http://schemas.microsoft.com/office/drawing/2014/main" id="{BA67A442-DCEF-4FA8-B66A-8C6D2C54EB7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5" name="Line 1698">
          <a:extLst>
            <a:ext uri="{FF2B5EF4-FFF2-40B4-BE49-F238E27FC236}">
              <a16:creationId xmlns:a16="http://schemas.microsoft.com/office/drawing/2014/main" id="{6CF685DD-AF43-497B-98C8-3688DAB9996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6" name="Line 1699">
          <a:extLst>
            <a:ext uri="{FF2B5EF4-FFF2-40B4-BE49-F238E27FC236}">
              <a16:creationId xmlns:a16="http://schemas.microsoft.com/office/drawing/2014/main" id="{759B2319-190E-41B8-8077-43DDB16F2EA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7" name="Line 1700">
          <a:extLst>
            <a:ext uri="{FF2B5EF4-FFF2-40B4-BE49-F238E27FC236}">
              <a16:creationId xmlns:a16="http://schemas.microsoft.com/office/drawing/2014/main" id="{5033FEB0-3A13-464B-B88F-6BC3DE482B2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8" name="Line 1701">
          <a:extLst>
            <a:ext uri="{FF2B5EF4-FFF2-40B4-BE49-F238E27FC236}">
              <a16:creationId xmlns:a16="http://schemas.microsoft.com/office/drawing/2014/main" id="{5627A92D-1E0F-4A67-869A-DF1A0D4E168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39" name="Line 1702">
          <a:extLst>
            <a:ext uri="{FF2B5EF4-FFF2-40B4-BE49-F238E27FC236}">
              <a16:creationId xmlns:a16="http://schemas.microsoft.com/office/drawing/2014/main" id="{C6DA771D-2227-4A67-A6F4-4E1E840E783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0" name="Line 1703">
          <a:extLst>
            <a:ext uri="{FF2B5EF4-FFF2-40B4-BE49-F238E27FC236}">
              <a16:creationId xmlns:a16="http://schemas.microsoft.com/office/drawing/2014/main" id="{E71F7996-52F7-4C95-B13C-3ED05E95E1B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1" name="Line 1704">
          <a:extLst>
            <a:ext uri="{FF2B5EF4-FFF2-40B4-BE49-F238E27FC236}">
              <a16:creationId xmlns:a16="http://schemas.microsoft.com/office/drawing/2014/main" id="{5FC56190-5048-4023-86C3-FD50EBCAFD7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2" name="Line 1705">
          <a:extLst>
            <a:ext uri="{FF2B5EF4-FFF2-40B4-BE49-F238E27FC236}">
              <a16:creationId xmlns:a16="http://schemas.microsoft.com/office/drawing/2014/main" id="{96069A73-B83C-4D1D-AD65-AEE7C9AF724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3" name="Line 1706">
          <a:extLst>
            <a:ext uri="{FF2B5EF4-FFF2-40B4-BE49-F238E27FC236}">
              <a16:creationId xmlns:a16="http://schemas.microsoft.com/office/drawing/2014/main" id="{C785585E-ACEE-41B6-B969-7A65313FBAF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4" name="Line 1707">
          <a:extLst>
            <a:ext uri="{FF2B5EF4-FFF2-40B4-BE49-F238E27FC236}">
              <a16:creationId xmlns:a16="http://schemas.microsoft.com/office/drawing/2014/main" id="{17BCAF84-EED5-4BD0-8EB8-6DACDB0D7A9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5" name="Line 1694">
          <a:extLst>
            <a:ext uri="{FF2B5EF4-FFF2-40B4-BE49-F238E27FC236}">
              <a16:creationId xmlns:a16="http://schemas.microsoft.com/office/drawing/2014/main" id="{55C5FD3F-4621-4AE1-92B2-B72593E654B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6" name="Line 1695">
          <a:extLst>
            <a:ext uri="{FF2B5EF4-FFF2-40B4-BE49-F238E27FC236}">
              <a16:creationId xmlns:a16="http://schemas.microsoft.com/office/drawing/2014/main" id="{FA30F4F0-4059-412A-976C-76C5198E8D3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7" name="Line 1696">
          <a:extLst>
            <a:ext uri="{FF2B5EF4-FFF2-40B4-BE49-F238E27FC236}">
              <a16:creationId xmlns:a16="http://schemas.microsoft.com/office/drawing/2014/main" id="{2689287E-176C-4C1B-B9CB-7370F144CD9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8" name="Line 1697">
          <a:extLst>
            <a:ext uri="{FF2B5EF4-FFF2-40B4-BE49-F238E27FC236}">
              <a16:creationId xmlns:a16="http://schemas.microsoft.com/office/drawing/2014/main" id="{361EA69C-56B8-479F-B5FE-6FBB7A35954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49" name="Line 1698">
          <a:extLst>
            <a:ext uri="{FF2B5EF4-FFF2-40B4-BE49-F238E27FC236}">
              <a16:creationId xmlns:a16="http://schemas.microsoft.com/office/drawing/2014/main" id="{6276C339-8581-402A-94B6-109A276A486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0" name="Line 1699">
          <a:extLst>
            <a:ext uri="{FF2B5EF4-FFF2-40B4-BE49-F238E27FC236}">
              <a16:creationId xmlns:a16="http://schemas.microsoft.com/office/drawing/2014/main" id="{D54CD726-631A-4FD3-9FE3-F95D6364899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1" name="Line 1700">
          <a:extLst>
            <a:ext uri="{FF2B5EF4-FFF2-40B4-BE49-F238E27FC236}">
              <a16:creationId xmlns:a16="http://schemas.microsoft.com/office/drawing/2014/main" id="{6F6F8F21-D442-4E5F-83DB-F9043540A27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2" name="Line 1701">
          <a:extLst>
            <a:ext uri="{FF2B5EF4-FFF2-40B4-BE49-F238E27FC236}">
              <a16:creationId xmlns:a16="http://schemas.microsoft.com/office/drawing/2014/main" id="{6584F52B-4B5F-4051-9B0E-6BF0D8096D0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3" name="Line 1702">
          <a:extLst>
            <a:ext uri="{FF2B5EF4-FFF2-40B4-BE49-F238E27FC236}">
              <a16:creationId xmlns:a16="http://schemas.microsoft.com/office/drawing/2014/main" id="{C7AC0363-328A-4985-B356-BDE22A15931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4" name="Line 1703">
          <a:extLst>
            <a:ext uri="{FF2B5EF4-FFF2-40B4-BE49-F238E27FC236}">
              <a16:creationId xmlns:a16="http://schemas.microsoft.com/office/drawing/2014/main" id="{DDEE184C-6E0E-4FAF-BADF-CB028A3D6F4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5" name="Line 1704">
          <a:extLst>
            <a:ext uri="{FF2B5EF4-FFF2-40B4-BE49-F238E27FC236}">
              <a16:creationId xmlns:a16="http://schemas.microsoft.com/office/drawing/2014/main" id="{0B9DB9E8-4A50-4C16-B392-002FD3E13E7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6" name="Line 1705">
          <a:extLst>
            <a:ext uri="{FF2B5EF4-FFF2-40B4-BE49-F238E27FC236}">
              <a16:creationId xmlns:a16="http://schemas.microsoft.com/office/drawing/2014/main" id="{2BBF20C3-3F57-4DCB-A3A4-63373566C3C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7" name="Line 1706">
          <a:extLst>
            <a:ext uri="{FF2B5EF4-FFF2-40B4-BE49-F238E27FC236}">
              <a16:creationId xmlns:a16="http://schemas.microsoft.com/office/drawing/2014/main" id="{BDDA0D4D-0DA5-4F0C-88EC-10526D2E034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8" name="Line 1707">
          <a:extLst>
            <a:ext uri="{FF2B5EF4-FFF2-40B4-BE49-F238E27FC236}">
              <a16:creationId xmlns:a16="http://schemas.microsoft.com/office/drawing/2014/main" id="{D3BA07F8-D77C-4B1E-8E22-0DC05AF394F4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59" name="Line 1694">
          <a:extLst>
            <a:ext uri="{FF2B5EF4-FFF2-40B4-BE49-F238E27FC236}">
              <a16:creationId xmlns:a16="http://schemas.microsoft.com/office/drawing/2014/main" id="{1C2B324B-474C-4220-BE51-5300C297F17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0" name="Line 1695">
          <a:extLst>
            <a:ext uri="{FF2B5EF4-FFF2-40B4-BE49-F238E27FC236}">
              <a16:creationId xmlns:a16="http://schemas.microsoft.com/office/drawing/2014/main" id="{FC48E4ED-F219-4346-A9A5-9C246921308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1" name="Line 1696">
          <a:extLst>
            <a:ext uri="{FF2B5EF4-FFF2-40B4-BE49-F238E27FC236}">
              <a16:creationId xmlns:a16="http://schemas.microsoft.com/office/drawing/2014/main" id="{5BFE0759-67F3-4F05-B3ED-6A79D25FF59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2" name="Line 1697">
          <a:extLst>
            <a:ext uri="{FF2B5EF4-FFF2-40B4-BE49-F238E27FC236}">
              <a16:creationId xmlns:a16="http://schemas.microsoft.com/office/drawing/2014/main" id="{02F90BB1-8BF9-48DD-938C-0C134D67A01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3" name="Line 1698">
          <a:extLst>
            <a:ext uri="{FF2B5EF4-FFF2-40B4-BE49-F238E27FC236}">
              <a16:creationId xmlns:a16="http://schemas.microsoft.com/office/drawing/2014/main" id="{D919C768-4E28-42DF-B216-EC90090682A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4" name="Line 1699">
          <a:extLst>
            <a:ext uri="{FF2B5EF4-FFF2-40B4-BE49-F238E27FC236}">
              <a16:creationId xmlns:a16="http://schemas.microsoft.com/office/drawing/2014/main" id="{1FA60F0C-E37B-4078-BACA-5C96B0621A4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5" name="Line 1700">
          <a:extLst>
            <a:ext uri="{FF2B5EF4-FFF2-40B4-BE49-F238E27FC236}">
              <a16:creationId xmlns:a16="http://schemas.microsoft.com/office/drawing/2014/main" id="{F9294EB8-58A3-4FB2-9D79-B1ED41F8608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6" name="Line 1701">
          <a:extLst>
            <a:ext uri="{FF2B5EF4-FFF2-40B4-BE49-F238E27FC236}">
              <a16:creationId xmlns:a16="http://schemas.microsoft.com/office/drawing/2014/main" id="{DAE4C05C-77E0-43A5-940B-B1ABE01F4F2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7" name="Line 1702">
          <a:extLst>
            <a:ext uri="{FF2B5EF4-FFF2-40B4-BE49-F238E27FC236}">
              <a16:creationId xmlns:a16="http://schemas.microsoft.com/office/drawing/2014/main" id="{A2A8822D-C6FE-41C7-B44C-BB88A4C93C4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8" name="Line 1703">
          <a:extLst>
            <a:ext uri="{FF2B5EF4-FFF2-40B4-BE49-F238E27FC236}">
              <a16:creationId xmlns:a16="http://schemas.microsoft.com/office/drawing/2014/main" id="{C5982683-E3E4-4B43-894E-5A370D42211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69" name="Line 1704">
          <a:extLst>
            <a:ext uri="{FF2B5EF4-FFF2-40B4-BE49-F238E27FC236}">
              <a16:creationId xmlns:a16="http://schemas.microsoft.com/office/drawing/2014/main" id="{991EA691-60FB-4D63-A10E-524E5CD50D3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0" name="Line 1705">
          <a:extLst>
            <a:ext uri="{FF2B5EF4-FFF2-40B4-BE49-F238E27FC236}">
              <a16:creationId xmlns:a16="http://schemas.microsoft.com/office/drawing/2014/main" id="{23C00F2D-E1BA-47F5-A733-6136EFEEBC6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1" name="Line 1706">
          <a:extLst>
            <a:ext uri="{FF2B5EF4-FFF2-40B4-BE49-F238E27FC236}">
              <a16:creationId xmlns:a16="http://schemas.microsoft.com/office/drawing/2014/main" id="{EFBC3984-1D8C-4553-9146-F9E0A109CCC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2" name="Line 1707">
          <a:extLst>
            <a:ext uri="{FF2B5EF4-FFF2-40B4-BE49-F238E27FC236}">
              <a16:creationId xmlns:a16="http://schemas.microsoft.com/office/drawing/2014/main" id="{62F70393-FC0F-4DFE-8875-5860D44FBB7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3" name="Line 1694">
          <a:extLst>
            <a:ext uri="{FF2B5EF4-FFF2-40B4-BE49-F238E27FC236}">
              <a16:creationId xmlns:a16="http://schemas.microsoft.com/office/drawing/2014/main" id="{0EC3FA81-47FA-4F8F-BFE6-DFCD8FE4283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4" name="Line 1695">
          <a:extLst>
            <a:ext uri="{FF2B5EF4-FFF2-40B4-BE49-F238E27FC236}">
              <a16:creationId xmlns:a16="http://schemas.microsoft.com/office/drawing/2014/main" id="{81B26FE8-DD35-4E38-8BF9-43091C3E122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5" name="Line 1696">
          <a:extLst>
            <a:ext uri="{FF2B5EF4-FFF2-40B4-BE49-F238E27FC236}">
              <a16:creationId xmlns:a16="http://schemas.microsoft.com/office/drawing/2014/main" id="{6D3FBA28-189D-40D1-B7F0-51890560A11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6" name="Line 1697">
          <a:extLst>
            <a:ext uri="{FF2B5EF4-FFF2-40B4-BE49-F238E27FC236}">
              <a16:creationId xmlns:a16="http://schemas.microsoft.com/office/drawing/2014/main" id="{E108C4DE-5CBC-4C8B-8418-DD765FAC916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7" name="Line 1698">
          <a:extLst>
            <a:ext uri="{FF2B5EF4-FFF2-40B4-BE49-F238E27FC236}">
              <a16:creationId xmlns:a16="http://schemas.microsoft.com/office/drawing/2014/main" id="{EBD9ACDE-DFCA-4D44-8E88-21295D76AA4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8" name="Line 1699">
          <a:extLst>
            <a:ext uri="{FF2B5EF4-FFF2-40B4-BE49-F238E27FC236}">
              <a16:creationId xmlns:a16="http://schemas.microsoft.com/office/drawing/2014/main" id="{EB22D6DC-D476-4237-9820-8BDF654D7C35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79" name="Line 1700">
          <a:extLst>
            <a:ext uri="{FF2B5EF4-FFF2-40B4-BE49-F238E27FC236}">
              <a16:creationId xmlns:a16="http://schemas.microsoft.com/office/drawing/2014/main" id="{CADC791B-C13B-4D75-8785-AE30652B665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0" name="Line 1701">
          <a:extLst>
            <a:ext uri="{FF2B5EF4-FFF2-40B4-BE49-F238E27FC236}">
              <a16:creationId xmlns:a16="http://schemas.microsoft.com/office/drawing/2014/main" id="{019F47DC-D1F2-4E3B-868B-59E65E901749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1" name="Line 1702">
          <a:extLst>
            <a:ext uri="{FF2B5EF4-FFF2-40B4-BE49-F238E27FC236}">
              <a16:creationId xmlns:a16="http://schemas.microsoft.com/office/drawing/2014/main" id="{B895D054-7DD5-4ECA-BEAD-E2A23BD82B31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2" name="Line 1703">
          <a:extLst>
            <a:ext uri="{FF2B5EF4-FFF2-40B4-BE49-F238E27FC236}">
              <a16:creationId xmlns:a16="http://schemas.microsoft.com/office/drawing/2014/main" id="{7B766FCC-197B-41BC-8E35-E6F8A14F1C9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3" name="Line 1704">
          <a:extLst>
            <a:ext uri="{FF2B5EF4-FFF2-40B4-BE49-F238E27FC236}">
              <a16:creationId xmlns:a16="http://schemas.microsoft.com/office/drawing/2014/main" id="{D9AC1282-94D7-428C-A6C0-492F3AF0210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4" name="Line 1705">
          <a:extLst>
            <a:ext uri="{FF2B5EF4-FFF2-40B4-BE49-F238E27FC236}">
              <a16:creationId xmlns:a16="http://schemas.microsoft.com/office/drawing/2014/main" id="{4E161E9E-B35E-4F97-9497-76B977B0FC9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5" name="Line 1706">
          <a:extLst>
            <a:ext uri="{FF2B5EF4-FFF2-40B4-BE49-F238E27FC236}">
              <a16:creationId xmlns:a16="http://schemas.microsoft.com/office/drawing/2014/main" id="{5F13C77D-EFA2-4898-B80C-BB783DFAF788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4986" name="Line 1707">
          <a:extLst>
            <a:ext uri="{FF2B5EF4-FFF2-40B4-BE49-F238E27FC236}">
              <a16:creationId xmlns:a16="http://schemas.microsoft.com/office/drawing/2014/main" id="{29A271FF-2D42-4A44-BF37-5E1797D8EA4A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87" name="Line 1694">
          <a:extLst>
            <a:ext uri="{FF2B5EF4-FFF2-40B4-BE49-F238E27FC236}">
              <a16:creationId xmlns:a16="http://schemas.microsoft.com/office/drawing/2014/main" id="{AB309E9B-DB4B-4D5D-AEB7-DBC41F169C7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88" name="Line 1695">
          <a:extLst>
            <a:ext uri="{FF2B5EF4-FFF2-40B4-BE49-F238E27FC236}">
              <a16:creationId xmlns:a16="http://schemas.microsoft.com/office/drawing/2014/main" id="{D7402C3B-FF83-4319-8AAC-FF093035FEB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89" name="Line 1696">
          <a:extLst>
            <a:ext uri="{FF2B5EF4-FFF2-40B4-BE49-F238E27FC236}">
              <a16:creationId xmlns:a16="http://schemas.microsoft.com/office/drawing/2014/main" id="{AEE21D91-0C30-491D-92E8-8AC8E6C8724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0" name="Line 1697">
          <a:extLst>
            <a:ext uri="{FF2B5EF4-FFF2-40B4-BE49-F238E27FC236}">
              <a16:creationId xmlns:a16="http://schemas.microsoft.com/office/drawing/2014/main" id="{C5B7EEAB-A58F-4F09-A123-D4C76616719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1" name="Line 1698">
          <a:extLst>
            <a:ext uri="{FF2B5EF4-FFF2-40B4-BE49-F238E27FC236}">
              <a16:creationId xmlns:a16="http://schemas.microsoft.com/office/drawing/2014/main" id="{A05CF357-0F66-4DF4-B3A1-237DC0DBE6D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2" name="Line 1699">
          <a:extLst>
            <a:ext uri="{FF2B5EF4-FFF2-40B4-BE49-F238E27FC236}">
              <a16:creationId xmlns:a16="http://schemas.microsoft.com/office/drawing/2014/main" id="{98DD04EB-3A9C-47DC-BAF8-C5431147020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3" name="Line 1700">
          <a:extLst>
            <a:ext uri="{FF2B5EF4-FFF2-40B4-BE49-F238E27FC236}">
              <a16:creationId xmlns:a16="http://schemas.microsoft.com/office/drawing/2014/main" id="{65CE1365-6336-4A6B-941B-9FCE416DE35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4" name="Line 1701">
          <a:extLst>
            <a:ext uri="{FF2B5EF4-FFF2-40B4-BE49-F238E27FC236}">
              <a16:creationId xmlns:a16="http://schemas.microsoft.com/office/drawing/2014/main" id="{64A95DCC-C4CE-4F12-9DCC-D2CAC06704A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5" name="Line 1702">
          <a:extLst>
            <a:ext uri="{FF2B5EF4-FFF2-40B4-BE49-F238E27FC236}">
              <a16:creationId xmlns:a16="http://schemas.microsoft.com/office/drawing/2014/main" id="{3B90CF60-73BB-469C-9793-1F1905DBED2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6" name="Line 1703">
          <a:extLst>
            <a:ext uri="{FF2B5EF4-FFF2-40B4-BE49-F238E27FC236}">
              <a16:creationId xmlns:a16="http://schemas.microsoft.com/office/drawing/2014/main" id="{D8991703-9481-4C21-A29C-6F5181B1643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7" name="Line 1704">
          <a:extLst>
            <a:ext uri="{FF2B5EF4-FFF2-40B4-BE49-F238E27FC236}">
              <a16:creationId xmlns:a16="http://schemas.microsoft.com/office/drawing/2014/main" id="{5988E619-61F6-49FE-9848-F0CBA60F65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8" name="Line 1705">
          <a:extLst>
            <a:ext uri="{FF2B5EF4-FFF2-40B4-BE49-F238E27FC236}">
              <a16:creationId xmlns:a16="http://schemas.microsoft.com/office/drawing/2014/main" id="{82ADAA50-B902-4C60-89E6-AAB6A71415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4999" name="Line 1706">
          <a:extLst>
            <a:ext uri="{FF2B5EF4-FFF2-40B4-BE49-F238E27FC236}">
              <a16:creationId xmlns:a16="http://schemas.microsoft.com/office/drawing/2014/main" id="{9020E6A2-27DD-40A3-B450-682D2D58725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0" name="Line 1707">
          <a:extLst>
            <a:ext uri="{FF2B5EF4-FFF2-40B4-BE49-F238E27FC236}">
              <a16:creationId xmlns:a16="http://schemas.microsoft.com/office/drawing/2014/main" id="{31A866DF-61D4-4950-929D-04E93CA6597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1" name="Line 1694">
          <a:extLst>
            <a:ext uri="{FF2B5EF4-FFF2-40B4-BE49-F238E27FC236}">
              <a16:creationId xmlns:a16="http://schemas.microsoft.com/office/drawing/2014/main" id="{1A9C536E-9B1C-4883-9C4B-AEFDF7D3509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2" name="Line 1695">
          <a:extLst>
            <a:ext uri="{FF2B5EF4-FFF2-40B4-BE49-F238E27FC236}">
              <a16:creationId xmlns:a16="http://schemas.microsoft.com/office/drawing/2014/main" id="{C5A01484-F364-418D-B42A-532C764AE83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3" name="Line 1696">
          <a:extLst>
            <a:ext uri="{FF2B5EF4-FFF2-40B4-BE49-F238E27FC236}">
              <a16:creationId xmlns:a16="http://schemas.microsoft.com/office/drawing/2014/main" id="{89799EAE-D637-4DFA-B739-D2ACAE2285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4" name="Line 1697">
          <a:extLst>
            <a:ext uri="{FF2B5EF4-FFF2-40B4-BE49-F238E27FC236}">
              <a16:creationId xmlns:a16="http://schemas.microsoft.com/office/drawing/2014/main" id="{87DC4D86-312E-47E7-BEEB-8AE7BB6FBBD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5" name="Line 1698">
          <a:extLst>
            <a:ext uri="{FF2B5EF4-FFF2-40B4-BE49-F238E27FC236}">
              <a16:creationId xmlns:a16="http://schemas.microsoft.com/office/drawing/2014/main" id="{98DD6C3D-BFF5-43F5-AC95-197DACE849D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6" name="Line 1699">
          <a:extLst>
            <a:ext uri="{FF2B5EF4-FFF2-40B4-BE49-F238E27FC236}">
              <a16:creationId xmlns:a16="http://schemas.microsoft.com/office/drawing/2014/main" id="{6AEAC414-4421-424C-A127-233177EA462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7" name="Line 1700">
          <a:extLst>
            <a:ext uri="{FF2B5EF4-FFF2-40B4-BE49-F238E27FC236}">
              <a16:creationId xmlns:a16="http://schemas.microsoft.com/office/drawing/2014/main" id="{BD4C70A8-7DF2-4815-9398-685C3F8994B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8" name="Line 1701">
          <a:extLst>
            <a:ext uri="{FF2B5EF4-FFF2-40B4-BE49-F238E27FC236}">
              <a16:creationId xmlns:a16="http://schemas.microsoft.com/office/drawing/2014/main" id="{58997E28-56BA-41D2-813F-927B6194F88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09" name="Line 1702">
          <a:extLst>
            <a:ext uri="{FF2B5EF4-FFF2-40B4-BE49-F238E27FC236}">
              <a16:creationId xmlns:a16="http://schemas.microsoft.com/office/drawing/2014/main" id="{1F4FD89D-0E09-4ABA-B379-6B267DBD133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0" name="Line 1703">
          <a:extLst>
            <a:ext uri="{FF2B5EF4-FFF2-40B4-BE49-F238E27FC236}">
              <a16:creationId xmlns:a16="http://schemas.microsoft.com/office/drawing/2014/main" id="{2A44A973-D28C-4190-B38B-DA9F477BC7A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1" name="Line 1704">
          <a:extLst>
            <a:ext uri="{FF2B5EF4-FFF2-40B4-BE49-F238E27FC236}">
              <a16:creationId xmlns:a16="http://schemas.microsoft.com/office/drawing/2014/main" id="{B69D1268-2805-4F1D-B421-90C21FB23BB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2" name="Line 1705">
          <a:extLst>
            <a:ext uri="{FF2B5EF4-FFF2-40B4-BE49-F238E27FC236}">
              <a16:creationId xmlns:a16="http://schemas.microsoft.com/office/drawing/2014/main" id="{B648FE77-67A5-443F-BBE9-CAC1581CAE9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3" name="Line 1706">
          <a:extLst>
            <a:ext uri="{FF2B5EF4-FFF2-40B4-BE49-F238E27FC236}">
              <a16:creationId xmlns:a16="http://schemas.microsoft.com/office/drawing/2014/main" id="{1128728B-3780-480A-A3B5-3DE2838E14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4" name="Line 1707">
          <a:extLst>
            <a:ext uri="{FF2B5EF4-FFF2-40B4-BE49-F238E27FC236}">
              <a16:creationId xmlns:a16="http://schemas.microsoft.com/office/drawing/2014/main" id="{34A03ADB-A92D-4E95-BDE7-D7F32D34EEC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5" name="Line 1694">
          <a:extLst>
            <a:ext uri="{FF2B5EF4-FFF2-40B4-BE49-F238E27FC236}">
              <a16:creationId xmlns:a16="http://schemas.microsoft.com/office/drawing/2014/main" id="{3F36B3E4-745C-4892-980E-A4829560D4E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6" name="Line 1695">
          <a:extLst>
            <a:ext uri="{FF2B5EF4-FFF2-40B4-BE49-F238E27FC236}">
              <a16:creationId xmlns:a16="http://schemas.microsoft.com/office/drawing/2014/main" id="{C03C5980-75B5-46D5-A0AB-3BCB701B657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7" name="Line 1696">
          <a:extLst>
            <a:ext uri="{FF2B5EF4-FFF2-40B4-BE49-F238E27FC236}">
              <a16:creationId xmlns:a16="http://schemas.microsoft.com/office/drawing/2014/main" id="{EF2C48AD-2491-466D-A95C-5B8A3DBE1F7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8" name="Line 1697">
          <a:extLst>
            <a:ext uri="{FF2B5EF4-FFF2-40B4-BE49-F238E27FC236}">
              <a16:creationId xmlns:a16="http://schemas.microsoft.com/office/drawing/2014/main" id="{29E3F453-EF22-4070-9AD4-4C970BA480E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19" name="Line 1698">
          <a:extLst>
            <a:ext uri="{FF2B5EF4-FFF2-40B4-BE49-F238E27FC236}">
              <a16:creationId xmlns:a16="http://schemas.microsoft.com/office/drawing/2014/main" id="{8E73ACA7-68AF-4BFE-A477-7D67933477E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0" name="Line 1699">
          <a:extLst>
            <a:ext uri="{FF2B5EF4-FFF2-40B4-BE49-F238E27FC236}">
              <a16:creationId xmlns:a16="http://schemas.microsoft.com/office/drawing/2014/main" id="{C06EC225-9D75-42EB-99A6-7290F3F5197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1" name="Line 1700">
          <a:extLst>
            <a:ext uri="{FF2B5EF4-FFF2-40B4-BE49-F238E27FC236}">
              <a16:creationId xmlns:a16="http://schemas.microsoft.com/office/drawing/2014/main" id="{858280B7-4BEA-423A-8089-6E9908B7B37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2" name="Line 1701">
          <a:extLst>
            <a:ext uri="{FF2B5EF4-FFF2-40B4-BE49-F238E27FC236}">
              <a16:creationId xmlns:a16="http://schemas.microsoft.com/office/drawing/2014/main" id="{24C1E854-9EA2-43CF-9D2F-7A9AFC0057E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3" name="Line 1702">
          <a:extLst>
            <a:ext uri="{FF2B5EF4-FFF2-40B4-BE49-F238E27FC236}">
              <a16:creationId xmlns:a16="http://schemas.microsoft.com/office/drawing/2014/main" id="{FBFB3058-B49D-48EA-A39B-5D580EDE7FF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4" name="Line 1703">
          <a:extLst>
            <a:ext uri="{FF2B5EF4-FFF2-40B4-BE49-F238E27FC236}">
              <a16:creationId xmlns:a16="http://schemas.microsoft.com/office/drawing/2014/main" id="{732A59AE-1D91-442C-928E-0F6E50B2E63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5" name="Line 1704">
          <a:extLst>
            <a:ext uri="{FF2B5EF4-FFF2-40B4-BE49-F238E27FC236}">
              <a16:creationId xmlns:a16="http://schemas.microsoft.com/office/drawing/2014/main" id="{1F29099C-32EE-4AEF-832A-566777EEED3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6" name="Line 1705">
          <a:extLst>
            <a:ext uri="{FF2B5EF4-FFF2-40B4-BE49-F238E27FC236}">
              <a16:creationId xmlns:a16="http://schemas.microsoft.com/office/drawing/2014/main" id="{FF4BB3E2-DCE9-4473-B9A7-E9A6F468149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7" name="Line 1706">
          <a:extLst>
            <a:ext uri="{FF2B5EF4-FFF2-40B4-BE49-F238E27FC236}">
              <a16:creationId xmlns:a16="http://schemas.microsoft.com/office/drawing/2014/main" id="{79ACB1B4-F5B9-4DF0-90A3-5840E2AC538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8" name="Line 1707">
          <a:extLst>
            <a:ext uri="{FF2B5EF4-FFF2-40B4-BE49-F238E27FC236}">
              <a16:creationId xmlns:a16="http://schemas.microsoft.com/office/drawing/2014/main" id="{D366BF00-4626-4C78-98D7-FC36265B091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29" name="Line 1694">
          <a:extLst>
            <a:ext uri="{FF2B5EF4-FFF2-40B4-BE49-F238E27FC236}">
              <a16:creationId xmlns:a16="http://schemas.microsoft.com/office/drawing/2014/main" id="{B083EDBB-D139-454B-BFA2-78A493A4A57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0" name="Line 1695">
          <a:extLst>
            <a:ext uri="{FF2B5EF4-FFF2-40B4-BE49-F238E27FC236}">
              <a16:creationId xmlns:a16="http://schemas.microsoft.com/office/drawing/2014/main" id="{6D12712B-63DD-4769-B982-3B5B02CFC5E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1" name="Line 1696">
          <a:extLst>
            <a:ext uri="{FF2B5EF4-FFF2-40B4-BE49-F238E27FC236}">
              <a16:creationId xmlns:a16="http://schemas.microsoft.com/office/drawing/2014/main" id="{E4A0B8D7-3F13-401C-8EE4-B08BF32F051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2" name="Line 1697">
          <a:extLst>
            <a:ext uri="{FF2B5EF4-FFF2-40B4-BE49-F238E27FC236}">
              <a16:creationId xmlns:a16="http://schemas.microsoft.com/office/drawing/2014/main" id="{04DD5759-F1F8-4B47-95FE-4A101572935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3" name="Line 1698">
          <a:extLst>
            <a:ext uri="{FF2B5EF4-FFF2-40B4-BE49-F238E27FC236}">
              <a16:creationId xmlns:a16="http://schemas.microsoft.com/office/drawing/2014/main" id="{D052A8AA-70EF-40AE-8EB4-C8761D5B7C6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4" name="Line 1699">
          <a:extLst>
            <a:ext uri="{FF2B5EF4-FFF2-40B4-BE49-F238E27FC236}">
              <a16:creationId xmlns:a16="http://schemas.microsoft.com/office/drawing/2014/main" id="{0FABE5EA-699B-4FDD-8A8C-C4772A427EB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5" name="Line 1700">
          <a:extLst>
            <a:ext uri="{FF2B5EF4-FFF2-40B4-BE49-F238E27FC236}">
              <a16:creationId xmlns:a16="http://schemas.microsoft.com/office/drawing/2014/main" id="{17D051F2-8874-49B1-80D0-5B7D024A9CF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6" name="Line 1701">
          <a:extLst>
            <a:ext uri="{FF2B5EF4-FFF2-40B4-BE49-F238E27FC236}">
              <a16:creationId xmlns:a16="http://schemas.microsoft.com/office/drawing/2014/main" id="{CE28F5F8-B773-4865-AC06-E0AAD13D5D5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7" name="Line 1702">
          <a:extLst>
            <a:ext uri="{FF2B5EF4-FFF2-40B4-BE49-F238E27FC236}">
              <a16:creationId xmlns:a16="http://schemas.microsoft.com/office/drawing/2014/main" id="{3D0E0E39-8F40-4F6C-BA8C-59590B4F574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8" name="Line 1703">
          <a:extLst>
            <a:ext uri="{FF2B5EF4-FFF2-40B4-BE49-F238E27FC236}">
              <a16:creationId xmlns:a16="http://schemas.microsoft.com/office/drawing/2014/main" id="{0480C93B-3462-4858-BFA2-ED1EC699C10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39" name="Line 1704">
          <a:extLst>
            <a:ext uri="{FF2B5EF4-FFF2-40B4-BE49-F238E27FC236}">
              <a16:creationId xmlns:a16="http://schemas.microsoft.com/office/drawing/2014/main" id="{74E8A957-0EF2-4AB7-A07D-DFFA7951214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0" name="Line 1705">
          <a:extLst>
            <a:ext uri="{FF2B5EF4-FFF2-40B4-BE49-F238E27FC236}">
              <a16:creationId xmlns:a16="http://schemas.microsoft.com/office/drawing/2014/main" id="{93E96FD6-7003-4507-A205-6B24CCDD766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1" name="Line 1706">
          <a:extLst>
            <a:ext uri="{FF2B5EF4-FFF2-40B4-BE49-F238E27FC236}">
              <a16:creationId xmlns:a16="http://schemas.microsoft.com/office/drawing/2014/main" id="{504121A7-6393-414B-B55A-95444FC4064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2" name="Line 1707">
          <a:extLst>
            <a:ext uri="{FF2B5EF4-FFF2-40B4-BE49-F238E27FC236}">
              <a16:creationId xmlns:a16="http://schemas.microsoft.com/office/drawing/2014/main" id="{262C2CCC-88F3-4D0B-BD26-B7EE5F2A72F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3" name="Line 1694">
          <a:extLst>
            <a:ext uri="{FF2B5EF4-FFF2-40B4-BE49-F238E27FC236}">
              <a16:creationId xmlns:a16="http://schemas.microsoft.com/office/drawing/2014/main" id="{7D5DA979-8FCD-48E6-A50F-6461A7EFC9B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4" name="Line 1695">
          <a:extLst>
            <a:ext uri="{FF2B5EF4-FFF2-40B4-BE49-F238E27FC236}">
              <a16:creationId xmlns:a16="http://schemas.microsoft.com/office/drawing/2014/main" id="{FA8465EA-BE7F-43E7-9740-F6C92F94C32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5" name="Line 1696">
          <a:extLst>
            <a:ext uri="{FF2B5EF4-FFF2-40B4-BE49-F238E27FC236}">
              <a16:creationId xmlns:a16="http://schemas.microsoft.com/office/drawing/2014/main" id="{2CDC2FCE-E9AA-4D9B-B8B6-F0C7C944DAF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6" name="Line 1697">
          <a:extLst>
            <a:ext uri="{FF2B5EF4-FFF2-40B4-BE49-F238E27FC236}">
              <a16:creationId xmlns:a16="http://schemas.microsoft.com/office/drawing/2014/main" id="{E76A9283-15AF-45A1-8D33-768FBE99FE9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7" name="Line 1698">
          <a:extLst>
            <a:ext uri="{FF2B5EF4-FFF2-40B4-BE49-F238E27FC236}">
              <a16:creationId xmlns:a16="http://schemas.microsoft.com/office/drawing/2014/main" id="{5311CC3A-4B0E-4C1F-B7C3-88E036842BF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8" name="Line 1699">
          <a:extLst>
            <a:ext uri="{FF2B5EF4-FFF2-40B4-BE49-F238E27FC236}">
              <a16:creationId xmlns:a16="http://schemas.microsoft.com/office/drawing/2014/main" id="{EFF04555-8698-4028-ADFA-9DC10208CCD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49" name="Line 1700">
          <a:extLst>
            <a:ext uri="{FF2B5EF4-FFF2-40B4-BE49-F238E27FC236}">
              <a16:creationId xmlns:a16="http://schemas.microsoft.com/office/drawing/2014/main" id="{069B1FEE-D12A-4A72-B5B8-01ECA7E9454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0" name="Line 1701">
          <a:extLst>
            <a:ext uri="{FF2B5EF4-FFF2-40B4-BE49-F238E27FC236}">
              <a16:creationId xmlns:a16="http://schemas.microsoft.com/office/drawing/2014/main" id="{1BEFEA98-0EFB-47D3-AE55-4AB5B84C101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1" name="Line 1702">
          <a:extLst>
            <a:ext uri="{FF2B5EF4-FFF2-40B4-BE49-F238E27FC236}">
              <a16:creationId xmlns:a16="http://schemas.microsoft.com/office/drawing/2014/main" id="{E96944E6-16C7-41F2-A498-9EB4C027E3A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2" name="Line 1703">
          <a:extLst>
            <a:ext uri="{FF2B5EF4-FFF2-40B4-BE49-F238E27FC236}">
              <a16:creationId xmlns:a16="http://schemas.microsoft.com/office/drawing/2014/main" id="{7A9B2BA6-802B-4357-B4BE-0B5ACD20981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3" name="Line 1704">
          <a:extLst>
            <a:ext uri="{FF2B5EF4-FFF2-40B4-BE49-F238E27FC236}">
              <a16:creationId xmlns:a16="http://schemas.microsoft.com/office/drawing/2014/main" id="{9F0E0B0C-695A-430C-850F-A986A5DC072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4" name="Line 1705">
          <a:extLst>
            <a:ext uri="{FF2B5EF4-FFF2-40B4-BE49-F238E27FC236}">
              <a16:creationId xmlns:a16="http://schemas.microsoft.com/office/drawing/2014/main" id="{EEE96F05-E78B-4539-B7F1-5DFDD4386F5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5" name="Line 1706">
          <a:extLst>
            <a:ext uri="{FF2B5EF4-FFF2-40B4-BE49-F238E27FC236}">
              <a16:creationId xmlns:a16="http://schemas.microsoft.com/office/drawing/2014/main" id="{66C0D709-C25A-4E01-8570-0FDA7354419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6" name="Line 1707">
          <a:extLst>
            <a:ext uri="{FF2B5EF4-FFF2-40B4-BE49-F238E27FC236}">
              <a16:creationId xmlns:a16="http://schemas.microsoft.com/office/drawing/2014/main" id="{45B80099-F62E-4346-B210-FF3A0DE62AC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7" name="Line 1694">
          <a:extLst>
            <a:ext uri="{FF2B5EF4-FFF2-40B4-BE49-F238E27FC236}">
              <a16:creationId xmlns:a16="http://schemas.microsoft.com/office/drawing/2014/main" id="{3E573223-5237-450C-93AF-0DC68F862B7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8" name="Line 1695">
          <a:extLst>
            <a:ext uri="{FF2B5EF4-FFF2-40B4-BE49-F238E27FC236}">
              <a16:creationId xmlns:a16="http://schemas.microsoft.com/office/drawing/2014/main" id="{8BB39D88-6A40-4AF1-BF71-9AA67382A85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59" name="Line 1696">
          <a:extLst>
            <a:ext uri="{FF2B5EF4-FFF2-40B4-BE49-F238E27FC236}">
              <a16:creationId xmlns:a16="http://schemas.microsoft.com/office/drawing/2014/main" id="{8635E04D-9B6B-44EC-91BE-978DCB2FFA0B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0" name="Line 1697">
          <a:extLst>
            <a:ext uri="{FF2B5EF4-FFF2-40B4-BE49-F238E27FC236}">
              <a16:creationId xmlns:a16="http://schemas.microsoft.com/office/drawing/2014/main" id="{95F15758-EB43-4347-BD67-3430887E89D2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1" name="Line 1698">
          <a:extLst>
            <a:ext uri="{FF2B5EF4-FFF2-40B4-BE49-F238E27FC236}">
              <a16:creationId xmlns:a16="http://schemas.microsoft.com/office/drawing/2014/main" id="{C24AE4ED-18A3-41C2-B6E7-5DC52247769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2" name="Line 1699">
          <a:extLst>
            <a:ext uri="{FF2B5EF4-FFF2-40B4-BE49-F238E27FC236}">
              <a16:creationId xmlns:a16="http://schemas.microsoft.com/office/drawing/2014/main" id="{B05454BF-C3BD-4409-A935-63EAA56778C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3" name="Line 1700">
          <a:extLst>
            <a:ext uri="{FF2B5EF4-FFF2-40B4-BE49-F238E27FC236}">
              <a16:creationId xmlns:a16="http://schemas.microsoft.com/office/drawing/2014/main" id="{61D853B5-A9A6-404E-8411-C9755B0759A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4" name="Line 1701">
          <a:extLst>
            <a:ext uri="{FF2B5EF4-FFF2-40B4-BE49-F238E27FC236}">
              <a16:creationId xmlns:a16="http://schemas.microsoft.com/office/drawing/2014/main" id="{BCFD5832-9A97-432D-B2BF-6706BB5F26E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5" name="Line 1702">
          <a:extLst>
            <a:ext uri="{FF2B5EF4-FFF2-40B4-BE49-F238E27FC236}">
              <a16:creationId xmlns:a16="http://schemas.microsoft.com/office/drawing/2014/main" id="{2ED2CCB2-83D0-4A8C-8B47-54521C060EA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6" name="Line 1703">
          <a:extLst>
            <a:ext uri="{FF2B5EF4-FFF2-40B4-BE49-F238E27FC236}">
              <a16:creationId xmlns:a16="http://schemas.microsoft.com/office/drawing/2014/main" id="{4C31853D-A9D1-429D-A4F9-3D6CE43C13A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7" name="Line 1704">
          <a:extLst>
            <a:ext uri="{FF2B5EF4-FFF2-40B4-BE49-F238E27FC236}">
              <a16:creationId xmlns:a16="http://schemas.microsoft.com/office/drawing/2014/main" id="{CA1D010B-F11B-41B0-8647-E8CFCE15A66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8" name="Line 1705">
          <a:extLst>
            <a:ext uri="{FF2B5EF4-FFF2-40B4-BE49-F238E27FC236}">
              <a16:creationId xmlns:a16="http://schemas.microsoft.com/office/drawing/2014/main" id="{A2BA2F48-C109-4412-8A0D-D0C0039AF6C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69" name="Line 1706">
          <a:extLst>
            <a:ext uri="{FF2B5EF4-FFF2-40B4-BE49-F238E27FC236}">
              <a16:creationId xmlns:a16="http://schemas.microsoft.com/office/drawing/2014/main" id="{A368E493-4CF8-48F7-8A0A-0671ED2689D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0" name="Line 1707">
          <a:extLst>
            <a:ext uri="{FF2B5EF4-FFF2-40B4-BE49-F238E27FC236}">
              <a16:creationId xmlns:a16="http://schemas.microsoft.com/office/drawing/2014/main" id="{00AB2BC8-B566-4670-A792-489D83D6163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1" name="Line 1694">
          <a:extLst>
            <a:ext uri="{FF2B5EF4-FFF2-40B4-BE49-F238E27FC236}">
              <a16:creationId xmlns:a16="http://schemas.microsoft.com/office/drawing/2014/main" id="{E9D3F204-F324-4439-B4F5-1C0C3011F7C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2" name="Line 1695">
          <a:extLst>
            <a:ext uri="{FF2B5EF4-FFF2-40B4-BE49-F238E27FC236}">
              <a16:creationId xmlns:a16="http://schemas.microsoft.com/office/drawing/2014/main" id="{31560AD5-85FA-4D2D-A7EA-F5B8647C13B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3" name="Line 1696">
          <a:extLst>
            <a:ext uri="{FF2B5EF4-FFF2-40B4-BE49-F238E27FC236}">
              <a16:creationId xmlns:a16="http://schemas.microsoft.com/office/drawing/2014/main" id="{05117342-7246-4AC9-9D6C-84F96ADA826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4" name="Line 1697">
          <a:extLst>
            <a:ext uri="{FF2B5EF4-FFF2-40B4-BE49-F238E27FC236}">
              <a16:creationId xmlns:a16="http://schemas.microsoft.com/office/drawing/2014/main" id="{E2C7EAE0-34F8-4CFF-8C84-7BD520E008B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5" name="Line 1698">
          <a:extLst>
            <a:ext uri="{FF2B5EF4-FFF2-40B4-BE49-F238E27FC236}">
              <a16:creationId xmlns:a16="http://schemas.microsoft.com/office/drawing/2014/main" id="{BBCB4D20-082C-4F13-BE4B-2115099AD9E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6" name="Line 1699">
          <a:extLst>
            <a:ext uri="{FF2B5EF4-FFF2-40B4-BE49-F238E27FC236}">
              <a16:creationId xmlns:a16="http://schemas.microsoft.com/office/drawing/2014/main" id="{42456DE2-D6FE-4559-8445-0803DF4A8A8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7" name="Line 1700">
          <a:extLst>
            <a:ext uri="{FF2B5EF4-FFF2-40B4-BE49-F238E27FC236}">
              <a16:creationId xmlns:a16="http://schemas.microsoft.com/office/drawing/2014/main" id="{C02A36E4-D5E9-470C-A0D4-1711BC596B1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8" name="Line 1701">
          <a:extLst>
            <a:ext uri="{FF2B5EF4-FFF2-40B4-BE49-F238E27FC236}">
              <a16:creationId xmlns:a16="http://schemas.microsoft.com/office/drawing/2014/main" id="{3825EF7C-03AE-4F55-A6F1-725F09C9A43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79" name="Line 1702">
          <a:extLst>
            <a:ext uri="{FF2B5EF4-FFF2-40B4-BE49-F238E27FC236}">
              <a16:creationId xmlns:a16="http://schemas.microsoft.com/office/drawing/2014/main" id="{08066619-8BC6-454F-9DEC-DC97E51AA03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0" name="Line 1703">
          <a:extLst>
            <a:ext uri="{FF2B5EF4-FFF2-40B4-BE49-F238E27FC236}">
              <a16:creationId xmlns:a16="http://schemas.microsoft.com/office/drawing/2014/main" id="{4408E5A7-1183-4396-B990-FBC50E000494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1" name="Line 1704">
          <a:extLst>
            <a:ext uri="{FF2B5EF4-FFF2-40B4-BE49-F238E27FC236}">
              <a16:creationId xmlns:a16="http://schemas.microsoft.com/office/drawing/2014/main" id="{BCC75EE3-4067-4316-BC52-E6E53C1AFFD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2" name="Line 1705">
          <a:extLst>
            <a:ext uri="{FF2B5EF4-FFF2-40B4-BE49-F238E27FC236}">
              <a16:creationId xmlns:a16="http://schemas.microsoft.com/office/drawing/2014/main" id="{9D1DB9F7-A39B-419B-8A83-1FCBF42776B8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3" name="Line 1706">
          <a:extLst>
            <a:ext uri="{FF2B5EF4-FFF2-40B4-BE49-F238E27FC236}">
              <a16:creationId xmlns:a16="http://schemas.microsoft.com/office/drawing/2014/main" id="{52ECDFCC-2F44-4F04-9ED5-F30CF6CA4B33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4" name="Line 1707">
          <a:extLst>
            <a:ext uri="{FF2B5EF4-FFF2-40B4-BE49-F238E27FC236}">
              <a16:creationId xmlns:a16="http://schemas.microsoft.com/office/drawing/2014/main" id="{8B2BB172-9EEF-49EB-8A9F-D9A6DC8F370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5" name="Line 1694">
          <a:extLst>
            <a:ext uri="{FF2B5EF4-FFF2-40B4-BE49-F238E27FC236}">
              <a16:creationId xmlns:a16="http://schemas.microsoft.com/office/drawing/2014/main" id="{EEBA674A-F57A-46E2-8C05-CC716D7D691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6" name="Line 1695">
          <a:extLst>
            <a:ext uri="{FF2B5EF4-FFF2-40B4-BE49-F238E27FC236}">
              <a16:creationId xmlns:a16="http://schemas.microsoft.com/office/drawing/2014/main" id="{5BB06952-7408-445F-98DC-9764958F74B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7" name="Line 1696">
          <a:extLst>
            <a:ext uri="{FF2B5EF4-FFF2-40B4-BE49-F238E27FC236}">
              <a16:creationId xmlns:a16="http://schemas.microsoft.com/office/drawing/2014/main" id="{D6E58A4A-6FDA-4C46-9F3E-189166EB07D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8" name="Line 1697">
          <a:extLst>
            <a:ext uri="{FF2B5EF4-FFF2-40B4-BE49-F238E27FC236}">
              <a16:creationId xmlns:a16="http://schemas.microsoft.com/office/drawing/2014/main" id="{06944CF9-DD2E-42EA-8B51-71DAF0D5DFC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89" name="Line 1698">
          <a:extLst>
            <a:ext uri="{FF2B5EF4-FFF2-40B4-BE49-F238E27FC236}">
              <a16:creationId xmlns:a16="http://schemas.microsoft.com/office/drawing/2014/main" id="{6631E268-9ED3-4D88-A7A0-9045CDB73AB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0" name="Line 1699">
          <a:extLst>
            <a:ext uri="{FF2B5EF4-FFF2-40B4-BE49-F238E27FC236}">
              <a16:creationId xmlns:a16="http://schemas.microsoft.com/office/drawing/2014/main" id="{F8744977-4B53-40EF-B9A6-F8E27203646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1" name="Line 1700">
          <a:extLst>
            <a:ext uri="{FF2B5EF4-FFF2-40B4-BE49-F238E27FC236}">
              <a16:creationId xmlns:a16="http://schemas.microsoft.com/office/drawing/2014/main" id="{268FD741-74DF-4D14-9C99-D4BD74559AAF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2" name="Line 1701">
          <a:extLst>
            <a:ext uri="{FF2B5EF4-FFF2-40B4-BE49-F238E27FC236}">
              <a16:creationId xmlns:a16="http://schemas.microsoft.com/office/drawing/2014/main" id="{01042F87-72A1-4180-A8EE-CE865DE6E04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3" name="Line 1702">
          <a:extLst>
            <a:ext uri="{FF2B5EF4-FFF2-40B4-BE49-F238E27FC236}">
              <a16:creationId xmlns:a16="http://schemas.microsoft.com/office/drawing/2014/main" id="{75C12AFB-092A-40B4-BC53-A88D8F8A231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4" name="Line 1703">
          <a:extLst>
            <a:ext uri="{FF2B5EF4-FFF2-40B4-BE49-F238E27FC236}">
              <a16:creationId xmlns:a16="http://schemas.microsoft.com/office/drawing/2014/main" id="{8E3F1AE9-9F07-4316-B2C4-B13D74741DF0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5" name="Line 1704">
          <a:extLst>
            <a:ext uri="{FF2B5EF4-FFF2-40B4-BE49-F238E27FC236}">
              <a16:creationId xmlns:a16="http://schemas.microsoft.com/office/drawing/2014/main" id="{673CF7D4-C633-41AB-998A-A23B6E85134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6" name="Line 1705">
          <a:extLst>
            <a:ext uri="{FF2B5EF4-FFF2-40B4-BE49-F238E27FC236}">
              <a16:creationId xmlns:a16="http://schemas.microsoft.com/office/drawing/2014/main" id="{CE4EAA84-8E3C-40E9-8FC9-0E01638A801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7" name="Line 1706">
          <a:extLst>
            <a:ext uri="{FF2B5EF4-FFF2-40B4-BE49-F238E27FC236}">
              <a16:creationId xmlns:a16="http://schemas.microsoft.com/office/drawing/2014/main" id="{EB99873A-CBCD-4C88-A65F-A05170F8BB9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098" name="Line 1707">
          <a:extLst>
            <a:ext uri="{FF2B5EF4-FFF2-40B4-BE49-F238E27FC236}">
              <a16:creationId xmlns:a16="http://schemas.microsoft.com/office/drawing/2014/main" id="{7AD332C7-7ECB-40D9-9258-5E5F5A2941B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099" name="Line 1694">
          <a:extLst>
            <a:ext uri="{FF2B5EF4-FFF2-40B4-BE49-F238E27FC236}">
              <a16:creationId xmlns:a16="http://schemas.microsoft.com/office/drawing/2014/main" id="{82F74383-0578-4AD8-ADD2-924919E8326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0" name="Line 1695">
          <a:extLst>
            <a:ext uri="{FF2B5EF4-FFF2-40B4-BE49-F238E27FC236}">
              <a16:creationId xmlns:a16="http://schemas.microsoft.com/office/drawing/2014/main" id="{24E4D985-3661-4BD4-94A5-953382FD236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1" name="Line 1696">
          <a:extLst>
            <a:ext uri="{FF2B5EF4-FFF2-40B4-BE49-F238E27FC236}">
              <a16:creationId xmlns:a16="http://schemas.microsoft.com/office/drawing/2014/main" id="{DFA30008-176B-4E2E-8AF2-26AE38C3E8C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2" name="Line 1697">
          <a:extLst>
            <a:ext uri="{FF2B5EF4-FFF2-40B4-BE49-F238E27FC236}">
              <a16:creationId xmlns:a16="http://schemas.microsoft.com/office/drawing/2014/main" id="{1FD27E75-4C95-4065-AED5-D0635F58BD0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3" name="Line 1698">
          <a:extLst>
            <a:ext uri="{FF2B5EF4-FFF2-40B4-BE49-F238E27FC236}">
              <a16:creationId xmlns:a16="http://schemas.microsoft.com/office/drawing/2014/main" id="{DAF37BA0-0A2A-4236-9840-EF18A4C2E2DC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4" name="Line 1699">
          <a:extLst>
            <a:ext uri="{FF2B5EF4-FFF2-40B4-BE49-F238E27FC236}">
              <a16:creationId xmlns:a16="http://schemas.microsoft.com/office/drawing/2014/main" id="{B5D3426D-2454-4E50-B43A-137403D3A8A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5" name="Line 1700">
          <a:extLst>
            <a:ext uri="{FF2B5EF4-FFF2-40B4-BE49-F238E27FC236}">
              <a16:creationId xmlns:a16="http://schemas.microsoft.com/office/drawing/2014/main" id="{5B651540-DD48-49D5-9BB2-486E14AF0005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6" name="Line 1701">
          <a:extLst>
            <a:ext uri="{FF2B5EF4-FFF2-40B4-BE49-F238E27FC236}">
              <a16:creationId xmlns:a16="http://schemas.microsoft.com/office/drawing/2014/main" id="{4C8A1367-340E-4A6B-9306-041C3537203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7" name="Line 1702">
          <a:extLst>
            <a:ext uri="{FF2B5EF4-FFF2-40B4-BE49-F238E27FC236}">
              <a16:creationId xmlns:a16="http://schemas.microsoft.com/office/drawing/2014/main" id="{C5DC79EF-2739-4847-A20A-30E61466864B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8" name="Line 1703">
          <a:extLst>
            <a:ext uri="{FF2B5EF4-FFF2-40B4-BE49-F238E27FC236}">
              <a16:creationId xmlns:a16="http://schemas.microsoft.com/office/drawing/2014/main" id="{682A1384-3852-4C82-B6EC-384D9DF6713A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09" name="Line 1704">
          <a:extLst>
            <a:ext uri="{FF2B5EF4-FFF2-40B4-BE49-F238E27FC236}">
              <a16:creationId xmlns:a16="http://schemas.microsoft.com/office/drawing/2014/main" id="{FBA9D68A-F3EA-4E6B-90E0-33D25D11B393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10" name="Line 1705">
          <a:extLst>
            <a:ext uri="{FF2B5EF4-FFF2-40B4-BE49-F238E27FC236}">
              <a16:creationId xmlns:a16="http://schemas.microsoft.com/office/drawing/2014/main" id="{6FBE5F8E-4D85-44D1-B1AF-7EA603C9C637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11" name="Line 1706">
          <a:extLst>
            <a:ext uri="{FF2B5EF4-FFF2-40B4-BE49-F238E27FC236}">
              <a16:creationId xmlns:a16="http://schemas.microsoft.com/office/drawing/2014/main" id="{A7D92A2A-E5D3-4C7C-97F5-E8460D424E0E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221</xdr:row>
      <xdr:rowOff>0</xdr:rowOff>
    </xdr:from>
    <xdr:to>
      <xdr:col>10</xdr:col>
      <xdr:colOff>38100</xdr:colOff>
      <xdr:row>221</xdr:row>
      <xdr:rowOff>0</xdr:rowOff>
    </xdr:to>
    <xdr:sp macro="" textlink="">
      <xdr:nvSpPr>
        <xdr:cNvPr id="5112" name="Line 1707">
          <a:extLst>
            <a:ext uri="{FF2B5EF4-FFF2-40B4-BE49-F238E27FC236}">
              <a16:creationId xmlns:a16="http://schemas.microsoft.com/office/drawing/2014/main" id="{4654B2C2-5057-4C0A-80B8-1749D939269D}"/>
            </a:ext>
          </a:extLst>
        </xdr:cNvPr>
        <xdr:cNvSpPr>
          <a:spLocks noChangeShapeType="1"/>
        </xdr:cNvSpPr>
      </xdr:nvSpPr>
      <xdr:spPr bwMode="auto">
        <a:xfrm>
          <a:off x="5715000" y="328422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3" name="Line 1694">
          <a:extLst>
            <a:ext uri="{FF2B5EF4-FFF2-40B4-BE49-F238E27FC236}">
              <a16:creationId xmlns:a16="http://schemas.microsoft.com/office/drawing/2014/main" id="{0F6CE2B8-9FC2-4A88-A215-531370B663C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4" name="Line 1695">
          <a:extLst>
            <a:ext uri="{FF2B5EF4-FFF2-40B4-BE49-F238E27FC236}">
              <a16:creationId xmlns:a16="http://schemas.microsoft.com/office/drawing/2014/main" id="{F59EB999-46FA-4CD8-8A20-863C31DD9B92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5" name="Line 1696">
          <a:extLst>
            <a:ext uri="{FF2B5EF4-FFF2-40B4-BE49-F238E27FC236}">
              <a16:creationId xmlns:a16="http://schemas.microsoft.com/office/drawing/2014/main" id="{2E848AF6-DD34-4C28-A131-E858EB90EEDB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6" name="Line 1697">
          <a:extLst>
            <a:ext uri="{FF2B5EF4-FFF2-40B4-BE49-F238E27FC236}">
              <a16:creationId xmlns:a16="http://schemas.microsoft.com/office/drawing/2014/main" id="{37AEBABB-13A4-4360-9D60-EFB11954DF9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7" name="Line 1698">
          <a:extLst>
            <a:ext uri="{FF2B5EF4-FFF2-40B4-BE49-F238E27FC236}">
              <a16:creationId xmlns:a16="http://schemas.microsoft.com/office/drawing/2014/main" id="{29AC7F0C-010E-4ADB-A4F4-C265DDE714E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8" name="Line 1699">
          <a:extLst>
            <a:ext uri="{FF2B5EF4-FFF2-40B4-BE49-F238E27FC236}">
              <a16:creationId xmlns:a16="http://schemas.microsoft.com/office/drawing/2014/main" id="{DA34FCAA-2C79-40C7-BC3F-6DDB4F777AEC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19" name="Line 1700">
          <a:extLst>
            <a:ext uri="{FF2B5EF4-FFF2-40B4-BE49-F238E27FC236}">
              <a16:creationId xmlns:a16="http://schemas.microsoft.com/office/drawing/2014/main" id="{9B59B3A1-7E5A-421E-A7BA-E79453BB053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0" name="Line 1701">
          <a:extLst>
            <a:ext uri="{FF2B5EF4-FFF2-40B4-BE49-F238E27FC236}">
              <a16:creationId xmlns:a16="http://schemas.microsoft.com/office/drawing/2014/main" id="{91F98956-6FEB-4B8F-8E19-B1BA4A441BA6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1" name="Line 1702">
          <a:extLst>
            <a:ext uri="{FF2B5EF4-FFF2-40B4-BE49-F238E27FC236}">
              <a16:creationId xmlns:a16="http://schemas.microsoft.com/office/drawing/2014/main" id="{C4ACC4A3-EE8F-4B38-9387-712BB3BFB910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2" name="Line 1703">
          <a:extLst>
            <a:ext uri="{FF2B5EF4-FFF2-40B4-BE49-F238E27FC236}">
              <a16:creationId xmlns:a16="http://schemas.microsoft.com/office/drawing/2014/main" id="{5A85344F-51E6-4C0C-ABBD-05AC527C486E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3" name="Line 1704">
          <a:extLst>
            <a:ext uri="{FF2B5EF4-FFF2-40B4-BE49-F238E27FC236}">
              <a16:creationId xmlns:a16="http://schemas.microsoft.com/office/drawing/2014/main" id="{5C45C369-B67B-4904-895B-8A2A8C9BE0CF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4" name="Line 1705">
          <a:extLst>
            <a:ext uri="{FF2B5EF4-FFF2-40B4-BE49-F238E27FC236}">
              <a16:creationId xmlns:a16="http://schemas.microsoft.com/office/drawing/2014/main" id="{270E3EFD-92A7-4E6F-9D04-1F18E70A809D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5" name="Line 1706">
          <a:extLst>
            <a:ext uri="{FF2B5EF4-FFF2-40B4-BE49-F238E27FC236}">
              <a16:creationId xmlns:a16="http://schemas.microsoft.com/office/drawing/2014/main" id="{1A838904-D540-4BCD-B46C-336F0A454A07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225</xdr:row>
      <xdr:rowOff>0</xdr:rowOff>
    </xdr:from>
    <xdr:to>
      <xdr:col>10</xdr:col>
      <xdr:colOff>38100</xdr:colOff>
      <xdr:row>225</xdr:row>
      <xdr:rowOff>0</xdr:rowOff>
    </xdr:to>
    <xdr:sp macro="" textlink="">
      <xdr:nvSpPr>
        <xdr:cNvPr id="5126" name="Line 1707">
          <a:extLst>
            <a:ext uri="{FF2B5EF4-FFF2-40B4-BE49-F238E27FC236}">
              <a16:creationId xmlns:a16="http://schemas.microsoft.com/office/drawing/2014/main" id="{B4C343BB-3085-475C-AC9D-751D6DEEB253}"/>
            </a:ext>
          </a:extLst>
        </xdr:cNvPr>
        <xdr:cNvSpPr>
          <a:spLocks noChangeShapeType="1"/>
        </xdr:cNvSpPr>
      </xdr:nvSpPr>
      <xdr:spPr bwMode="auto">
        <a:xfrm>
          <a:off x="5715000" y="334899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27" name="Line 1694">
          <a:extLst>
            <a:ext uri="{FF2B5EF4-FFF2-40B4-BE49-F238E27FC236}">
              <a16:creationId xmlns:a16="http://schemas.microsoft.com/office/drawing/2014/main" id="{0CB84E63-D349-49D2-BC30-CE9E36739DE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28" name="Line 1695">
          <a:extLst>
            <a:ext uri="{FF2B5EF4-FFF2-40B4-BE49-F238E27FC236}">
              <a16:creationId xmlns:a16="http://schemas.microsoft.com/office/drawing/2014/main" id="{9F4F3153-1283-45A7-980E-2BBB2065487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29" name="Line 1696">
          <a:extLst>
            <a:ext uri="{FF2B5EF4-FFF2-40B4-BE49-F238E27FC236}">
              <a16:creationId xmlns:a16="http://schemas.microsoft.com/office/drawing/2014/main" id="{E30B55D4-F5F6-4947-8FAA-89BE92892A9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0" name="Line 1697">
          <a:extLst>
            <a:ext uri="{FF2B5EF4-FFF2-40B4-BE49-F238E27FC236}">
              <a16:creationId xmlns:a16="http://schemas.microsoft.com/office/drawing/2014/main" id="{D17C91F6-32C8-4FB2-A4DB-A9D363714E31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1" name="Line 1698">
          <a:extLst>
            <a:ext uri="{FF2B5EF4-FFF2-40B4-BE49-F238E27FC236}">
              <a16:creationId xmlns:a16="http://schemas.microsoft.com/office/drawing/2014/main" id="{5EFBB355-AF0E-4ED6-B37E-F39E82A073B7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2" name="Line 1699">
          <a:extLst>
            <a:ext uri="{FF2B5EF4-FFF2-40B4-BE49-F238E27FC236}">
              <a16:creationId xmlns:a16="http://schemas.microsoft.com/office/drawing/2014/main" id="{CEFE5683-14C4-47DD-8596-CEAF901F37CE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3" name="Line 1700">
          <a:extLst>
            <a:ext uri="{FF2B5EF4-FFF2-40B4-BE49-F238E27FC236}">
              <a16:creationId xmlns:a16="http://schemas.microsoft.com/office/drawing/2014/main" id="{F638F69D-0FB6-4203-B318-62EADB71340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4" name="Line 1701">
          <a:extLst>
            <a:ext uri="{FF2B5EF4-FFF2-40B4-BE49-F238E27FC236}">
              <a16:creationId xmlns:a16="http://schemas.microsoft.com/office/drawing/2014/main" id="{5F382AE3-CB95-474D-B704-F181C93CC73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5" name="Line 1702">
          <a:extLst>
            <a:ext uri="{FF2B5EF4-FFF2-40B4-BE49-F238E27FC236}">
              <a16:creationId xmlns:a16="http://schemas.microsoft.com/office/drawing/2014/main" id="{FE75E7DC-4DEC-414C-84AB-7CDFCC7B524D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6" name="Line 1703">
          <a:extLst>
            <a:ext uri="{FF2B5EF4-FFF2-40B4-BE49-F238E27FC236}">
              <a16:creationId xmlns:a16="http://schemas.microsoft.com/office/drawing/2014/main" id="{C7BC449D-6834-496C-9C59-96D2C9A12AFC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7" name="Line 1704">
          <a:extLst>
            <a:ext uri="{FF2B5EF4-FFF2-40B4-BE49-F238E27FC236}">
              <a16:creationId xmlns:a16="http://schemas.microsoft.com/office/drawing/2014/main" id="{78D2D933-6D0D-4005-88F4-90DE47F58299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8" name="Line 1705">
          <a:extLst>
            <a:ext uri="{FF2B5EF4-FFF2-40B4-BE49-F238E27FC236}">
              <a16:creationId xmlns:a16="http://schemas.microsoft.com/office/drawing/2014/main" id="{9F789205-2074-4596-A654-0031640C7246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39" name="Line 1706">
          <a:extLst>
            <a:ext uri="{FF2B5EF4-FFF2-40B4-BE49-F238E27FC236}">
              <a16:creationId xmlns:a16="http://schemas.microsoft.com/office/drawing/2014/main" id="{63F62CFC-CC6F-4299-ABD9-98618F22C83A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229</xdr:row>
      <xdr:rowOff>0</xdr:rowOff>
    </xdr:from>
    <xdr:to>
      <xdr:col>10</xdr:col>
      <xdr:colOff>38100</xdr:colOff>
      <xdr:row>229</xdr:row>
      <xdr:rowOff>0</xdr:rowOff>
    </xdr:to>
    <xdr:sp macro="" textlink="">
      <xdr:nvSpPr>
        <xdr:cNvPr id="5140" name="Line 1707">
          <a:extLst>
            <a:ext uri="{FF2B5EF4-FFF2-40B4-BE49-F238E27FC236}">
              <a16:creationId xmlns:a16="http://schemas.microsoft.com/office/drawing/2014/main" id="{2DA7849D-E983-4929-8573-18A05B005B45}"/>
            </a:ext>
          </a:extLst>
        </xdr:cNvPr>
        <xdr:cNvSpPr>
          <a:spLocks noChangeShapeType="1"/>
        </xdr:cNvSpPr>
      </xdr:nvSpPr>
      <xdr:spPr bwMode="auto">
        <a:xfrm>
          <a:off x="5715000" y="341376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1" name="Line 1694">
          <a:extLst>
            <a:ext uri="{FF2B5EF4-FFF2-40B4-BE49-F238E27FC236}">
              <a16:creationId xmlns:a16="http://schemas.microsoft.com/office/drawing/2014/main" id="{1C551F68-C16F-4F4F-9F45-E61AE23B8F9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2" name="Line 1695">
          <a:extLst>
            <a:ext uri="{FF2B5EF4-FFF2-40B4-BE49-F238E27FC236}">
              <a16:creationId xmlns:a16="http://schemas.microsoft.com/office/drawing/2014/main" id="{B4FB81BC-D4FC-4E1F-8624-ACE100D0D8D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3" name="Line 1696">
          <a:extLst>
            <a:ext uri="{FF2B5EF4-FFF2-40B4-BE49-F238E27FC236}">
              <a16:creationId xmlns:a16="http://schemas.microsoft.com/office/drawing/2014/main" id="{BBDD9B72-2C8D-4A54-9794-FF8D2ADE775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4" name="Line 1697">
          <a:extLst>
            <a:ext uri="{FF2B5EF4-FFF2-40B4-BE49-F238E27FC236}">
              <a16:creationId xmlns:a16="http://schemas.microsoft.com/office/drawing/2014/main" id="{BCB31479-37E0-4DE0-9097-D3FAADF2B53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5" name="Line 1698">
          <a:extLst>
            <a:ext uri="{FF2B5EF4-FFF2-40B4-BE49-F238E27FC236}">
              <a16:creationId xmlns:a16="http://schemas.microsoft.com/office/drawing/2014/main" id="{74E598A0-19EC-441C-BC00-1D6D801F09D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6" name="Line 1699">
          <a:extLst>
            <a:ext uri="{FF2B5EF4-FFF2-40B4-BE49-F238E27FC236}">
              <a16:creationId xmlns:a16="http://schemas.microsoft.com/office/drawing/2014/main" id="{3558C84E-D6E9-458A-8242-479BCF3BB70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7" name="Line 1700">
          <a:extLst>
            <a:ext uri="{FF2B5EF4-FFF2-40B4-BE49-F238E27FC236}">
              <a16:creationId xmlns:a16="http://schemas.microsoft.com/office/drawing/2014/main" id="{7C34BA82-89D4-445C-BEE9-1D8970FB0E7A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8" name="Line 1701">
          <a:extLst>
            <a:ext uri="{FF2B5EF4-FFF2-40B4-BE49-F238E27FC236}">
              <a16:creationId xmlns:a16="http://schemas.microsoft.com/office/drawing/2014/main" id="{F81C7312-6F10-492B-AB91-5D2076A423F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49" name="Line 1702">
          <a:extLst>
            <a:ext uri="{FF2B5EF4-FFF2-40B4-BE49-F238E27FC236}">
              <a16:creationId xmlns:a16="http://schemas.microsoft.com/office/drawing/2014/main" id="{70BD961E-DD7D-44F3-A4F6-F99E69751AA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0" name="Line 1703">
          <a:extLst>
            <a:ext uri="{FF2B5EF4-FFF2-40B4-BE49-F238E27FC236}">
              <a16:creationId xmlns:a16="http://schemas.microsoft.com/office/drawing/2014/main" id="{6FF3B926-0317-44C8-9463-C98D6C86D82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1" name="Line 1704">
          <a:extLst>
            <a:ext uri="{FF2B5EF4-FFF2-40B4-BE49-F238E27FC236}">
              <a16:creationId xmlns:a16="http://schemas.microsoft.com/office/drawing/2014/main" id="{20A08AC3-AD9F-4E8E-A4B8-28080BBA422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2" name="Line 1705">
          <a:extLst>
            <a:ext uri="{FF2B5EF4-FFF2-40B4-BE49-F238E27FC236}">
              <a16:creationId xmlns:a16="http://schemas.microsoft.com/office/drawing/2014/main" id="{BCED6E48-45C8-434C-9ABB-F01CA3E6448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3" name="Line 1706">
          <a:extLst>
            <a:ext uri="{FF2B5EF4-FFF2-40B4-BE49-F238E27FC236}">
              <a16:creationId xmlns:a16="http://schemas.microsoft.com/office/drawing/2014/main" id="{D808841C-1CE7-4C14-8AC3-E6C04A3F8A7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4" name="Line 1707">
          <a:extLst>
            <a:ext uri="{FF2B5EF4-FFF2-40B4-BE49-F238E27FC236}">
              <a16:creationId xmlns:a16="http://schemas.microsoft.com/office/drawing/2014/main" id="{EF8188C1-6F06-449A-BB8E-5BE6323E718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5" name="Line 1694">
          <a:extLst>
            <a:ext uri="{FF2B5EF4-FFF2-40B4-BE49-F238E27FC236}">
              <a16:creationId xmlns:a16="http://schemas.microsoft.com/office/drawing/2014/main" id="{FDC3D85C-6FE2-4337-B260-C1A597DD521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6" name="Line 1695">
          <a:extLst>
            <a:ext uri="{FF2B5EF4-FFF2-40B4-BE49-F238E27FC236}">
              <a16:creationId xmlns:a16="http://schemas.microsoft.com/office/drawing/2014/main" id="{98070CAB-4646-4B74-9E36-6A60C113FF4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7" name="Line 1696">
          <a:extLst>
            <a:ext uri="{FF2B5EF4-FFF2-40B4-BE49-F238E27FC236}">
              <a16:creationId xmlns:a16="http://schemas.microsoft.com/office/drawing/2014/main" id="{98F5D0C2-E3EE-4551-9E89-4B77EE8AD9D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8" name="Line 1697">
          <a:extLst>
            <a:ext uri="{FF2B5EF4-FFF2-40B4-BE49-F238E27FC236}">
              <a16:creationId xmlns:a16="http://schemas.microsoft.com/office/drawing/2014/main" id="{0AA7F80E-37E1-470D-9773-496BC7B2253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59" name="Line 1698">
          <a:extLst>
            <a:ext uri="{FF2B5EF4-FFF2-40B4-BE49-F238E27FC236}">
              <a16:creationId xmlns:a16="http://schemas.microsoft.com/office/drawing/2014/main" id="{5BDE6DEB-46E1-46B7-984F-E6FBEB7B81A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0" name="Line 1699">
          <a:extLst>
            <a:ext uri="{FF2B5EF4-FFF2-40B4-BE49-F238E27FC236}">
              <a16:creationId xmlns:a16="http://schemas.microsoft.com/office/drawing/2014/main" id="{B9EB30F7-0D7E-486E-8B95-75D2FE8170D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1" name="Line 1700">
          <a:extLst>
            <a:ext uri="{FF2B5EF4-FFF2-40B4-BE49-F238E27FC236}">
              <a16:creationId xmlns:a16="http://schemas.microsoft.com/office/drawing/2014/main" id="{579D2665-E42C-43CB-83B0-B2EEBC1416F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2" name="Line 1701">
          <a:extLst>
            <a:ext uri="{FF2B5EF4-FFF2-40B4-BE49-F238E27FC236}">
              <a16:creationId xmlns:a16="http://schemas.microsoft.com/office/drawing/2014/main" id="{0283387A-946F-4F20-9987-18F4D48CF1B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3" name="Line 1702">
          <a:extLst>
            <a:ext uri="{FF2B5EF4-FFF2-40B4-BE49-F238E27FC236}">
              <a16:creationId xmlns:a16="http://schemas.microsoft.com/office/drawing/2014/main" id="{B023D6AE-951C-4CDB-9F05-DFF2D4F1D0A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4" name="Line 1703">
          <a:extLst>
            <a:ext uri="{FF2B5EF4-FFF2-40B4-BE49-F238E27FC236}">
              <a16:creationId xmlns:a16="http://schemas.microsoft.com/office/drawing/2014/main" id="{4FB8DE50-D4D1-4FD9-ABE0-3EC21545316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5" name="Line 1704">
          <a:extLst>
            <a:ext uri="{FF2B5EF4-FFF2-40B4-BE49-F238E27FC236}">
              <a16:creationId xmlns:a16="http://schemas.microsoft.com/office/drawing/2014/main" id="{886BD9B6-5074-47AB-8DDE-96EA2C9E57F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6" name="Line 1705">
          <a:extLst>
            <a:ext uri="{FF2B5EF4-FFF2-40B4-BE49-F238E27FC236}">
              <a16:creationId xmlns:a16="http://schemas.microsoft.com/office/drawing/2014/main" id="{63A08610-85C7-4C9D-8060-19F7A541646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7" name="Line 1706">
          <a:extLst>
            <a:ext uri="{FF2B5EF4-FFF2-40B4-BE49-F238E27FC236}">
              <a16:creationId xmlns:a16="http://schemas.microsoft.com/office/drawing/2014/main" id="{7F969B16-6872-4D5D-9848-293B0885FA3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8" name="Line 1707">
          <a:extLst>
            <a:ext uri="{FF2B5EF4-FFF2-40B4-BE49-F238E27FC236}">
              <a16:creationId xmlns:a16="http://schemas.microsoft.com/office/drawing/2014/main" id="{4FE419AC-F697-4FF4-90AE-D69272B20C4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69" name="Line 1694">
          <a:extLst>
            <a:ext uri="{FF2B5EF4-FFF2-40B4-BE49-F238E27FC236}">
              <a16:creationId xmlns:a16="http://schemas.microsoft.com/office/drawing/2014/main" id="{A129D147-7344-480A-A27A-5954E0D2F1F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0" name="Line 1695">
          <a:extLst>
            <a:ext uri="{FF2B5EF4-FFF2-40B4-BE49-F238E27FC236}">
              <a16:creationId xmlns:a16="http://schemas.microsoft.com/office/drawing/2014/main" id="{F0A69BF7-98D7-4E06-A77D-A394AAE0702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1" name="Line 1696">
          <a:extLst>
            <a:ext uri="{FF2B5EF4-FFF2-40B4-BE49-F238E27FC236}">
              <a16:creationId xmlns:a16="http://schemas.microsoft.com/office/drawing/2014/main" id="{40D6563B-0578-45C4-BD98-FBC24A3CEE5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2" name="Line 1697">
          <a:extLst>
            <a:ext uri="{FF2B5EF4-FFF2-40B4-BE49-F238E27FC236}">
              <a16:creationId xmlns:a16="http://schemas.microsoft.com/office/drawing/2014/main" id="{5BAB1503-9C4E-4CA6-AA6F-C559CDF8E9D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3" name="Line 1698">
          <a:extLst>
            <a:ext uri="{FF2B5EF4-FFF2-40B4-BE49-F238E27FC236}">
              <a16:creationId xmlns:a16="http://schemas.microsoft.com/office/drawing/2014/main" id="{C9E97390-AEBE-453B-91B9-28CD54AD8C2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4" name="Line 1699">
          <a:extLst>
            <a:ext uri="{FF2B5EF4-FFF2-40B4-BE49-F238E27FC236}">
              <a16:creationId xmlns:a16="http://schemas.microsoft.com/office/drawing/2014/main" id="{2751DAE5-CB0B-414F-A865-5D42B5110FF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5" name="Line 1700">
          <a:extLst>
            <a:ext uri="{FF2B5EF4-FFF2-40B4-BE49-F238E27FC236}">
              <a16:creationId xmlns:a16="http://schemas.microsoft.com/office/drawing/2014/main" id="{3B24D90D-2EDD-4DD4-901C-11E3A9C5DE3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6" name="Line 1701">
          <a:extLst>
            <a:ext uri="{FF2B5EF4-FFF2-40B4-BE49-F238E27FC236}">
              <a16:creationId xmlns:a16="http://schemas.microsoft.com/office/drawing/2014/main" id="{AA794F4B-103B-4546-A742-A330DDFF217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7" name="Line 1702">
          <a:extLst>
            <a:ext uri="{FF2B5EF4-FFF2-40B4-BE49-F238E27FC236}">
              <a16:creationId xmlns:a16="http://schemas.microsoft.com/office/drawing/2014/main" id="{F7831DEA-4934-4577-99D3-32FFC3E3F5D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8" name="Line 1703">
          <a:extLst>
            <a:ext uri="{FF2B5EF4-FFF2-40B4-BE49-F238E27FC236}">
              <a16:creationId xmlns:a16="http://schemas.microsoft.com/office/drawing/2014/main" id="{49DE3CAE-B34F-4294-A46D-933FF6FC231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79" name="Line 1704">
          <a:extLst>
            <a:ext uri="{FF2B5EF4-FFF2-40B4-BE49-F238E27FC236}">
              <a16:creationId xmlns:a16="http://schemas.microsoft.com/office/drawing/2014/main" id="{B4D0C9D4-47D1-4BF5-B671-1060A9797E9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0" name="Line 1705">
          <a:extLst>
            <a:ext uri="{FF2B5EF4-FFF2-40B4-BE49-F238E27FC236}">
              <a16:creationId xmlns:a16="http://schemas.microsoft.com/office/drawing/2014/main" id="{48C074FD-4AF7-41F3-B2AD-54B52F223DB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1" name="Line 1706">
          <a:extLst>
            <a:ext uri="{FF2B5EF4-FFF2-40B4-BE49-F238E27FC236}">
              <a16:creationId xmlns:a16="http://schemas.microsoft.com/office/drawing/2014/main" id="{8C2EA319-5DA7-48B8-975D-C8B30B2B1F6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2" name="Line 1707">
          <a:extLst>
            <a:ext uri="{FF2B5EF4-FFF2-40B4-BE49-F238E27FC236}">
              <a16:creationId xmlns:a16="http://schemas.microsoft.com/office/drawing/2014/main" id="{4FFD8B5F-9EE2-4889-9525-3712A6D834C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3" name="Line 1694">
          <a:extLst>
            <a:ext uri="{FF2B5EF4-FFF2-40B4-BE49-F238E27FC236}">
              <a16:creationId xmlns:a16="http://schemas.microsoft.com/office/drawing/2014/main" id="{B24FD10F-B4A4-4D4A-B86C-DAFF5C6A825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4" name="Line 1695">
          <a:extLst>
            <a:ext uri="{FF2B5EF4-FFF2-40B4-BE49-F238E27FC236}">
              <a16:creationId xmlns:a16="http://schemas.microsoft.com/office/drawing/2014/main" id="{AFC7CEA2-2171-4F8B-8ED8-60E2F3BDA17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5" name="Line 1696">
          <a:extLst>
            <a:ext uri="{FF2B5EF4-FFF2-40B4-BE49-F238E27FC236}">
              <a16:creationId xmlns:a16="http://schemas.microsoft.com/office/drawing/2014/main" id="{BB791AD4-F3FC-417D-AC9D-74ABF9EC6A94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6" name="Line 1697">
          <a:extLst>
            <a:ext uri="{FF2B5EF4-FFF2-40B4-BE49-F238E27FC236}">
              <a16:creationId xmlns:a16="http://schemas.microsoft.com/office/drawing/2014/main" id="{DC121A09-DBC4-46E1-AA91-2512AFFDD29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7" name="Line 1698">
          <a:extLst>
            <a:ext uri="{FF2B5EF4-FFF2-40B4-BE49-F238E27FC236}">
              <a16:creationId xmlns:a16="http://schemas.microsoft.com/office/drawing/2014/main" id="{998649E3-D551-4965-9E87-7603F3F5E89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8" name="Line 1699">
          <a:extLst>
            <a:ext uri="{FF2B5EF4-FFF2-40B4-BE49-F238E27FC236}">
              <a16:creationId xmlns:a16="http://schemas.microsoft.com/office/drawing/2014/main" id="{D82D20DB-A2A2-4CE5-B0C9-33D65BD8FD2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89" name="Line 1700">
          <a:extLst>
            <a:ext uri="{FF2B5EF4-FFF2-40B4-BE49-F238E27FC236}">
              <a16:creationId xmlns:a16="http://schemas.microsoft.com/office/drawing/2014/main" id="{5DDD8A43-6EEA-43F2-8664-0F89390178E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0" name="Line 1701">
          <a:extLst>
            <a:ext uri="{FF2B5EF4-FFF2-40B4-BE49-F238E27FC236}">
              <a16:creationId xmlns:a16="http://schemas.microsoft.com/office/drawing/2014/main" id="{8AE1A1D9-57D5-4D62-9FA0-D091F24D3B7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1" name="Line 1702">
          <a:extLst>
            <a:ext uri="{FF2B5EF4-FFF2-40B4-BE49-F238E27FC236}">
              <a16:creationId xmlns:a16="http://schemas.microsoft.com/office/drawing/2014/main" id="{34EBD515-F579-4037-A1EB-BB878368525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2" name="Line 1703">
          <a:extLst>
            <a:ext uri="{FF2B5EF4-FFF2-40B4-BE49-F238E27FC236}">
              <a16:creationId xmlns:a16="http://schemas.microsoft.com/office/drawing/2014/main" id="{33564B00-0486-4AF5-82B3-669AD28276BD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3" name="Line 1704">
          <a:extLst>
            <a:ext uri="{FF2B5EF4-FFF2-40B4-BE49-F238E27FC236}">
              <a16:creationId xmlns:a16="http://schemas.microsoft.com/office/drawing/2014/main" id="{AAA43BE9-D190-46F6-98C4-49F7657FE07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4" name="Line 1705">
          <a:extLst>
            <a:ext uri="{FF2B5EF4-FFF2-40B4-BE49-F238E27FC236}">
              <a16:creationId xmlns:a16="http://schemas.microsoft.com/office/drawing/2014/main" id="{08D33C0E-8271-4348-9B7D-C9773C04678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5" name="Line 1706">
          <a:extLst>
            <a:ext uri="{FF2B5EF4-FFF2-40B4-BE49-F238E27FC236}">
              <a16:creationId xmlns:a16="http://schemas.microsoft.com/office/drawing/2014/main" id="{C44E0C55-CE23-48EB-B2ED-21F9879E281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6" name="Line 1707">
          <a:extLst>
            <a:ext uri="{FF2B5EF4-FFF2-40B4-BE49-F238E27FC236}">
              <a16:creationId xmlns:a16="http://schemas.microsoft.com/office/drawing/2014/main" id="{FC01F028-90E4-4647-BDF6-5A62696A0A3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7" name="Line 1694">
          <a:extLst>
            <a:ext uri="{FF2B5EF4-FFF2-40B4-BE49-F238E27FC236}">
              <a16:creationId xmlns:a16="http://schemas.microsoft.com/office/drawing/2014/main" id="{395379F1-8111-4733-90CC-F91E5947163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8" name="Line 1695">
          <a:extLst>
            <a:ext uri="{FF2B5EF4-FFF2-40B4-BE49-F238E27FC236}">
              <a16:creationId xmlns:a16="http://schemas.microsoft.com/office/drawing/2014/main" id="{F2065605-1CA2-4C53-B561-DE55257B1B3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199" name="Line 1696">
          <a:extLst>
            <a:ext uri="{FF2B5EF4-FFF2-40B4-BE49-F238E27FC236}">
              <a16:creationId xmlns:a16="http://schemas.microsoft.com/office/drawing/2014/main" id="{3D258915-9A1A-4193-AD40-F081FD2513A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0" name="Line 1697">
          <a:extLst>
            <a:ext uri="{FF2B5EF4-FFF2-40B4-BE49-F238E27FC236}">
              <a16:creationId xmlns:a16="http://schemas.microsoft.com/office/drawing/2014/main" id="{15548BD4-DF42-41F0-BF5A-6127924A7CB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1" name="Line 1698">
          <a:extLst>
            <a:ext uri="{FF2B5EF4-FFF2-40B4-BE49-F238E27FC236}">
              <a16:creationId xmlns:a16="http://schemas.microsoft.com/office/drawing/2014/main" id="{6F5E8B8A-4F9A-43E5-8A31-460E9A03930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2" name="Line 1699">
          <a:extLst>
            <a:ext uri="{FF2B5EF4-FFF2-40B4-BE49-F238E27FC236}">
              <a16:creationId xmlns:a16="http://schemas.microsoft.com/office/drawing/2014/main" id="{005F0E19-25CF-4799-8847-9D54A531638F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3" name="Line 1700">
          <a:extLst>
            <a:ext uri="{FF2B5EF4-FFF2-40B4-BE49-F238E27FC236}">
              <a16:creationId xmlns:a16="http://schemas.microsoft.com/office/drawing/2014/main" id="{DBC2D95D-9BCB-4464-9402-33F1562350F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4" name="Line 1701">
          <a:extLst>
            <a:ext uri="{FF2B5EF4-FFF2-40B4-BE49-F238E27FC236}">
              <a16:creationId xmlns:a16="http://schemas.microsoft.com/office/drawing/2014/main" id="{D38E5B30-8203-4D7B-895D-067967F61FE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5" name="Line 1702">
          <a:extLst>
            <a:ext uri="{FF2B5EF4-FFF2-40B4-BE49-F238E27FC236}">
              <a16:creationId xmlns:a16="http://schemas.microsoft.com/office/drawing/2014/main" id="{84CC8D2F-61C4-4F48-A884-615DE56F8078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6" name="Line 1703">
          <a:extLst>
            <a:ext uri="{FF2B5EF4-FFF2-40B4-BE49-F238E27FC236}">
              <a16:creationId xmlns:a16="http://schemas.microsoft.com/office/drawing/2014/main" id="{104548C0-493B-40AD-ACCC-023E6CA4562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7" name="Line 1704">
          <a:extLst>
            <a:ext uri="{FF2B5EF4-FFF2-40B4-BE49-F238E27FC236}">
              <a16:creationId xmlns:a16="http://schemas.microsoft.com/office/drawing/2014/main" id="{E1502C69-DF02-403B-9F61-E215F079C8C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8" name="Line 1705">
          <a:extLst>
            <a:ext uri="{FF2B5EF4-FFF2-40B4-BE49-F238E27FC236}">
              <a16:creationId xmlns:a16="http://schemas.microsoft.com/office/drawing/2014/main" id="{012A40D0-BD72-43BE-9B4F-F9408D3920C7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09" name="Line 1706">
          <a:extLst>
            <a:ext uri="{FF2B5EF4-FFF2-40B4-BE49-F238E27FC236}">
              <a16:creationId xmlns:a16="http://schemas.microsoft.com/office/drawing/2014/main" id="{FAA0129C-2E11-4670-97C0-A6071AAC561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0" name="Line 1707">
          <a:extLst>
            <a:ext uri="{FF2B5EF4-FFF2-40B4-BE49-F238E27FC236}">
              <a16:creationId xmlns:a16="http://schemas.microsoft.com/office/drawing/2014/main" id="{6206401A-E4AC-4F69-B080-7F21AD92CE61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1" name="Line 1694">
          <a:extLst>
            <a:ext uri="{FF2B5EF4-FFF2-40B4-BE49-F238E27FC236}">
              <a16:creationId xmlns:a16="http://schemas.microsoft.com/office/drawing/2014/main" id="{5E5F845B-2B19-4331-9058-3FA98F45EF9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2" name="Line 1695">
          <a:extLst>
            <a:ext uri="{FF2B5EF4-FFF2-40B4-BE49-F238E27FC236}">
              <a16:creationId xmlns:a16="http://schemas.microsoft.com/office/drawing/2014/main" id="{417219D8-7E9D-416C-AD04-27E4F619A18E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3" name="Line 1696">
          <a:extLst>
            <a:ext uri="{FF2B5EF4-FFF2-40B4-BE49-F238E27FC236}">
              <a16:creationId xmlns:a16="http://schemas.microsoft.com/office/drawing/2014/main" id="{6EE31DA6-3FC4-49D6-8850-1C789A85E8A3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4" name="Line 1697">
          <a:extLst>
            <a:ext uri="{FF2B5EF4-FFF2-40B4-BE49-F238E27FC236}">
              <a16:creationId xmlns:a16="http://schemas.microsoft.com/office/drawing/2014/main" id="{E5272325-07AF-4DEF-9EDA-808A56EEACE0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5" name="Line 1698">
          <a:extLst>
            <a:ext uri="{FF2B5EF4-FFF2-40B4-BE49-F238E27FC236}">
              <a16:creationId xmlns:a16="http://schemas.microsoft.com/office/drawing/2014/main" id="{B1A85CB2-A700-4349-A7ED-79F763AA3842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6" name="Line 1699">
          <a:extLst>
            <a:ext uri="{FF2B5EF4-FFF2-40B4-BE49-F238E27FC236}">
              <a16:creationId xmlns:a16="http://schemas.microsoft.com/office/drawing/2014/main" id="{F9843CD6-13ED-4DD7-9D4A-A80FD25658F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7" name="Line 1700">
          <a:extLst>
            <a:ext uri="{FF2B5EF4-FFF2-40B4-BE49-F238E27FC236}">
              <a16:creationId xmlns:a16="http://schemas.microsoft.com/office/drawing/2014/main" id="{B0EE4D71-57FC-4C6F-80E2-518CA6660F3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8" name="Line 1701">
          <a:extLst>
            <a:ext uri="{FF2B5EF4-FFF2-40B4-BE49-F238E27FC236}">
              <a16:creationId xmlns:a16="http://schemas.microsoft.com/office/drawing/2014/main" id="{1CA3498C-993D-4EE4-A543-4978DA76555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19" name="Line 1702">
          <a:extLst>
            <a:ext uri="{FF2B5EF4-FFF2-40B4-BE49-F238E27FC236}">
              <a16:creationId xmlns:a16="http://schemas.microsoft.com/office/drawing/2014/main" id="{DB5AF27F-D360-4960-A6BE-7919FC786519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20" name="Line 1703">
          <a:extLst>
            <a:ext uri="{FF2B5EF4-FFF2-40B4-BE49-F238E27FC236}">
              <a16:creationId xmlns:a16="http://schemas.microsoft.com/office/drawing/2014/main" id="{48CAEAC8-8C04-47E3-AC28-C6D27926A1E5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21" name="Line 1704">
          <a:extLst>
            <a:ext uri="{FF2B5EF4-FFF2-40B4-BE49-F238E27FC236}">
              <a16:creationId xmlns:a16="http://schemas.microsoft.com/office/drawing/2014/main" id="{A3209681-C2B1-4266-B8D5-94921EB1E92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22" name="Line 1705">
          <a:extLst>
            <a:ext uri="{FF2B5EF4-FFF2-40B4-BE49-F238E27FC236}">
              <a16:creationId xmlns:a16="http://schemas.microsoft.com/office/drawing/2014/main" id="{A4D908FF-4E5E-4390-AB62-F2C381275CFB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23" name="Line 1706">
          <a:extLst>
            <a:ext uri="{FF2B5EF4-FFF2-40B4-BE49-F238E27FC236}">
              <a16:creationId xmlns:a16="http://schemas.microsoft.com/office/drawing/2014/main" id="{6A066E5E-B039-49F9-B81E-C2AFE9E472FC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233</xdr:row>
      <xdr:rowOff>0</xdr:rowOff>
    </xdr:from>
    <xdr:to>
      <xdr:col>10</xdr:col>
      <xdr:colOff>38100</xdr:colOff>
      <xdr:row>233</xdr:row>
      <xdr:rowOff>0</xdr:rowOff>
    </xdr:to>
    <xdr:sp macro="" textlink="">
      <xdr:nvSpPr>
        <xdr:cNvPr id="5224" name="Line 1707">
          <a:extLst>
            <a:ext uri="{FF2B5EF4-FFF2-40B4-BE49-F238E27FC236}">
              <a16:creationId xmlns:a16="http://schemas.microsoft.com/office/drawing/2014/main" id="{655EB19C-AB1E-49B9-B1BF-EFE55D5F2D56}"/>
            </a:ext>
          </a:extLst>
        </xdr:cNvPr>
        <xdr:cNvSpPr>
          <a:spLocks noChangeShapeType="1"/>
        </xdr:cNvSpPr>
      </xdr:nvSpPr>
      <xdr:spPr bwMode="auto">
        <a:xfrm>
          <a:off x="5715000" y="347853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25" name="Line 1694">
          <a:extLst>
            <a:ext uri="{FF2B5EF4-FFF2-40B4-BE49-F238E27FC236}">
              <a16:creationId xmlns:a16="http://schemas.microsoft.com/office/drawing/2014/main" id="{6D2035B5-8F3B-44CF-9778-55239493FD2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26" name="Line 1695">
          <a:extLst>
            <a:ext uri="{FF2B5EF4-FFF2-40B4-BE49-F238E27FC236}">
              <a16:creationId xmlns:a16="http://schemas.microsoft.com/office/drawing/2014/main" id="{DEF0D18D-C6FB-441C-86AE-F7278867CCD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27" name="Line 1696">
          <a:extLst>
            <a:ext uri="{FF2B5EF4-FFF2-40B4-BE49-F238E27FC236}">
              <a16:creationId xmlns:a16="http://schemas.microsoft.com/office/drawing/2014/main" id="{DEAF074B-2727-4E6A-9223-061D664A726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28" name="Line 1697">
          <a:extLst>
            <a:ext uri="{FF2B5EF4-FFF2-40B4-BE49-F238E27FC236}">
              <a16:creationId xmlns:a16="http://schemas.microsoft.com/office/drawing/2014/main" id="{DFCEC7D9-3054-4F69-A857-252BD82DA13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29" name="Line 1698">
          <a:extLst>
            <a:ext uri="{FF2B5EF4-FFF2-40B4-BE49-F238E27FC236}">
              <a16:creationId xmlns:a16="http://schemas.microsoft.com/office/drawing/2014/main" id="{68371186-DD58-47BA-B177-36494DA9CC5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0" name="Line 1699">
          <a:extLst>
            <a:ext uri="{FF2B5EF4-FFF2-40B4-BE49-F238E27FC236}">
              <a16:creationId xmlns:a16="http://schemas.microsoft.com/office/drawing/2014/main" id="{8F6989E2-5179-42B3-9EEE-C0D1951078A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1" name="Line 1700">
          <a:extLst>
            <a:ext uri="{FF2B5EF4-FFF2-40B4-BE49-F238E27FC236}">
              <a16:creationId xmlns:a16="http://schemas.microsoft.com/office/drawing/2014/main" id="{3CF45FFB-A31B-420F-B5A0-849975C3080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2" name="Line 1701">
          <a:extLst>
            <a:ext uri="{FF2B5EF4-FFF2-40B4-BE49-F238E27FC236}">
              <a16:creationId xmlns:a16="http://schemas.microsoft.com/office/drawing/2014/main" id="{28FDDBB5-A4F1-4AA2-99A2-01D3D605A3D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3" name="Line 1702">
          <a:extLst>
            <a:ext uri="{FF2B5EF4-FFF2-40B4-BE49-F238E27FC236}">
              <a16:creationId xmlns:a16="http://schemas.microsoft.com/office/drawing/2014/main" id="{4EB00F5C-6DC2-44B6-A9A7-8ADB12E4834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4" name="Line 1703">
          <a:extLst>
            <a:ext uri="{FF2B5EF4-FFF2-40B4-BE49-F238E27FC236}">
              <a16:creationId xmlns:a16="http://schemas.microsoft.com/office/drawing/2014/main" id="{4AE8D50F-CF30-41D6-9227-C17292C1840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5" name="Line 1704">
          <a:extLst>
            <a:ext uri="{FF2B5EF4-FFF2-40B4-BE49-F238E27FC236}">
              <a16:creationId xmlns:a16="http://schemas.microsoft.com/office/drawing/2014/main" id="{801B1252-8394-4931-8CEC-0A66E0573B4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6" name="Line 1705">
          <a:extLst>
            <a:ext uri="{FF2B5EF4-FFF2-40B4-BE49-F238E27FC236}">
              <a16:creationId xmlns:a16="http://schemas.microsoft.com/office/drawing/2014/main" id="{7B6EED31-FE82-4540-AC1D-00DA0435D03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7" name="Line 1706">
          <a:extLst>
            <a:ext uri="{FF2B5EF4-FFF2-40B4-BE49-F238E27FC236}">
              <a16:creationId xmlns:a16="http://schemas.microsoft.com/office/drawing/2014/main" id="{24165B53-F15E-4925-B087-E5EE39FCFAD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8" name="Line 1707">
          <a:extLst>
            <a:ext uri="{FF2B5EF4-FFF2-40B4-BE49-F238E27FC236}">
              <a16:creationId xmlns:a16="http://schemas.microsoft.com/office/drawing/2014/main" id="{76CCFAD0-2522-428A-9EB7-28A289F786F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39" name="Line 1694">
          <a:extLst>
            <a:ext uri="{FF2B5EF4-FFF2-40B4-BE49-F238E27FC236}">
              <a16:creationId xmlns:a16="http://schemas.microsoft.com/office/drawing/2014/main" id="{501985CF-9F64-4754-B91F-C4211E34DFD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0" name="Line 1695">
          <a:extLst>
            <a:ext uri="{FF2B5EF4-FFF2-40B4-BE49-F238E27FC236}">
              <a16:creationId xmlns:a16="http://schemas.microsoft.com/office/drawing/2014/main" id="{575595B6-EBFC-4608-BEA9-2B7DEA8EAB1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1" name="Line 1696">
          <a:extLst>
            <a:ext uri="{FF2B5EF4-FFF2-40B4-BE49-F238E27FC236}">
              <a16:creationId xmlns:a16="http://schemas.microsoft.com/office/drawing/2014/main" id="{EE41F590-0694-4114-BD7B-C4994DA2CFA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2" name="Line 1697">
          <a:extLst>
            <a:ext uri="{FF2B5EF4-FFF2-40B4-BE49-F238E27FC236}">
              <a16:creationId xmlns:a16="http://schemas.microsoft.com/office/drawing/2014/main" id="{4793F037-0E11-4F47-9802-DA24AC1D48E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3" name="Line 1698">
          <a:extLst>
            <a:ext uri="{FF2B5EF4-FFF2-40B4-BE49-F238E27FC236}">
              <a16:creationId xmlns:a16="http://schemas.microsoft.com/office/drawing/2014/main" id="{9A36AB7C-E3FB-468A-B59D-2F6191A0B7A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4" name="Line 1699">
          <a:extLst>
            <a:ext uri="{FF2B5EF4-FFF2-40B4-BE49-F238E27FC236}">
              <a16:creationId xmlns:a16="http://schemas.microsoft.com/office/drawing/2014/main" id="{84B4E472-171F-4A39-BF31-04AABA9CD9D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5" name="Line 1700">
          <a:extLst>
            <a:ext uri="{FF2B5EF4-FFF2-40B4-BE49-F238E27FC236}">
              <a16:creationId xmlns:a16="http://schemas.microsoft.com/office/drawing/2014/main" id="{31F5E4A2-7078-41FB-ABBB-386C178D083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6" name="Line 1701">
          <a:extLst>
            <a:ext uri="{FF2B5EF4-FFF2-40B4-BE49-F238E27FC236}">
              <a16:creationId xmlns:a16="http://schemas.microsoft.com/office/drawing/2014/main" id="{A4FE0BE7-60EB-4799-BDB6-C76EA23BE19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7" name="Line 1702">
          <a:extLst>
            <a:ext uri="{FF2B5EF4-FFF2-40B4-BE49-F238E27FC236}">
              <a16:creationId xmlns:a16="http://schemas.microsoft.com/office/drawing/2014/main" id="{5CA69BD9-6D5F-429B-AEEC-D16B74DC2FD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1318" name="Line 1703">
          <a:extLst>
            <a:ext uri="{FF2B5EF4-FFF2-40B4-BE49-F238E27FC236}">
              <a16:creationId xmlns:a16="http://schemas.microsoft.com/office/drawing/2014/main" id="{9C26CB6B-1C3D-49D4-BE11-DE2220768AB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8" name="Line 1704">
          <a:extLst>
            <a:ext uri="{FF2B5EF4-FFF2-40B4-BE49-F238E27FC236}">
              <a16:creationId xmlns:a16="http://schemas.microsoft.com/office/drawing/2014/main" id="{5C3C4392-44D9-4376-A778-A08B078ED43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49" name="Line 1705">
          <a:extLst>
            <a:ext uri="{FF2B5EF4-FFF2-40B4-BE49-F238E27FC236}">
              <a16:creationId xmlns:a16="http://schemas.microsoft.com/office/drawing/2014/main" id="{6978899D-8F02-4219-847C-20B5AE0FC98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0" name="Line 1706">
          <a:extLst>
            <a:ext uri="{FF2B5EF4-FFF2-40B4-BE49-F238E27FC236}">
              <a16:creationId xmlns:a16="http://schemas.microsoft.com/office/drawing/2014/main" id="{0D2D26FA-52C9-4A6F-80F8-811F09DD81F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1" name="Line 1707">
          <a:extLst>
            <a:ext uri="{FF2B5EF4-FFF2-40B4-BE49-F238E27FC236}">
              <a16:creationId xmlns:a16="http://schemas.microsoft.com/office/drawing/2014/main" id="{029CB8CC-77EA-4050-A039-C0BFE4A8E16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2" name="Line 1694">
          <a:extLst>
            <a:ext uri="{FF2B5EF4-FFF2-40B4-BE49-F238E27FC236}">
              <a16:creationId xmlns:a16="http://schemas.microsoft.com/office/drawing/2014/main" id="{205161FC-F4FB-4485-BEFB-B50AE87964B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3" name="Line 1695">
          <a:extLst>
            <a:ext uri="{FF2B5EF4-FFF2-40B4-BE49-F238E27FC236}">
              <a16:creationId xmlns:a16="http://schemas.microsoft.com/office/drawing/2014/main" id="{9FF18CF4-0811-4D6A-A97F-A4973D5BB94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4" name="Line 1696">
          <a:extLst>
            <a:ext uri="{FF2B5EF4-FFF2-40B4-BE49-F238E27FC236}">
              <a16:creationId xmlns:a16="http://schemas.microsoft.com/office/drawing/2014/main" id="{4977BE0B-30BD-4E70-B601-8101B09D546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5" name="Line 1697">
          <a:extLst>
            <a:ext uri="{FF2B5EF4-FFF2-40B4-BE49-F238E27FC236}">
              <a16:creationId xmlns:a16="http://schemas.microsoft.com/office/drawing/2014/main" id="{836C83CD-AECD-48A2-BF92-3289F1D24E1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6" name="Line 1698">
          <a:extLst>
            <a:ext uri="{FF2B5EF4-FFF2-40B4-BE49-F238E27FC236}">
              <a16:creationId xmlns:a16="http://schemas.microsoft.com/office/drawing/2014/main" id="{338775CB-A846-4602-961A-426DF16717B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7" name="Line 1699">
          <a:extLst>
            <a:ext uri="{FF2B5EF4-FFF2-40B4-BE49-F238E27FC236}">
              <a16:creationId xmlns:a16="http://schemas.microsoft.com/office/drawing/2014/main" id="{20E8EABB-AD63-475C-9F4F-BBAC029B733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8" name="Line 1700">
          <a:extLst>
            <a:ext uri="{FF2B5EF4-FFF2-40B4-BE49-F238E27FC236}">
              <a16:creationId xmlns:a16="http://schemas.microsoft.com/office/drawing/2014/main" id="{DCB355A2-7243-43C5-A473-29BC34ADC9B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59" name="Line 1701">
          <a:extLst>
            <a:ext uri="{FF2B5EF4-FFF2-40B4-BE49-F238E27FC236}">
              <a16:creationId xmlns:a16="http://schemas.microsoft.com/office/drawing/2014/main" id="{2D1058BC-362D-408D-A0E8-3B05F8F6A29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0" name="Line 1702">
          <a:extLst>
            <a:ext uri="{FF2B5EF4-FFF2-40B4-BE49-F238E27FC236}">
              <a16:creationId xmlns:a16="http://schemas.microsoft.com/office/drawing/2014/main" id="{6ADC5569-C214-4868-AF8B-D2EAAF5F418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1" name="Line 1703">
          <a:extLst>
            <a:ext uri="{FF2B5EF4-FFF2-40B4-BE49-F238E27FC236}">
              <a16:creationId xmlns:a16="http://schemas.microsoft.com/office/drawing/2014/main" id="{9B0EA507-CEFC-49EF-83F2-CFF5704AB5B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2" name="Line 1704">
          <a:extLst>
            <a:ext uri="{FF2B5EF4-FFF2-40B4-BE49-F238E27FC236}">
              <a16:creationId xmlns:a16="http://schemas.microsoft.com/office/drawing/2014/main" id="{11F52BBE-AA05-4264-8164-79F190CDBF2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3" name="Line 1705">
          <a:extLst>
            <a:ext uri="{FF2B5EF4-FFF2-40B4-BE49-F238E27FC236}">
              <a16:creationId xmlns:a16="http://schemas.microsoft.com/office/drawing/2014/main" id="{3FF3FD99-427E-491B-887D-04428EFABF7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4" name="Line 1706">
          <a:extLst>
            <a:ext uri="{FF2B5EF4-FFF2-40B4-BE49-F238E27FC236}">
              <a16:creationId xmlns:a16="http://schemas.microsoft.com/office/drawing/2014/main" id="{2374A4CB-B742-4245-AF2E-1A18FFD4439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5" name="Line 1707">
          <a:extLst>
            <a:ext uri="{FF2B5EF4-FFF2-40B4-BE49-F238E27FC236}">
              <a16:creationId xmlns:a16="http://schemas.microsoft.com/office/drawing/2014/main" id="{5EDA07CA-8D34-4D9F-8210-FFCF35D6777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6" name="Line 1694">
          <a:extLst>
            <a:ext uri="{FF2B5EF4-FFF2-40B4-BE49-F238E27FC236}">
              <a16:creationId xmlns:a16="http://schemas.microsoft.com/office/drawing/2014/main" id="{B9868A0C-A0B0-4EDA-9160-30A12469F2C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7" name="Line 1695">
          <a:extLst>
            <a:ext uri="{FF2B5EF4-FFF2-40B4-BE49-F238E27FC236}">
              <a16:creationId xmlns:a16="http://schemas.microsoft.com/office/drawing/2014/main" id="{137AA2BD-872D-4A5F-8849-A60EA29EB9D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8" name="Line 1696">
          <a:extLst>
            <a:ext uri="{FF2B5EF4-FFF2-40B4-BE49-F238E27FC236}">
              <a16:creationId xmlns:a16="http://schemas.microsoft.com/office/drawing/2014/main" id="{DE330302-0F74-439B-887A-9A265CEEBA2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69" name="Line 1697">
          <a:extLst>
            <a:ext uri="{FF2B5EF4-FFF2-40B4-BE49-F238E27FC236}">
              <a16:creationId xmlns:a16="http://schemas.microsoft.com/office/drawing/2014/main" id="{63A6436E-27C8-4A6F-9435-A2CA45D33D5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0" name="Line 1698">
          <a:extLst>
            <a:ext uri="{FF2B5EF4-FFF2-40B4-BE49-F238E27FC236}">
              <a16:creationId xmlns:a16="http://schemas.microsoft.com/office/drawing/2014/main" id="{6F0D7963-E4AC-4C36-A190-80E2D37846A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1" name="Line 1699">
          <a:extLst>
            <a:ext uri="{FF2B5EF4-FFF2-40B4-BE49-F238E27FC236}">
              <a16:creationId xmlns:a16="http://schemas.microsoft.com/office/drawing/2014/main" id="{69239AE7-3821-4A80-B171-C41D8FD95B4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2" name="Line 1700">
          <a:extLst>
            <a:ext uri="{FF2B5EF4-FFF2-40B4-BE49-F238E27FC236}">
              <a16:creationId xmlns:a16="http://schemas.microsoft.com/office/drawing/2014/main" id="{2EB08E8F-99ED-4311-B697-17B1F3F977A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3" name="Line 1701">
          <a:extLst>
            <a:ext uri="{FF2B5EF4-FFF2-40B4-BE49-F238E27FC236}">
              <a16:creationId xmlns:a16="http://schemas.microsoft.com/office/drawing/2014/main" id="{352DC2A2-840C-4C7C-B031-81D1BFDE979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4" name="Line 1702">
          <a:extLst>
            <a:ext uri="{FF2B5EF4-FFF2-40B4-BE49-F238E27FC236}">
              <a16:creationId xmlns:a16="http://schemas.microsoft.com/office/drawing/2014/main" id="{53C36830-C1DC-447F-9EB3-69B4F17076F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5" name="Line 1703">
          <a:extLst>
            <a:ext uri="{FF2B5EF4-FFF2-40B4-BE49-F238E27FC236}">
              <a16:creationId xmlns:a16="http://schemas.microsoft.com/office/drawing/2014/main" id="{D9E16A1F-49DB-40EE-915F-29A5D0254BB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6" name="Line 1704">
          <a:extLst>
            <a:ext uri="{FF2B5EF4-FFF2-40B4-BE49-F238E27FC236}">
              <a16:creationId xmlns:a16="http://schemas.microsoft.com/office/drawing/2014/main" id="{ECBAA12A-C06A-42D0-B7D0-0937B796247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7" name="Line 1705">
          <a:extLst>
            <a:ext uri="{FF2B5EF4-FFF2-40B4-BE49-F238E27FC236}">
              <a16:creationId xmlns:a16="http://schemas.microsoft.com/office/drawing/2014/main" id="{4F620CF5-9625-4AB0-AE6A-B4383E3F695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8" name="Line 1706">
          <a:extLst>
            <a:ext uri="{FF2B5EF4-FFF2-40B4-BE49-F238E27FC236}">
              <a16:creationId xmlns:a16="http://schemas.microsoft.com/office/drawing/2014/main" id="{F9687B74-073A-4554-9FD2-2A40184C9B3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79" name="Line 1707">
          <a:extLst>
            <a:ext uri="{FF2B5EF4-FFF2-40B4-BE49-F238E27FC236}">
              <a16:creationId xmlns:a16="http://schemas.microsoft.com/office/drawing/2014/main" id="{B02A5D06-857D-4D61-A36E-16D3565EED7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0" name="Line 1694">
          <a:extLst>
            <a:ext uri="{FF2B5EF4-FFF2-40B4-BE49-F238E27FC236}">
              <a16:creationId xmlns:a16="http://schemas.microsoft.com/office/drawing/2014/main" id="{3E6F4A86-C76C-4BFB-BAFF-69416D804C9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1" name="Line 1695">
          <a:extLst>
            <a:ext uri="{FF2B5EF4-FFF2-40B4-BE49-F238E27FC236}">
              <a16:creationId xmlns:a16="http://schemas.microsoft.com/office/drawing/2014/main" id="{9E2A7F20-1CE3-4A67-AEDC-F90E810B34D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2" name="Line 1696">
          <a:extLst>
            <a:ext uri="{FF2B5EF4-FFF2-40B4-BE49-F238E27FC236}">
              <a16:creationId xmlns:a16="http://schemas.microsoft.com/office/drawing/2014/main" id="{B5832980-3FDE-42E5-BC7E-1113F1DEB0E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3" name="Line 1697">
          <a:extLst>
            <a:ext uri="{FF2B5EF4-FFF2-40B4-BE49-F238E27FC236}">
              <a16:creationId xmlns:a16="http://schemas.microsoft.com/office/drawing/2014/main" id="{F3964E6F-0239-4EBB-B041-1ED16FA5908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4" name="Line 1698">
          <a:extLst>
            <a:ext uri="{FF2B5EF4-FFF2-40B4-BE49-F238E27FC236}">
              <a16:creationId xmlns:a16="http://schemas.microsoft.com/office/drawing/2014/main" id="{58870ABC-54E3-4392-AEED-5E76103F6E7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5" name="Line 1699">
          <a:extLst>
            <a:ext uri="{FF2B5EF4-FFF2-40B4-BE49-F238E27FC236}">
              <a16:creationId xmlns:a16="http://schemas.microsoft.com/office/drawing/2014/main" id="{398CFF41-ECA4-403A-B584-DF84E335138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6" name="Line 1700">
          <a:extLst>
            <a:ext uri="{FF2B5EF4-FFF2-40B4-BE49-F238E27FC236}">
              <a16:creationId xmlns:a16="http://schemas.microsoft.com/office/drawing/2014/main" id="{9DFA179A-833B-400A-8198-B63F975308A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7" name="Line 1701">
          <a:extLst>
            <a:ext uri="{FF2B5EF4-FFF2-40B4-BE49-F238E27FC236}">
              <a16:creationId xmlns:a16="http://schemas.microsoft.com/office/drawing/2014/main" id="{A34ED189-BCAC-4B7F-B78C-BF6938C6A7F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8" name="Line 1702">
          <a:extLst>
            <a:ext uri="{FF2B5EF4-FFF2-40B4-BE49-F238E27FC236}">
              <a16:creationId xmlns:a16="http://schemas.microsoft.com/office/drawing/2014/main" id="{7AA50C4E-CEFD-4C76-AF93-F7407BD643B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89" name="Line 1703">
          <a:extLst>
            <a:ext uri="{FF2B5EF4-FFF2-40B4-BE49-F238E27FC236}">
              <a16:creationId xmlns:a16="http://schemas.microsoft.com/office/drawing/2014/main" id="{FA3F58EA-355D-4724-B6B0-1B2A7E11853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0" name="Line 1704">
          <a:extLst>
            <a:ext uri="{FF2B5EF4-FFF2-40B4-BE49-F238E27FC236}">
              <a16:creationId xmlns:a16="http://schemas.microsoft.com/office/drawing/2014/main" id="{C413BC78-2171-4CD6-BDB9-9CB907735A2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1" name="Line 1705">
          <a:extLst>
            <a:ext uri="{FF2B5EF4-FFF2-40B4-BE49-F238E27FC236}">
              <a16:creationId xmlns:a16="http://schemas.microsoft.com/office/drawing/2014/main" id="{22E93E7F-D238-477D-9D54-F2F6DB3917B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2" name="Line 1706">
          <a:extLst>
            <a:ext uri="{FF2B5EF4-FFF2-40B4-BE49-F238E27FC236}">
              <a16:creationId xmlns:a16="http://schemas.microsoft.com/office/drawing/2014/main" id="{16998B7B-9A84-4343-9490-9E6FC2B28E7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3" name="Line 1707">
          <a:extLst>
            <a:ext uri="{FF2B5EF4-FFF2-40B4-BE49-F238E27FC236}">
              <a16:creationId xmlns:a16="http://schemas.microsoft.com/office/drawing/2014/main" id="{F392CE6B-D27D-43C5-8FD5-0C1CFFC860E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4" name="Line 1694">
          <a:extLst>
            <a:ext uri="{FF2B5EF4-FFF2-40B4-BE49-F238E27FC236}">
              <a16:creationId xmlns:a16="http://schemas.microsoft.com/office/drawing/2014/main" id="{55FA2DF7-0AE8-48D0-849F-62AB28B3E68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5" name="Line 1695">
          <a:extLst>
            <a:ext uri="{FF2B5EF4-FFF2-40B4-BE49-F238E27FC236}">
              <a16:creationId xmlns:a16="http://schemas.microsoft.com/office/drawing/2014/main" id="{8080B05F-DAD1-4075-BFA9-699E2CFA75D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6" name="Line 1696">
          <a:extLst>
            <a:ext uri="{FF2B5EF4-FFF2-40B4-BE49-F238E27FC236}">
              <a16:creationId xmlns:a16="http://schemas.microsoft.com/office/drawing/2014/main" id="{BDE02708-B3A9-41B6-846E-55C78BC97CA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7" name="Line 1697">
          <a:extLst>
            <a:ext uri="{FF2B5EF4-FFF2-40B4-BE49-F238E27FC236}">
              <a16:creationId xmlns:a16="http://schemas.microsoft.com/office/drawing/2014/main" id="{42CCD17A-CD00-4DA3-BC74-9C47003E879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8" name="Line 1698">
          <a:extLst>
            <a:ext uri="{FF2B5EF4-FFF2-40B4-BE49-F238E27FC236}">
              <a16:creationId xmlns:a16="http://schemas.microsoft.com/office/drawing/2014/main" id="{6FDBBCCB-96E4-4C11-A795-7BC50294DCC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299" name="Line 1699">
          <a:extLst>
            <a:ext uri="{FF2B5EF4-FFF2-40B4-BE49-F238E27FC236}">
              <a16:creationId xmlns:a16="http://schemas.microsoft.com/office/drawing/2014/main" id="{4AD2F178-FD99-470A-AEDE-1ADFD30DE13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0" name="Line 1700">
          <a:extLst>
            <a:ext uri="{FF2B5EF4-FFF2-40B4-BE49-F238E27FC236}">
              <a16:creationId xmlns:a16="http://schemas.microsoft.com/office/drawing/2014/main" id="{03B0BE07-5C4F-43AD-A20A-33173A353D6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1" name="Line 1701">
          <a:extLst>
            <a:ext uri="{FF2B5EF4-FFF2-40B4-BE49-F238E27FC236}">
              <a16:creationId xmlns:a16="http://schemas.microsoft.com/office/drawing/2014/main" id="{F3881B98-1184-4EE6-B981-ACB29010DEA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2" name="Line 1702">
          <a:extLst>
            <a:ext uri="{FF2B5EF4-FFF2-40B4-BE49-F238E27FC236}">
              <a16:creationId xmlns:a16="http://schemas.microsoft.com/office/drawing/2014/main" id="{254B4B38-724C-4CCC-A0B3-ED236FFD9CB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3" name="Line 1703">
          <a:extLst>
            <a:ext uri="{FF2B5EF4-FFF2-40B4-BE49-F238E27FC236}">
              <a16:creationId xmlns:a16="http://schemas.microsoft.com/office/drawing/2014/main" id="{808E37CD-F938-4522-A4AC-67B42AE81A3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4" name="Line 1704">
          <a:extLst>
            <a:ext uri="{FF2B5EF4-FFF2-40B4-BE49-F238E27FC236}">
              <a16:creationId xmlns:a16="http://schemas.microsoft.com/office/drawing/2014/main" id="{90271684-2266-4A4A-904E-12A181E17BC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5" name="Line 1705">
          <a:extLst>
            <a:ext uri="{FF2B5EF4-FFF2-40B4-BE49-F238E27FC236}">
              <a16:creationId xmlns:a16="http://schemas.microsoft.com/office/drawing/2014/main" id="{73019559-C167-455D-AF94-0FB70ACF9CF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6" name="Line 1706">
          <a:extLst>
            <a:ext uri="{FF2B5EF4-FFF2-40B4-BE49-F238E27FC236}">
              <a16:creationId xmlns:a16="http://schemas.microsoft.com/office/drawing/2014/main" id="{1DC9F983-F3EC-4208-8D22-0FB6B1793A4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7" name="Line 1707">
          <a:extLst>
            <a:ext uri="{FF2B5EF4-FFF2-40B4-BE49-F238E27FC236}">
              <a16:creationId xmlns:a16="http://schemas.microsoft.com/office/drawing/2014/main" id="{9EAB3CC6-4A61-4CCC-8AF9-BFD07198140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8" name="Line 1694">
          <a:extLst>
            <a:ext uri="{FF2B5EF4-FFF2-40B4-BE49-F238E27FC236}">
              <a16:creationId xmlns:a16="http://schemas.microsoft.com/office/drawing/2014/main" id="{F97D13D7-59E6-4B41-952C-08F6F0E06FE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09" name="Line 1695">
          <a:extLst>
            <a:ext uri="{FF2B5EF4-FFF2-40B4-BE49-F238E27FC236}">
              <a16:creationId xmlns:a16="http://schemas.microsoft.com/office/drawing/2014/main" id="{38B19547-8458-4020-8814-251B87BF80B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0" name="Line 1696">
          <a:extLst>
            <a:ext uri="{FF2B5EF4-FFF2-40B4-BE49-F238E27FC236}">
              <a16:creationId xmlns:a16="http://schemas.microsoft.com/office/drawing/2014/main" id="{CF95624B-6F27-4B2D-B258-C362BC08DFF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1" name="Line 1697">
          <a:extLst>
            <a:ext uri="{FF2B5EF4-FFF2-40B4-BE49-F238E27FC236}">
              <a16:creationId xmlns:a16="http://schemas.microsoft.com/office/drawing/2014/main" id="{8C9BB6CA-A887-428C-A3B4-9C633C078D7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2" name="Line 1698">
          <a:extLst>
            <a:ext uri="{FF2B5EF4-FFF2-40B4-BE49-F238E27FC236}">
              <a16:creationId xmlns:a16="http://schemas.microsoft.com/office/drawing/2014/main" id="{0CA53FA4-484B-4EAB-979F-784A91C73E4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3" name="Line 1699">
          <a:extLst>
            <a:ext uri="{FF2B5EF4-FFF2-40B4-BE49-F238E27FC236}">
              <a16:creationId xmlns:a16="http://schemas.microsoft.com/office/drawing/2014/main" id="{C9AD5866-DD08-4267-9C2B-23200F1C48C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4" name="Line 1700">
          <a:extLst>
            <a:ext uri="{FF2B5EF4-FFF2-40B4-BE49-F238E27FC236}">
              <a16:creationId xmlns:a16="http://schemas.microsoft.com/office/drawing/2014/main" id="{74DF8453-991A-4C9C-B95C-DBCDB885367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5" name="Line 1701">
          <a:extLst>
            <a:ext uri="{FF2B5EF4-FFF2-40B4-BE49-F238E27FC236}">
              <a16:creationId xmlns:a16="http://schemas.microsoft.com/office/drawing/2014/main" id="{15596A61-3AAF-41B4-ADCC-B7631E0F1EF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6" name="Line 1702">
          <a:extLst>
            <a:ext uri="{FF2B5EF4-FFF2-40B4-BE49-F238E27FC236}">
              <a16:creationId xmlns:a16="http://schemas.microsoft.com/office/drawing/2014/main" id="{B09624BD-2605-4FCE-9F27-B29F61345D3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7" name="Line 1703">
          <a:extLst>
            <a:ext uri="{FF2B5EF4-FFF2-40B4-BE49-F238E27FC236}">
              <a16:creationId xmlns:a16="http://schemas.microsoft.com/office/drawing/2014/main" id="{B03F4D76-743B-40D8-9B2E-7EBAA561AF1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8" name="Line 1704">
          <a:extLst>
            <a:ext uri="{FF2B5EF4-FFF2-40B4-BE49-F238E27FC236}">
              <a16:creationId xmlns:a16="http://schemas.microsoft.com/office/drawing/2014/main" id="{33EED1E7-2762-4569-8661-5D060328F68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19" name="Line 1705">
          <a:extLst>
            <a:ext uri="{FF2B5EF4-FFF2-40B4-BE49-F238E27FC236}">
              <a16:creationId xmlns:a16="http://schemas.microsoft.com/office/drawing/2014/main" id="{A9B34B1E-8EBB-4C01-BA10-2A9118ED0B9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0" name="Line 1706">
          <a:extLst>
            <a:ext uri="{FF2B5EF4-FFF2-40B4-BE49-F238E27FC236}">
              <a16:creationId xmlns:a16="http://schemas.microsoft.com/office/drawing/2014/main" id="{70B75935-9386-4F85-AE32-6EBC0DEEE95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1" name="Line 1707">
          <a:extLst>
            <a:ext uri="{FF2B5EF4-FFF2-40B4-BE49-F238E27FC236}">
              <a16:creationId xmlns:a16="http://schemas.microsoft.com/office/drawing/2014/main" id="{B606D46F-DB97-46FA-A77E-7444B9F1F8A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2" name="Line 1694">
          <a:extLst>
            <a:ext uri="{FF2B5EF4-FFF2-40B4-BE49-F238E27FC236}">
              <a16:creationId xmlns:a16="http://schemas.microsoft.com/office/drawing/2014/main" id="{3F6061E0-02EC-4775-99F9-9993D99C83E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3" name="Line 1695">
          <a:extLst>
            <a:ext uri="{FF2B5EF4-FFF2-40B4-BE49-F238E27FC236}">
              <a16:creationId xmlns:a16="http://schemas.microsoft.com/office/drawing/2014/main" id="{C75D9F5C-2D68-4C72-A5C3-2B1EEBC7D6A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4" name="Line 1696">
          <a:extLst>
            <a:ext uri="{FF2B5EF4-FFF2-40B4-BE49-F238E27FC236}">
              <a16:creationId xmlns:a16="http://schemas.microsoft.com/office/drawing/2014/main" id="{6CCBDBBB-2010-41D1-A8B6-5A8E785C3F2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5" name="Line 1697">
          <a:extLst>
            <a:ext uri="{FF2B5EF4-FFF2-40B4-BE49-F238E27FC236}">
              <a16:creationId xmlns:a16="http://schemas.microsoft.com/office/drawing/2014/main" id="{02081436-D01C-40E9-88F3-2A85F743539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6" name="Line 1698">
          <a:extLst>
            <a:ext uri="{FF2B5EF4-FFF2-40B4-BE49-F238E27FC236}">
              <a16:creationId xmlns:a16="http://schemas.microsoft.com/office/drawing/2014/main" id="{2E65BF89-4336-4D47-BB9E-167E5B5AB4C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7" name="Line 1699">
          <a:extLst>
            <a:ext uri="{FF2B5EF4-FFF2-40B4-BE49-F238E27FC236}">
              <a16:creationId xmlns:a16="http://schemas.microsoft.com/office/drawing/2014/main" id="{980AA444-EEEF-4B21-9B84-93798EBAD12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8" name="Line 1700">
          <a:extLst>
            <a:ext uri="{FF2B5EF4-FFF2-40B4-BE49-F238E27FC236}">
              <a16:creationId xmlns:a16="http://schemas.microsoft.com/office/drawing/2014/main" id="{DEB03AC8-3E20-4DFA-85DC-C5F260A0C11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29" name="Line 1701">
          <a:extLst>
            <a:ext uri="{FF2B5EF4-FFF2-40B4-BE49-F238E27FC236}">
              <a16:creationId xmlns:a16="http://schemas.microsoft.com/office/drawing/2014/main" id="{BEB04AA7-635C-4DF5-997C-C76462766CF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0" name="Line 1702">
          <a:extLst>
            <a:ext uri="{FF2B5EF4-FFF2-40B4-BE49-F238E27FC236}">
              <a16:creationId xmlns:a16="http://schemas.microsoft.com/office/drawing/2014/main" id="{6C7F14F9-53C5-426E-889B-DF5CB02BCFF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1" name="Line 1703">
          <a:extLst>
            <a:ext uri="{FF2B5EF4-FFF2-40B4-BE49-F238E27FC236}">
              <a16:creationId xmlns:a16="http://schemas.microsoft.com/office/drawing/2014/main" id="{642A64B9-85BB-494D-AB32-FE33CD3CE3D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2" name="Line 1704">
          <a:extLst>
            <a:ext uri="{FF2B5EF4-FFF2-40B4-BE49-F238E27FC236}">
              <a16:creationId xmlns:a16="http://schemas.microsoft.com/office/drawing/2014/main" id="{656730AA-A831-4996-BD4D-FF736AE4C90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3" name="Line 1705">
          <a:extLst>
            <a:ext uri="{FF2B5EF4-FFF2-40B4-BE49-F238E27FC236}">
              <a16:creationId xmlns:a16="http://schemas.microsoft.com/office/drawing/2014/main" id="{2109677B-1489-409B-AC71-2D18AFE7555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4" name="Line 1706">
          <a:extLst>
            <a:ext uri="{FF2B5EF4-FFF2-40B4-BE49-F238E27FC236}">
              <a16:creationId xmlns:a16="http://schemas.microsoft.com/office/drawing/2014/main" id="{26AA68AC-19F9-448D-AC7A-1486D4B10BC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157</xdr:row>
      <xdr:rowOff>0</xdr:rowOff>
    </xdr:from>
    <xdr:to>
      <xdr:col>10</xdr:col>
      <xdr:colOff>38100</xdr:colOff>
      <xdr:row>157</xdr:row>
      <xdr:rowOff>0</xdr:rowOff>
    </xdr:to>
    <xdr:sp macro="" textlink="">
      <xdr:nvSpPr>
        <xdr:cNvPr id="5335" name="Line 1707">
          <a:extLst>
            <a:ext uri="{FF2B5EF4-FFF2-40B4-BE49-F238E27FC236}">
              <a16:creationId xmlns:a16="http://schemas.microsoft.com/office/drawing/2014/main" id="{A5675E86-3F91-4958-B782-EC09A03C8E0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36" name="Line 1694">
          <a:extLst>
            <a:ext uri="{FF2B5EF4-FFF2-40B4-BE49-F238E27FC236}">
              <a16:creationId xmlns:a16="http://schemas.microsoft.com/office/drawing/2014/main" id="{D47D4CDF-359B-4FF9-8082-62F5D77B85D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37" name="Line 1695">
          <a:extLst>
            <a:ext uri="{FF2B5EF4-FFF2-40B4-BE49-F238E27FC236}">
              <a16:creationId xmlns:a16="http://schemas.microsoft.com/office/drawing/2014/main" id="{DC4D779A-22C6-4306-9775-28211AE14E1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38" name="Line 1696">
          <a:extLst>
            <a:ext uri="{FF2B5EF4-FFF2-40B4-BE49-F238E27FC236}">
              <a16:creationId xmlns:a16="http://schemas.microsoft.com/office/drawing/2014/main" id="{741D7FBB-A858-4DA2-8E98-5FAD20C99FA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39" name="Line 1697">
          <a:extLst>
            <a:ext uri="{FF2B5EF4-FFF2-40B4-BE49-F238E27FC236}">
              <a16:creationId xmlns:a16="http://schemas.microsoft.com/office/drawing/2014/main" id="{BF7AE833-0E72-431D-A4A5-DA74D134003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0" name="Line 1698">
          <a:extLst>
            <a:ext uri="{FF2B5EF4-FFF2-40B4-BE49-F238E27FC236}">
              <a16:creationId xmlns:a16="http://schemas.microsoft.com/office/drawing/2014/main" id="{8AED32FB-FB4F-45CA-BF83-BF9D27DD3E2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1" name="Line 1699">
          <a:extLst>
            <a:ext uri="{FF2B5EF4-FFF2-40B4-BE49-F238E27FC236}">
              <a16:creationId xmlns:a16="http://schemas.microsoft.com/office/drawing/2014/main" id="{55905BA2-E156-416E-8E5F-E8AF5499877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2" name="Line 1700">
          <a:extLst>
            <a:ext uri="{FF2B5EF4-FFF2-40B4-BE49-F238E27FC236}">
              <a16:creationId xmlns:a16="http://schemas.microsoft.com/office/drawing/2014/main" id="{65870081-D73A-4A3D-8C82-302D40D415E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3" name="Line 1701">
          <a:extLst>
            <a:ext uri="{FF2B5EF4-FFF2-40B4-BE49-F238E27FC236}">
              <a16:creationId xmlns:a16="http://schemas.microsoft.com/office/drawing/2014/main" id="{8A3FECD3-6F74-4A83-83E0-16D0D64A5CB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4" name="Line 1702">
          <a:extLst>
            <a:ext uri="{FF2B5EF4-FFF2-40B4-BE49-F238E27FC236}">
              <a16:creationId xmlns:a16="http://schemas.microsoft.com/office/drawing/2014/main" id="{D6FBEA3A-31EC-417F-97D1-5FECB731466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5" name="Line 1703">
          <a:extLst>
            <a:ext uri="{FF2B5EF4-FFF2-40B4-BE49-F238E27FC236}">
              <a16:creationId xmlns:a16="http://schemas.microsoft.com/office/drawing/2014/main" id="{591ADD07-539A-426F-B94B-D61AF8C1D2C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6" name="Line 1704">
          <a:extLst>
            <a:ext uri="{FF2B5EF4-FFF2-40B4-BE49-F238E27FC236}">
              <a16:creationId xmlns:a16="http://schemas.microsoft.com/office/drawing/2014/main" id="{852710CC-EC33-4EBF-9D43-4BDD599A946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7" name="Line 1705">
          <a:extLst>
            <a:ext uri="{FF2B5EF4-FFF2-40B4-BE49-F238E27FC236}">
              <a16:creationId xmlns:a16="http://schemas.microsoft.com/office/drawing/2014/main" id="{3D041767-CA06-458B-8202-C66CA90806A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8" name="Line 1706">
          <a:extLst>
            <a:ext uri="{FF2B5EF4-FFF2-40B4-BE49-F238E27FC236}">
              <a16:creationId xmlns:a16="http://schemas.microsoft.com/office/drawing/2014/main" id="{2E3AF469-CCC6-4DA0-B212-114BC22E248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49" name="Line 1707">
          <a:extLst>
            <a:ext uri="{FF2B5EF4-FFF2-40B4-BE49-F238E27FC236}">
              <a16:creationId xmlns:a16="http://schemas.microsoft.com/office/drawing/2014/main" id="{1672D971-0EAA-4FCF-8572-DFEE458A9D7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0" name="Line 1694">
          <a:extLst>
            <a:ext uri="{FF2B5EF4-FFF2-40B4-BE49-F238E27FC236}">
              <a16:creationId xmlns:a16="http://schemas.microsoft.com/office/drawing/2014/main" id="{C6B41AE9-5F2E-467D-B194-8E0D5F5B959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1" name="Line 1695">
          <a:extLst>
            <a:ext uri="{FF2B5EF4-FFF2-40B4-BE49-F238E27FC236}">
              <a16:creationId xmlns:a16="http://schemas.microsoft.com/office/drawing/2014/main" id="{0AC591EA-FE88-4075-BC40-A9071BE9872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2" name="Line 1696">
          <a:extLst>
            <a:ext uri="{FF2B5EF4-FFF2-40B4-BE49-F238E27FC236}">
              <a16:creationId xmlns:a16="http://schemas.microsoft.com/office/drawing/2014/main" id="{BD7C7781-DD11-49DE-B1AC-BAE0CBB1E49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3" name="Line 1697">
          <a:extLst>
            <a:ext uri="{FF2B5EF4-FFF2-40B4-BE49-F238E27FC236}">
              <a16:creationId xmlns:a16="http://schemas.microsoft.com/office/drawing/2014/main" id="{86C056A2-558B-413C-BF42-D6EA0CD228E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4" name="Line 1698">
          <a:extLst>
            <a:ext uri="{FF2B5EF4-FFF2-40B4-BE49-F238E27FC236}">
              <a16:creationId xmlns:a16="http://schemas.microsoft.com/office/drawing/2014/main" id="{16D947CE-E5FB-4DE7-BB4F-B8935CA9B4F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5" name="Line 1699">
          <a:extLst>
            <a:ext uri="{FF2B5EF4-FFF2-40B4-BE49-F238E27FC236}">
              <a16:creationId xmlns:a16="http://schemas.microsoft.com/office/drawing/2014/main" id="{A7DC25DF-5F2D-416E-B557-FFA596275FF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6" name="Line 1700">
          <a:extLst>
            <a:ext uri="{FF2B5EF4-FFF2-40B4-BE49-F238E27FC236}">
              <a16:creationId xmlns:a16="http://schemas.microsoft.com/office/drawing/2014/main" id="{2304680B-2C93-428E-A564-4F832A0C7C0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7" name="Line 1701">
          <a:extLst>
            <a:ext uri="{FF2B5EF4-FFF2-40B4-BE49-F238E27FC236}">
              <a16:creationId xmlns:a16="http://schemas.microsoft.com/office/drawing/2014/main" id="{C4410425-B173-4AB8-AEEB-F19B1513020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8" name="Line 1702">
          <a:extLst>
            <a:ext uri="{FF2B5EF4-FFF2-40B4-BE49-F238E27FC236}">
              <a16:creationId xmlns:a16="http://schemas.microsoft.com/office/drawing/2014/main" id="{162E5E51-E2E6-4AD3-80C5-6A0C496CFA1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59" name="Line 1703">
          <a:extLst>
            <a:ext uri="{FF2B5EF4-FFF2-40B4-BE49-F238E27FC236}">
              <a16:creationId xmlns:a16="http://schemas.microsoft.com/office/drawing/2014/main" id="{48C3AD73-0099-4A69-9F1C-DF8FCBFA636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0" name="Line 1704">
          <a:extLst>
            <a:ext uri="{FF2B5EF4-FFF2-40B4-BE49-F238E27FC236}">
              <a16:creationId xmlns:a16="http://schemas.microsoft.com/office/drawing/2014/main" id="{87A7303C-AD78-4744-83F5-36478B6979C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1" name="Line 1705">
          <a:extLst>
            <a:ext uri="{FF2B5EF4-FFF2-40B4-BE49-F238E27FC236}">
              <a16:creationId xmlns:a16="http://schemas.microsoft.com/office/drawing/2014/main" id="{E78EBD02-5966-4299-9904-0F471C6DAC0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2" name="Line 1706">
          <a:extLst>
            <a:ext uri="{FF2B5EF4-FFF2-40B4-BE49-F238E27FC236}">
              <a16:creationId xmlns:a16="http://schemas.microsoft.com/office/drawing/2014/main" id="{8FCEA5FD-DA05-4BF1-B9D5-01C90A63FA3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3" name="Line 1707">
          <a:extLst>
            <a:ext uri="{FF2B5EF4-FFF2-40B4-BE49-F238E27FC236}">
              <a16:creationId xmlns:a16="http://schemas.microsoft.com/office/drawing/2014/main" id="{3F18C014-B74B-45D4-A968-C9AB955126A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4" name="Line 1694">
          <a:extLst>
            <a:ext uri="{FF2B5EF4-FFF2-40B4-BE49-F238E27FC236}">
              <a16:creationId xmlns:a16="http://schemas.microsoft.com/office/drawing/2014/main" id="{29BAFAA8-9B26-4AEC-B97A-18F388A5E96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5" name="Line 1695">
          <a:extLst>
            <a:ext uri="{FF2B5EF4-FFF2-40B4-BE49-F238E27FC236}">
              <a16:creationId xmlns:a16="http://schemas.microsoft.com/office/drawing/2014/main" id="{7211F347-309B-47D3-BC9E-DD0B7547C4D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6" name="Line 1696">
          <a:extLst>
            <a:ext uri="{FF2B5EF4-FFF2-40B4-BE49-F238E27FC236}">
              <a16:creationId xmlns:a16="http://schemas.microsoft.com/office/drawing/2014/main" id="{6ADCE11C-9B34-400D-9918-9A54CF6B322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7" name="Line 1697">
          <a:extLst>
            <a:ext uri="{FF2B5EF4-FFF2-40B4-BE49-F238E27FC236}">
              <a16:creationId xmlns:a16="http://schemas.microsoft.com/office/drawing/2014/main" id="{9A0D37E3-8AE8-417D-A9D0-2FE682A3062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8" name="Line 1698">
          <a:extLst>
            <a:ext uri="{FF2B5EF4-FFF2-40B4-BE49-F238E27FC236}">
              <a16:creationId xmlns:a16="http://schemas.microsoft.com/office/drawing/2014/main" id="{77110CB7-C7CB-40CF-BA21-A35D6300C75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69" name="Line 1699">
          <a:extLst>
            <a:ext uri="{FF2B5EF4-FFF2-40B4-BE49-F238E27FC236}">
              <a16:creationId xmlns:a16="http://schemas.microsoft.com/office/drawing/2014/main" id="{3162AE37-CD21-4864-9C73-3661D15D882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0" name="Line 1700">
          <a:extLst>
            <a:ext uri="{FF2B5EF4-FFF2-40B4-BE49-F238E27FC236}">
              <a16:creationId xmlns:a16="http://schemas.microsoft.com/office/drawing/2014/main" id="{CA53FF5F-FF2E-4754-8535-8E9A50A756C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1" name="Line 1701">
          <a:extLst>
            <a:ext uri="{FF2B5EF4-FFF2-40B4-BE49-F238E27FC236}">
              <a16:creationId xmlns:a16="http://schemas.microsoft.com/office/drawing/2014/main" id="{41B07E40-6525-49A9-A5CF-BCF6F88A2B2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2" name="Line 1702">
          <a:extLst>
            <a:ext uri="{FF2B5EF4-FFF2-40B4-BE49-F238E27FC236}">
              <a16:creationId xmlns:a16="http://schemas.microsoft.com/office/drawing/2014/main" id="{8FD9A373-4BD0-451E-9DAC-7F074D78F6E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3" name="Line 1703">
          <a:extLst>
            <a:ext uri="{FF2B5EF4-FFF2-40B4-BE49-F238E27FC236}">
              <a16:creationId xmlns:a16="http://schemas.microsoft.com/office/drawing/2014/main" id="{651B5757-732C-4E4A-B27C-69A5C610B2F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4" name="Line 1704">
          <a:extLst>
            <a:ext uri="{FF2B5EF4-FFF2-40B4-BE49-F238E27FC236}">
              <a16:creationId xmlns:a16="http://schemas.microsoft.com/office/drawing/2014/main" id="{7B9F6321-15BA-465F-B4D2-AA85A177BEC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5" name="Line 1705">
          <a:extLst>
            <a:ext uri="{FF2B5EF4-FFF2-40B4-BE49-F238E27FC236}">
              <a16:creationId xmlns:a16="http://schemas.microsoft.com/office/drawing/2014/main" id="{91A021F1-FF9F-4397-9D6C-9D971CF9E30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6" name="Line 1706">
          <a:extLst>
            <a:ext uri="{FF2B5EF4-FFF2-40B4-BE49-F238E27FC236}">
              <a16:creationId xmlns:a16="http://schemas.microsoft.com/office/drawing/2014/main" id="{072C6B20-FB21-44E0-BF68-BE349DC74E8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7" name="Line 1707">
          <a:extLst>
            <a:ext uri="{FF2B5EF4-FFF2-40B4-BE49-F238E27FC236}">
              <a16:creationId xmlns:a16="http://schemas.microsoft.com/office/drawing/2014/main" id="{F9B9AC02-F159-4AE3-92C7-AB1CD332E22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8" name="Line 1694">
          <a:extLst>
            <a:ext uri="{FF2B5EF4-FFF2-40B4-BE49-F238E27FC236}">
              <a16:creationId xmlns:a16="http://schemas.microsoft.com/office/drawing/2014/main" id="{FF9D7E4B-96B8-4704-8AF9-B10F7002B9A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79" name="Line 1695">
          <a:extLst>
            <a:ext uri="{FF2B5EF4-FFF2-40B4-BE49-F238E27FC236}">
              <a16:creationId xmlns:a16="http://schemas.microsoft.com/office/drawing/2014/main" id="{227AA696-95ED-427D-8A67-FBEF4BA2DFC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0" name="Line 1696">
          <a:extLst>
            <a:ext uri="{FF2B5EF4-FFF2-40B4-BE49-F238E27FC236}">
              <a16:creationId xmlns:a16="http://schemas.microsoft.com/office/drawing/2014/main" id="{19FF25C2-A812-4E28-A2F1-2A5D91B66E71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1" name="Line 1697">
          <a:extLst>
            <a:ext uri="{FF2B5EF4-FFF2-40B4-BE49-F238E27FC236}">
              <a16:creationId xmlns:a16="http://schemas.microsoft.com/office/drawing/2014/main" id="{7C191921-1157-40DC-8637-0264F3150B10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2" name="Line 1698">
          <a:extLst>
            <a:ext uri="{FF2B5EF4-FFF2-40B4-BE49-F238E27FC236}">
              <a16:creationId xmlns:a16="http://schemas.microsoft.com/office/drawing/2014/main" id="{9FA07BA8-AC65-4561-BACF-30EC67A25FC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3" name="Line 1699">
          <a:extLst>
            <a:ext uri="{FF2B5EF4-FFF2-40B4-BE49-F238E27FC236}">
              <a16:creationId xmlns:a16="http://schemas.microsoft.com/office/drawing/2014/main" id="{5F30ABEB-82E8-49C2-88AA-1196729A55F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4" name="Line 1700">
          <a:extLst>
            <a:ext uri="{FF2B5EF4-FFF2-40B4-BE49-F238E27FC236}">
              <a16:creationId xmlns:a16="http://schemas.microsoft.com/office/drawing/2014/main" id="{F8187666-97C7-439B-AD02-387FC2F3F89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5" name="Line 1701">
          <a:extLst>
            <a:ext uri="{FF2B5EF4-FFF2-40B4-BE49-F238E27FC236}">
              <a16:creationId xmlns:a16="http://schemas.microsoft.com/office/drawing/2014/main" id="{741A2519-6858-4373-B825-69C2B87161B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6" name="Line 1702">
          <a:extLst>
            <a:ext uri="{FF2B5EF4-FFF2-40B4-BE49-F238E27FC236}">
              <a16:creationId xmlns:a16="http://schemas.microsoft.com/office/drawing/2014/main" id="{50EE6545-552D-46F7-A7FB-CF1EA1A5CC8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7" name="Line 1703">
          <a:extLst>
            <a:ext uri="{FF2B5EF4-FFF2-40B4-BE49-F238E27FC236}">
              <a16:creationId xmlns:a16="http://schemas.microsoft.com/office/drawing/2014/main" id="{3EA27DA8-B158-4779-A6A2-164AE76F496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8" name="Line 1704">
          <a:extLst>
            <a:ext uri="{FF2B5EF4-FFF2-40B4-BE49-F238E27FC236}">
              <a16:creationId xmlns:a16="http://schemas.microsoft.com/office/drawing/2014/main" id="{EB572C64-F8EC-4F51-BC16-A7764A4CAFC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89" name="Line 1705">
          <a:extLst>
            <a:ext uri="{FF2B5EF4-FFF2-40B4-BE49-F238E27FC236}">
              <a16:creationId xmlns:a16="http://schemas.microsoft.com/office/drawing/2014/main" id="{674330CB-089F-4D29-B7EA-71EED8A93AC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0" name="Line 1706">
          <a:extLst>
            <a:ext uri="{FF2B5EF4-FFF2-40B4-BE49-F238E27FC236}">
              <a16:creationId xmlns:a16="http://schemas.microsoft.com/office/drawing/2014/main" id="{9460AB8B-94CB-489E-BEB8-CF2F0D17EFE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1" name="Line 1707">
          <a:extLst>
            <a:ext uri="{FF2B5EF4-FFF2-40B4-BE49-F238E27FC236}">
              <a16:creationId xmlns:a16="http://schemas.microsoft.com/office/drawing/2014/main" id="{0D6C794F-997D-4FB7-B42C-76E98EFDFA7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2" name="Line 1694">
          <a:extLst>
            <a:ext uri="{FF2B5EF4-FFF2-40B4-BE49-F238E27FC236}">
              <a16:creationId xmlns:a16="http://schemas.microsoft.com/office/drawing/2014/main" id="{F66311AE-CB2C-49BA-BCC6-6B68D7E0E53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3" name="Line 1695">
          <a:extLst>
            <a:ext uri="{FF2B5EF4-FFF2-40B4-BE49-F238E27FC236}">
              <a16:creationId xmlns:a16="http://schemas.microsoft.com/office/drawing/2014/main" id="{30A2514F-FBA2-4715-8CDF-BDD0D064517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4" name="Line 1696">
          <a:extLst>
            <a:ext uri="{FF2B5EF4-FFF2-40B4-BE49-F238E27FC236}">
              <a16:creationId xmlns:a16="http://schemas.microsoft.com/office/drawing/2014/main" id="{62217BAA-81C3-4B70-9466-FFCB5600D38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5" name="Line 1697">
          <a:extLst>
            <a:ext uri="{FF2B5EF4-FFF2-40B4-BE49-F238E27FC236}">
              <a16:creationId xmlns:a16="http://schemas.microsoft.com/office/drawing/2014/main" id="{6BA1229D-5EAF-4A81-B408-DE8E131D184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6" name="Line 1698">
          <a:extLst>
            <a:ext uri="{FF2B5EF4-FFF2-40B4-BE49-F238E27FC236}">
              <a16:creationId xmlns:a16="http://schemas.microsoft.com/office/drawing/2014/main" id="{6A0D3644-C1BF-4C35-A130-72C822E8F12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7" name="Line 1699">
          <a:extLst>
            <a:ext uri="{FF2B5EF4-FFF2-40B4-BE49-F238E27FC236}">
              <a16:creationId xmlns:a16="http://schemas.microsoft.com/office/drawing/2014/main" id="{9989018E-B61E-46CE-8CC1-747C3CC06D5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8" name="Line 1700">
          <a:extLst>
            <a:ext uri="{FF2B5EF4-FFF2-40B4-BE49-F238E27FC236}">
              <a16:creationId xmlns:a16="http://schemas.microsoft.com/office/drawing/2014/main" id="{BE46AF5C-C867-48A3-B65C-F2267AA1917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399" name="Line 1701">
          <a:extLst>
            <a:ext uri="{FF2B5EF4-FFF2-40B4-BE49-F238E27FC236}">
              <a16:creationId xmlns:a16="http://schemas.microsoft.com/office/drawing/2014/main" id="{2FC41A1D-2C87-4996-92EC-19A7B85899D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0" name="Line 1702">
          <a:extLst>
            <a:ext uri="{FF2B5EF4-FFF2-40B4-BE49-F238E27FC236}">
              <a16:creationId xmlns:a16="http://schemas.microsoft.com/office/drawing/2014/main" id="{A741D853-63E8-491C-A9E6-1215725B873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1" name="Line 1703">
          <a:extLst>
            <a:ext uri="{FF2B5EF4-FFF2-40B4-BE49-F238E27FC236}">
              <a16:creationId xmlns:a16="http://schemas.microsoft.com/office/drawing/2014/main" id="{5A95C373-F48B-49DA-8D69-60976B18F22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2" name="Line 1704">
          <a:extLst>
            <a:ext uri="{FF2B5EF4-FFF2-40B4-BE49-F238E27FC236}">
              <a16:creationId xmlns:a16="http://schemas.microsoft.com/office/drawing/2014/main" id="{CE8F9115-6831-4932-8F10-0F4534FCFEE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3" name="Line 1705">
          <a:extLst>
            <a:ext uri="{FF2B5EF4-FFF2-40B4-BE49-F238E27FC236}">
              <a16:creationId xmlns:a16="http://schemas.microsoft.com/office/drawing/2014/main" id="{2978AF87-B621-4635-9F0B-A79814A87F6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4" name="Line 1706">
          <a:extLst>
            <a:ext uri="{FF2B5EF4-FFF2-40B4-BE49-F238E27FC236}">
              <a16:creationId xmlns:a16="http://schemas.microsoft.com/office/drawing/2014/main" id="{777F6048-1EA9-45A2-9AD4-8A26AE5B3C0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5" name="Line 1707">
          <a:extLst>
            <a:ext uri="{FF2B5EF4-FFF2-40B4-BE49-F238E27FC236}">
              <a16:creationId xmlns:a16="http://schemas.microsoft.com/office/drawing/2014/main" id="{D4FE70B4-DA97-44F3-99C6-17DE6C34E73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6" name="Line 1694">
          <a:extLst>
            <a:ext uri="{FF2B5EF4-FFF2-40B4-BE49-F238E27FC236}">
              <a16:creationId xmlns:a16="http://schemas.microsoft.com/office/drawing/2014/main" id="{80F2BDB6-CF13-44F3-87F7-96519E8AAE6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7" name="Line 1695">
          <a:extLst>
            <a:ext uri="{FF2B5EF4-FFF2-40B4-BE49-F238E27FC236}">
              <a16:creationId xmlns:a16="http://schemas.microsoft.com/office/drawing/2014/main" id="{8B781372-BEEC-4BD0-ADCE-8108ABCC9A6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8" name="Line 1696">
          <a:extLst>
            <a:ext uri="{FF2B5EF4-FFF2-40B4-BE49-F238E27FC236}">
              <a16:creationId xmlns:a16="http://schemas.microsoft.com/office/drawing/2014/main" id="{779237B4-CF3A-4D51-92A6-BABE62C9BBD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09" name="Line 1697">
          <a:extLst>
            <a:ext uri="{FF2B5EF4-FFF2-40B4-BE49-F238E27FC236}">
              <a16:creationId xmlns:a16="http://schemas.microsoft.com/office/drawing/2014/main" id="{7C267A25-B24E-4F98-ABA2-2C8F2048709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0" name="Line 1698">
          <a:extLst>
            <a:ext uri="{FF2B5EF4-FFF2-40B4-BE49-F238E27FC236}">
              <a16:creationId xmlns:a16="http://schemas.microsoft.com/office/drawing/2014/main" id="{FA564D7C-DA8F-4A57-9DFE-6F99AEAB016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1" name="Line 1699">
          <a:extLst>
            <a:ext uri="{FF2B5EF4-FFF2-40B4-BE49-F238E27FC236}">
              <a16:creationId xmlns:a16="http://schemas.microsoft.com/office/drawing/2014/main" id="{1AA92642-D945-4D66-800D-0CE05D0311A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2" name="Line 1700">
          <a:extLst>
            <a:ext uri="{FF2B5EF4-FFF2-40B4-BE49-F238E27FC236}">
              <a16:creationId xmlns:a16="http://schemas.microsoft.com/office/drawing/2014/main" id="{E7298D51-91AC-4A81-B971-A77AD98EEB8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3" name="Line 1701">
          <a:extLst>
            <a:ext uri="{FF2B5EF4-FFF2-40B4-BE49-F238E27FC236}">
              <a16:creationId xmlns:a16="http://schemas.microsoft.com/office/drawing/2014/main" id="{AF292C61-9707-46C7-B555-F8B43C3DA767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4" name="Line 1702">
          <a:extLst>
            <a:ext uri="{FF2B5EF4-FFF2-40B4-BE49-F238E27FC236}">
              <a16:creationId xmlns:a16="http://schemas.microsoft.com/office/drawing/2014/main" id="{813E35E5-8227-4A84-814D-65D3E427297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5" name="Line 1703">
          <a:extLst>
            <a:ext uri="{FF2B5EF4-FFF2-40B4-BE49-F238E27FC236}">
              <a16:creationId xmlns:a16="http://schemas.microsoft.com/office/drawing/2014/main" id="{03A661AC-7B77-47F8-BDC3-75013FC181F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6" name="Line 1704">
          <a:extLst>
            <a:ext uri="{FF2B5EF4-FFF2-40B4-BE49-F238E27FC236}">
              <a16:creationId xmlns:a16="http://schemas.microsoft.com/office/drawing/2014/main" id="{2346A200-0627-46C8-A355-34D5E2F5385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7" name="Line 1705">
          <a:extLst>
            <a:ext uri="{FF2B5EF4-FFF2-40B4-BE49-F238E27FC236}">
              <a16:creationId xmlns:a16="http://schemas.microsoft.com/office/drawing/2014/main" id="{EC0E21FE-7CB8-4C5F-AAD8-A8437E2FB76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8" name="Line 1706">
          <a:extLst>
            <a:ext uri="{FF2B5EF4-FFF2-40B4-BE49-F238E27FC236}">
              <a16:creationId xmlns:a16="http://schemas.microsoft.com/office/drawing/2014/main" id="{CDD68A58-D213-48B8-9E36-5FAA64E7820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19" name="Line 1707">
          <a:extLst>
            <a:ext uri="{FF2B5EF4-FFF2-40B4-BE49-F238E27FC236}">
              <a16:creationId xmlns:a16="http://schemas.microsoft.com/office/drawing/2014/main" id="{3410440B-1F8F-4630-9BFA-898E02DF86AF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0" name="Line 1694">
          <a:extLst>
            <a:ext uri="{FF2B5EF4-FFF2-40B4-BE49-F238E27FC236}">
              <a16:creationId xmlns:a16="http://schemas.microsoft.com/office/drawing/2014/main" id="{C9E5392A-9D62-4056-A6F4-54BA3C4158E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1" name="Line 1695">
          <a:extLst>
            <a:ext uri="{FF2B5EF4-FFF2-40B4-BE49-F238E27FC236}">
              <a16:creationId xmlns:a16="http://schemas.microsoft.com/office/drawing/2014/main" id="{2A6BC0DD-3E57-4AB7-A240-BCF9BE377DB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2" name="Line 1696">
          <a:extLst>
            <a:ext uri="{FF2B5EF4-FFF2-40B4-BE49-F238E27FC236}">
              <a16:creationId xmlns:a16="http://schemas.microsoft.com/office/drawing/2014/main" id="{68D4EEE6-E6A9-4014-AA12-AAAB0BBB71E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3" name="Line 1697">
          <a:extLst>
            <a:ext uri="{FF2B5EF4-FFF2-40B4-BE49-F238E27FC236}">
              <a16:creationId xmlns:a16="http://schemas.microsoft.com/office/drawing/2014/main" id="{73A2443D-5BBB-438C-9032-1D05106C6FB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4" name="Line 1698">
          <a:extLst>
            <a:ext uri="{FF2B5EF4-FFF2-40B4-BE49-F238E27FC236}">
              <a16:creationId xmlns:a16="http://schemas.microsoft.com/office/drawing/2014/main" id="{F4ED139F-09A8-4596-9BC6-90630D194EBD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5" name="Line 1699">
          <a:extLst>
            <a:ext uri="{FF2B5EF4-FFF2-40B4-BE49-F238E27FC236}">
              <a16:creationId xmlns:a16="http://schemas.microsoft.com/office/drawing/2014/main" id="{0DDB46D0-9748-4E38-A219-64FBBB87CF5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6" name="Line 1700">
          <a:extLst>
            <a:ext uri="{FF2B5EF4-FFF2-40B4-BE49-F238E27FC236}">
              <a16:creationId xmlns:a16="http://schemas.microsoft.com/office/drawing/2014/main" id="{C4F82BCF-4DC9-40AD-9F6F-E44315BA702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7" name="Line 1701">
          <a:extLst>
            <a:ext uri="{FF2B5EF4-FFF2-40B4-BE49-F238E27FC236}">
              <a16:creationId xmlns:a16="http://schemas.microsoft.com/office/drawing/2014/main" id="{F4D563FA-3DD3-4D35-BD34-2D8A01ACE35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8" name="Line 1702">
          <a:extLst>
            <a:ext uri="{FF2B5EF4-FFF2-40B4-BE49-F238E27FC236}">
              <a16:creationId xmlns:a16="http://schemas.microsoft.com/office/drawing/2014/main" id="{7BE7387C-D5D8-43AF-B260-1CA81B80032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29" name="Line 1703">
          <a:extLst>
            <a:ext uri="{FF2B5EF4-FFF2-40B4-BE49-F238E27FC236}">
              <a16:creationId xmlns:a16="http://schemas.microsoft.com/office/drawing/2014/main" id="{2BF642DD-9DF5-4523-82FF-A5CED4CA9E7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0" name="Line 1704">
          <a:extLst>
            <a:ext uri="{FF2B5EF4-FFF2-40B4-BE49-F238E27FC236}">
              <a16:creationId xmlns:a16="http://schemas.microsoft.com/office/drawing/2014/main" id="{A93AD8AA-A75A-4259-8272-35B8C814F7B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1" name="Line 1705">
          <a:extLst>
            <a:ext uri="{FF2B5EF4-FFF2-40B4-BE49-F238E27FC236}">
              <a16:creationId xmlns:a16="http://schemas.microsoft.com/office/drawing/2014/main" id="{15B7D682-C1CE-4E73-B8D1-73FE5F97106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2" name="Line 1706">
          <a:extLst>
            <a:ext uri="{FF2B5EF4-FFF2-40B4-BE49-F238E27FC236}">
              <a16:creationId xmlns:a16="http://schemas.microsoft.com/office/drawing/2014/main" id="{9C47BB9D-F7BF-4B27-ABC9-19F6B2EF86E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3" name="Line 1707">
          <a:extLst>
            <a:ext uri="{FF2B5EF4-FFF2-40B4-BE49-F238E27FC236}">
              <a16:creationId xmlns:a16="http://schemas.microsoft.com/office/drawing/2014/main" id="{E3AC0346-AE81-400E-B982-64C8E3AE7258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4" name="Line 1694">
          <a:extLst>
            <a:ext uri="{FF2B5EF4-FFF2-40B4-BE49-F238E27FC236}">
              <a16:creationId xmlns:a16="http://schemas.microsoft.com/office/drawing/2014/main" id="{62904282-C933-4B64-86D0-F6174116DF5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5" name="Line 1695">
          <a:extLst>
            <a:ext uri="{FF2B5EF4-FFF2-40B4-BE49-F238E27FC236}">
              <a16:creationId xmlns:a16="http://schemas.microsoft.com/office/drawing/2014/main" id="{EE42C9A8-A5E0-477C-9D16-030F56F660F5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6" name="Line 1696">
          <a:extLst>
            <a:ext uri="{FF2B5EF4-FFF2-40B4-BE49-F238E27FC236}">
              <a16:creationId xmlns:a16="http://schemas.microsoft.com/office/drawing/2014/main" id="{EFE93792-ED6A-4143-B53D-BA9F3F3AE12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7" name="Line 1697">
          <a:extLst>
            <a:ext uri="{FF2B5EF4-FFF2-40B4-BE49-F238E27FC236}">
              <a16:creationId xmlns:a16="http://schemas.microsoft.com/office/drawing/2014/main" id="{D2A01619-86D9-44BF-9F97-2B5E26C5E829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8" name="Line 1698">
          <a:extLst>
            <a:ext uri="{FF2B5EF4-FFF2-40B4-BE49-F238E27FC236}">
              <a16:creationId xmlns:a16="http://schemas.microsoft.com/office/drawing/2014/main" id="{68866C40-6208-43E6-927A-5EF0FCCC18DA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39" name="Line 1699">
          <a:extLst>
            <a:ext uri="{FF2B5EF4-FFF2-40B4-BE49-F238E27FC236}">
              <a16:creationId xmlns:a16="http://schemas.microsoft.com/office/drawing/2014/main" id="{1FD0A7E8-A0A9-4F5F-ACBA-0A727503E99E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0" name="Line 1700">
          <a:extLst>
            <a:ext uri="{FF2B5EF4-FFF2-40B4-BE49-F238E27FC236}">
              <a16:creationId xmlns:a16="http://schemas.microsoft.com/office/drawing/2014/main" id="{7601EAB8-6188-4BF7-A620-D54A8CED3E2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1" name="Line 1701">
          <a:extLst>
            <a:ext uri="{FF2B5EF4-FFF2-40B4-BE49-F238E27FC236}">
              <a16:creationId xmlns:a16="http://schemas.microsoft.com/office/drawing/2014/main" id="{5CE2736D-7207-41B9-8CE6-B31409A9D5D2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2" name="Line 1702">
          <a:extLst>
            <a:ext uri="{FF2B5EF4-FFF2-40B4-BE49-F238E27FC236}">
              <a16:creationId xmlns:a16="http://schemas.microsoft.com/office/drawing/2014/main" id="{26315CA3-D54A-42EA-B3A4-E2FFC6C65A06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3" name="Line 1703">
          <a:extLst>
            <a:ext uri="{FF2B5EF4-FFF2-40B4-BE49-F238E27FC236}">
              <a16:creationId xmlns:a16="http://schemas.microsoft.com/office/drawing/2014/main" id="{75C14F2E-FF08-4FA4-9C90-7AE28E29FAD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4" name="Line 1704">
          <a:extLst>
            <a:ext uri="{FF2B5EF4-FFF2-40B4-BE49-F238E27FC236}">
              <a16:creationId xmlns:a16="http://schemas.microsoft.com/office/drawing/2014/main" id="{7F996863-8FF3-4E77-8274-BE1F588B17F4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5" name="Line 1705">
          <a:extLst>
            <a:ext uri="{FF2B5EF4-FFF2-40B4-BE49-F238E27FC236}">
              <a16:creationId xmlns:a16="http://schemas.microsoft.com/office/drawing/2014/main" id="{43A2512C-4CD2-46AF-9194-36CA837CD6C3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6" name="Line 1706">
          <a:extLst>
            <a:ext uri="{FF2B5EF4-FFF2-40B4-BE49-F238E27FC236}">
              <a16:creationId xmlns:a16="http://schemas.microsoft.com/office/drawing/2014/main" id="{176A6BA9-4C40-4072-B3B3-4CAF15EBDAEC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38100</xdr:colOff>
      <xdr:row>161</xdr:row>
      <xdr:rowOff>0</xdr:rowOff>
    </xdr:from>
    <xdr:to>
      <xdr:col>10</xdr:col>
      <xdr:colOff>38100</xdr:colOff>
      <xdr:row>161</xdr:row>
      <xdr:rowOff>0</xdr:rowOff>
    </xdr:to>
    <xdr:sp macro="" textlink="">
      <xdr:nvSpPr>
        <xdr:cNvPr id="5447" name="Line 1707">
          <a:extLst>
            <a:ext uri="{FF2B5EF4-FFF2-40B4-BE49-F238E27FC236}">
              <a16:creationId xmlns:a16="http://schemas.microsoft.com/office/drawing/2014/main" id="{7C5E8D3D-AC61-425F-8782-E903433991BB}"/>
            </a:ext>
          </a:extLst>
        </xdr:cNvPr>
        <xdr:cNvSpPr>
          <a:spLocks noChangeShapeType="1"/>
        </xdr:cNvSpPr>
      </xdr:nvSpPr>
      <xdr:spPr bwMode="auto">
        <a:xfrm>
          <a:off x="3495675" y="25031700"/>
          <a:ext cx="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0"/>
  <sheetViews>
    <sheetView zoomScaleNormal="100" workbookViewId="0">
      <selection activeCell="A23" sqref="A23:C23"/>
    </sheetView>
  </sheetViews>
  <sheetFormatPr defaultColWidth="9.109375" defaultRowHeight="13.2"/>
  <cols>
    <col min="1" max="1" width="11.33203125" style="1" customWidth="1"/>
    <col min="2" max="2" width="9.33203125" style="1" customWidth="1"/>
    <col min="3" max="3" width="12.6640625" style="1" customWidth="1"/>
    <col min="4" max="4" width="14" style="1" customWidth="1"/>
    <col min="5" max="5" width="4.88671875" style="1" customWidth="1"/>
    <col min="6" max="6" width="13.33203125" style="1" customWidth="1"/>
    <col min="7" max="7" width="24.44140625" style="1" customWidth="1"/>
    <col min="8" max="16384" width="9.109375" style="1"/>
  </cols>
  <sheetData>
    <row r="1" spans="1:7" ht="15">
      <c r="A1" s="110" t="s">
        <v>47</v>
      </c>
      <c r="B1" s="110"/>
      <c r="C1" s="110"/>
      <c r="D1" s="110"/>
      <c r="E1" s="110"/>
      <c r="F1" s="110"/>
      <c r="G1" s="110"/>
    </row>
    <row r="2" spans="1:7">
      <c r="A2" s="111"/>
      <c r="B2" s="111"/>
      <c r="C2" s="111"/>
      <c r="D2" s="111"/>
      <c r="E2" s="111"/>
      <c r="F2" s="111"/>
      <c r="G2" s="111"/>
    </row>
    <row r="3" spans="1:7">
      <c r="A3" s="2"/>
      <c r="B3" s="2"/>
      <c r="C3" s="2"/>
      <c r="D3" s="2"/>
      <c r="E3" s="2"/>
      <c r="F3" s="2"/>
      <c r="G3" s="2"/>
    </row>
    <row r="4" spans="1:7" ht="15" customHeight="1">
      <c r="A4" s="111" t="s">
        <v>48</v>
      </c>
      <c r="B4" s="111"/>
      <c r="C4" s="111"/>
      <c r="D4" s="111"/>
      <c r="E4" s="111"/>
      <c r="F4" s="111"/>
      <c r="G4" s="111"/>
    </row>
    <row r="5" spans="1:7" ht="15" customHeight="1">
      <c r="A5" s="111" t="s">
        <v>49</v>
      </c>
      <c r="B5" s="111"/>
      <c r="C5" s="111"/>
      <c r="D5" s="111"/>
      <c r="E5" s="111"/>
      <c r="F5" s="111"/>
      <c r="G5" s="111"/>
    </row>
    <row r="6" spans="1:7" ht="15" customHeight="1">
      <c r="A6" s="111" t="s">
        <v>50</v>
      </c>
      <c r="B6" s="111"/>
      <c r="C6" s="111"/>
      <c r="D6" s="111"/>
      <c r="E6" s="111"/>
      <c r="F6" s="111"/>
      <c r="G6" s="111"/>
    </row>
    <row r="7" spans="1:7" ht="15" customHeight="1">
      <c r="A7" s="111" t="s">
        <v>51</v>
      </c>
      <c r="B7" s="111"/>
      <c r="C7" s="111"/>
      <c r="D7" s="111"/>
      <c r="E7" s="111"/>
      <c r="F7" s="111"/>
      <c r="G7" s="111"/>
    </row>
    <row r="8" spans="1:7" ht="15" customHeight="1">
      <c r="A8" s="111" t="s">
        <v>52</v>
      </c>
      <c r="B8" s="111"/>
      <c r="C8" s="111"/>
      <c r="D8" s="111"/>
      <c r="E8" s="111"/>
      <c r="F8" s="111"/>
      <c r="G8" s="111"/>
    </row>
    <row r="9" spans="1:7" ht="15" customHeight="1">
      <c r="A9" s="111" t="s">
        <v>53</v>
      </c>
      <c r="B9" s="111"/>
      <c r="C9" s="111"/>
      <c r="D9" s="111"/>
      <c r="E9" s="111"/>
      <c r="F9" s="111"/>
      <c r="G9" s="111"/>
    </row>
    <row r="10" spans="1:7" ht="15" customHeight="1">
      <c r="A10" s="111" t="s">
        <v>160</v>
      </c>
      <c r="B10" s="111"/>
      <c r="C10" s="111"/>
      <c r="D10" s="111"/>
      <c r="E10" s="111"/>
      <c r="F10" s="111"/>
      <c r="G10" s="111"/>
    </row>
    <row r="11" spans="1:7" ht="15" customHeight="1">
      <c r="A11" s="111" t="s">
        <v>54</v>
      </c>
      <c r="B11" s="111"/>
      <c r="C11" s="111"/>
      <c r="D11" s="111"/>
      <c r="E11" s="111"/>
      <c r="F11" s="111"/>
      <c r="G11" s="111"/>
    </row>
    <row r="12" spans="1:7" ht="15" customHeight="1">
      <c r="A12" s="111" t="s">
        <v>55</v>
      </c>
      <c r="B12" s="111"/>
      <c r="C12" s="111"/>
      <c r="D12" s="71">
        <v>2478.61</v>
      </c>
      <c r="E12" s="2"/>
      <c r="F12" s="2"/>
      <c r="G12" s="2"/>
    </row>
    <row r="13" spans="1:7" ht="15" customHeight="1">
      <c r="A13" s="111" t="s">
        <v>56</v>
      </c>
      <c r="B13" s="111"/>
      <c r="C13" s="111"/>
      <c r="D13" s="71">
        <v>3018.17</v>
      </c>
      <c r="E13" s="2"/>
      <c r="F13" s="2"/>
      <c r="G13" s="2"/>
    </row>
    <row r="14" spans="1:7" ht="15" customHeight="1">
      <c r="A14" s="111" t="s">
        <v>162</v>
      </c>
      <c r="B14" s="111"/>
      <c r="C14" s="111"/>
      <c r="D14" s="111"/>
      <c r="E14" s="111"/>
      <c r="F14" s="111"/>
      <c r="G14" s="111"/>
    </row>
    <row r="15" spans="1:7" ht="15" customHeight="1">
      <c r="A15" s="111" t="s">
        <v>66</v>
      </c>
      <c r="B15" s="111"/>
      <c r="C15" s="111"/>
      <c r="D15" s="111"/>
      <c r="E15" s="111"/>
      <c r="F15" s="111"/>
      <c r="G15" s="111"/>
    </row>
    <row r="16" spans="1:7" ht="15" customHeight="1">
      <c r="A16" s="111" t="s">
        <v>163</v>
      </c>
      <c r="B16" s="111"/>
      <c r="C16" s="111"/>
      <c r="D16" s="111"/>
      <c r="E16" s="111"/>
      <c r="F16" s="111"/>
      <c r="G16" s="111"/>
    </row>
    <row r="17" spans="1:7" ht="15" customHeight="1">
      <c r="A17" s="111" t="s">
        <v>164</v>
      </c>
      <c r="B17" s="111"/>
      <c r="C17" s="111"/>
      <c r="D17" s="111"/>
      <c r="E17" s="111"/>
      <c r="F17" s="111"/>
      <c r="G17" s="111"/>
    </row>
    <row r="18" spans="1:7" ht="15" customHeight="1">
      <c r="A18" s="111" t="s">
        <v>100</v>
      </c>
      <c r="B18" s="111"/>
      <c r="C18" s="111"/>
      <c r="D18" s="111"/>
      <c r="E18" s="111"/>
      <c r="F18" s="111"/>
      <c r="G18" s="111"/>
    </row>
    <row r="19" spans="1:7" ht="27.75" customHeight="1">
      <c r="A19" s="115" t="s">
        <v>231</v>
      </c>
      <c r="B19" s="116"/>
      <c r="C19" s="116"/>
      <c r="D19" s="116"/>
      <c r="E19" s="116"/>
      <c r="F19" s="116"/>
      <c r="G19" s="116"/>
    </row>
    <row r="20" spans="1:7" ht="15" customHeight="1">
      <c r="A20" s="117" t="s">
        <v>95</v>
      </c>
      <c r="B20" s="117"/>
      <c r="C20" s="117"/>
      <c r="D20" s="117"/>
      <c r="E20" s="117"/>
      <c r="F20" s="117"/>
      <c r="G20" s="117"/>
    </row>
    <row r="21" spans="1:7" ht="15" customHeight="1">
      <c r="A21" s="12">
        <f>ss!F31</f>
        <v>10195.671314780855</v>
      </c>
      <c r="B21" s="117" t="s">
        <v>57</v>
      </c>
      <c r="C21" s="117"/>
      <c r="D21" s="117"/>
      <c r="E21" s="117"/>
      <c r="F21" s="117"/>
      <c r="G21" s="117"/>
    </row>
    <row r="22" spans="1:7" ht="15" customHeight="1">
      <c r="A22" s="111" t="s">
        <v>58</v>
      </c>
      <c r="B22" s="111"/>
      <c r="C22" s="111"/>
      <c r="D22" s="10">
        <f>ss!C31</f>
        <v>9733.9353467569254</v>
      </c>
      <c r="E22" s="111" t="s">
        <v>14</v>
      </c>
      <c r="F22" s="111"/>
      <c r="G22" s="9"/>
    </row>
    <row r="23" spans="1:7" ht="15" customHeight="1">
      <c r="A23" s="111" t="s">
        <v>59</v>
      </c>
      <c r="B23" s="111"/>
      <c r="C23" s="111"/>
      <c r="D23" s="11">
        <f>ss!F24*1.03*1.2</f>
        <v>194.67870693513851</v>
      </c>
      <c r="E23" s="111" t="s">
        <v>14</v>
      </c>
      <c r="F23" s="111"/>
      <c r="G23" s="9"/>
    </row>
    <row r="24" spans="1:7" ht="15" customHeight="1">
      <c r="A24" s="111" t="s">
        <v>60</v>
      </c>
      <c r="B24" s="111"/>
      <c r="C24" s="111"/>
      <c r="D24" s="11">
        <f>ss!F25*1.03*1.2</f>
        <v>58.403612080541549</v>
      </c>
      <c r="E24" s="111" t="s">
        <v>14</v>
      </c>
      <c r="F24" s="111"/>
      <c r="G24" s="9"/>
    </row>
    <row r="25" spans="1:7" ht="15" customHeight="1">
      <c r="A25" s="111" t="s">
        <v>61</v>
      </c>
      <c r="B25" s="111"/>
      <c r="C25" s="111"/>
      <c r="D25" s="11">
        <f>ss!F32</f>
        <v>7.0314598493729976</v>
      </c>
      <c r="E25" s="111" t="s">
        <v>14</v>
      </c>
      <c r="F25" s="111"/>
      <c r="G25" s="9"/>
    </row>
    <row r="26" spans="1:7" ht="15" customHeight="1">
      <c r="A26" s="111" t="s">
        <v>63</v>
      </c>
      <c r="B26" s="111"/>
      <c r="C26" s="111"/>
      <c r="D26" s="111"/>
      <c r="E26" s="111"/>
      <c r="F26" s="111"/>
      <c r="G26" s="111"/>
    </row>
    <row r="27" spans="1:7" ht="15" customHeight="1">
      <c r="A27" s="111" t="s">
        <v>94</v>
      </c>
      <c r="B27" s="111"/>
      <c r="C27" s="111"/>
      <c r="D27" s="111"/>
      <c r="E27" s="111"/>
      <c r="F27" s="111"/>
      <c r="G27" s="111"/>
    </row>
    <row r="28" spans="1:7" ht="15" customHeight="1">
      <c r="A28" s="2"/>
      <c r="B28" s="2"/>
      <c r="C28" s="2"/>
      <c r="D28" s="2"/>
      <c r="E28" s="2"/>
      <c r="F28" s="2"/>
      <c r="G28" s="2"/>
    </row>
    <row r="29" spans="1:7" ht="15" customHeight="1">
      <c r="A29" s="2"/>
      <c r="B29" s="2"/>
      <c r="C29" s="2"/>
      <c r="D29" s="2"/>
      <c r="E29" s="2"/>
      <c r="F29" s="2"/>
      <c r="G29" s="2"/>
    </row>
    <row r="30" spans="1:7" ht="15" customHeight="1">
      <c r="A30" s="114" t="s">
        <v>156</v>
      </c>
      <c r="B30" s="114"/>
      <c r="C30" s="114"/>
      <c r="D30" s="114"/>
      <c r="E30" s="114"/>
      <c r="F30" s="114"/>
      <c r="G30" s="114"/>
    </row>
    <row r="32" spans="1:7">
      <c r="B32" s="113"/>
      <c r="C32" s="113"/>
      <c r="D32" s="113"/>
      <c r="E32" s="5"/>
      <c r="F32" s="111"/>
      <c r="G32" s="111"/>
    </row>
    <row r="33" spans="2:7">
      <c r="B33" s="111"/>
      <c r="C33" s="111"/>
      <c r="D33" s="111"/>
      <c r="E33" s="112"/>
      <c r="F33" s="112"/>
      <c r="G33" s="112"/>
    </row>
    <row r="34" spans="2:7">
      <c r="B34" s="111"/>
      <c r="C34" s="111"/>
      <c r="D34" s="111"/>
      <c r="E34" s="112"/>
      <c r="F34" s="112"/>
      <c r="G34" s="112"/>
    </row>
    <row r="35" spans="2:7">
      <c r="B35" s="111"/>
      <c r="C35" s="111"/>
      <c r="D35" s="111"/>
      <c r="E35" s="112"/>
      <c r="F35" s="112"/>
      <c r="G35" s="112"/>
    </row>
    <row r="36" spans="2:7">
      <c r="B36" s="111"/>
      <c r="C36" s="111"/>
      <c r="D36" s="111"/>
      <c r="E36" s="112"/>
      <c r="F36" s="112"/>
      <c r="G36" s="112"/>
    </row>
    <row r="37" spans="2:7">
      <c r="B37" s="111"/>
      <c r="C37" s="111"/>
      <c r="D37" s="111"/>
      <c r="E37" s="112"/>
      <c r="F37" s="112"/>
      <c r="G37" s="112"/>
    </row>
    <row r="38" spans="2:7">
      <c r="B38" s="111"/>
      <c r="C38" s="111"/>
      <c r="D38" s="111"/>
      <c r="E38" s="112"/>
      <c r="F38" s="112"/>
      <c r="G38" s="112"/>
    </row>
    <row r="39" spans="2:7">
      <c r="B39" s="111"/>
      <c r="C39" s="111"/>
      <c r="D39" s="111"/>
      <c r="E39" s="112"/>
      <c r="F39" s="112"/>
      <c r="G39" s="112"/>
    </row>
    <row r="40" spans="2:7">
      <c r="B40" s="111"/>
      <c r="C40" s="111"/>
      <c r="D40" s="111"/>
      <c r="E40" s="112"/>
      <c r="F40" s="112"/>
      <c r="G40" s="112"/>
    </row>
  </sheetData>
  <mergeCells count="49">
    <mergeCell ref="A17:G17"/>
    <mergeCell ref="A26:G26"/>
    <mergeCell ref="A18:G18"/>
    <mergeCell ref="A19:G19"/>
    <mergeCell ref="E23:F23"/>
    <mergeCell ref="E22:F22"/>
    <mergeCell ref="A20:G20"/>
    <mergeCell ref="E24:F24"/>
    <mergeCell ref="A22:C22"/>
    <mergeCell ref="B21:G21"/>
    <mergeCell ref="A24:C24"/>
    <mergeCell ref="A23:C23"/>
    <mergeCell ref="B40:D40"/>
    <mergeCell ref="E40:G40"/>
    <mergeCell ref="B39:D39"/>
    <mergeCell ref="E39:G39"/>
    <mergeCell ref="B38:D38"/>
    <mergeCell ref="E38:G38"/>
    <mergeCell ref="B37:D37"/>
    <mergeCell ref="A27:G27"/>
    <mergeCell ref="B33:D33"/>
    <mergeCell ref="E33:G33"/>
    <mergeCell ref="E25:F25"/>
    <mergeCell ref="E34:G34"/>
    <mergeCell ref="B36:D36"/>
    <mergeCell ref="E36:G36"/>
    <mergeCell ref="E37:G37"/>
    <mergeCell ref="B35:D35"/>
    <mergeCell ref="E35:G35"/>
    <mergeCell ref="B34:D34"/>
    <mergeCell ref="F32:G32"/>
    <mergeCell ref="B32:D32"/>
    <mergeCell ref="A25:C25"/>
    <mergeCell ref="A30:G30"/>
    <mergeCell ref="A1:G1"/>
    <mergeCell ref="A2:G2"/>
    <mergeCell ref="A4:G4"/>
    <mergeCell ref="A5:G5"/>
    <mergeCell ref="A16:G16"/>
    <mergeCell ref="A6:G6"/>
    <mergeCell ref="A12:C12"/>
    <mergeCell ref="A9:G9"/>
    <mergeCell ref="A7:G7"/>
    <mergeCell ref="A10:G10"/>
    <mergeCell ref="A8:G8"/>
    <mergeCell ref="A15:G15"/>
    <mergeCell ref="A11:G11"/>
    <mergeCell ref="A13:C13"/>
    <mergeCell ref="A14:G14"/>
  </mergeCells>
  <phoneticPr fontId="5" type="noConversion"/>
  <pageMargins left="0.74803149606299213" right="0.59055118110236227" top="0.98425196850393704" bottom="0.98425196850393704" header="0.51181102362204722" footer="0.51181102362204722"/>
  <pageSetup paperSize="9" scale="98" orientation="portrait" r:id="rId1"/>
  <headerFooter alignWithMargins="0"/>
  <rowBreaks count="1" manualBreakCount="1">
    <brk id="3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38"/>
  <sheetViews>
    <sheetView showZeros="0" zoomScaleNormal="100" workbookViewId="0">
      <selection activeCell="B14" sqref="B14"/>
    </sheetView>
  </sheetViews>
  <sheetFormatPr defaultColWidth="9.109375" defaultRowHeight="13.2" outlineLevelRow="1"/>
  <cols>
    <col min="1" max="1" width="14.88671875" style="4" customWidth="1"/>
    <col min="2" max="2" width="61" style="4" customWidth="1"/>
    <col min="3" max="3" width="13.88671875" style="4" customWidth="1"/>
    <col min="4" max="4" width="13.88671875" style="6" customWidth="1"/>
    <col min="5" max="5" width="14.88671875" style="4" customWidth="1"/>
    <col min="6" max="6" width="15.6640625" style="4" customWidth="1"/>
    <col min="7" max="16384" width="9.109375" style="4"/>
  </cols>
  <sheetData>
    <row r="1" spans="1:10">
      <c r="B1" s="1" t="s">
        <v>204</v>
      </c>
      <c r="C1" s="111"/>
      <c r="D1" s="111"/>
      <c r="E1" s="111"/>
      <c r="F1" s="111"/>
    </row>
    <row r="2" spans="1:10">
      <c r="C2" s="111"/>
      <c r="D2" s="111"/>
      <c r="E2" s="111"/>
      <c r="F2" s="111"/>
    </row>
    <row r="3" spans="1:10" ht="29.25" customHeight="1">
      <c r="B3" s="120" t="s">
        <v>232</v>
      </c>
      <c r="C3" s="120"/>
      <c r="D3" s="120"/>
      <c r="E3" s="120"/>
      <c r="F3" s="120"/>
    </row>
    <row r="4" spans="1:10">
      <c r="B4" s="121"/>
      <c r="C4" s="121"/>
      <c r="D4" s="121"/>
      <c r="E4" s="121"/>
      <c r="F4" s="121"/>
    </row>
    <row r="5" spans="1:10">
      <c r="A5" s="118" t="s">
        <v>90</v>
      </c>
      <c r="B5" s="118"/>
      <c r="C5" s="118"/>
      <c r="D5" s="118"/>
      <c r="E5" s="118"/>
      <c r="F5" s="118"/>
    </row>
    <row r="6" spans="1:10">
      <c r="A6" s="3"/>
      <c r="B6" s="3"/>
      <c r="C6" s="123"/>
      <c r="D6" s="123"/>
      <c r="E6" s="33"/>
      <c r="F6" s="7"/>
    </row>
    <row r="7" spans="1:10">
      <c r="A7" s="3"/>
      <c r="B7" s="123"/>
      <c r="C7" s="123" t="s">
        <v>26</v>
      </c>
      <c r="D7" s="123"/>
      <c r="E7" s="14">
        <f>F31</f>
        <v>10195.671314780855</v>
      </c>
      <c r="F7" s="7" t="s">
        <v>16</v>
      </c>
    </row>
    <row r="8" spans="1:10" ht="39.75" customHeight="1">
      <c r="A8" s="15" t="s">
        <v>69</v>
      </c>
      <c r="B8" s="16" t="s">
        <v>27</v>
      </c>
      <c r="C8" s="15" t="s">
        <v>28</v>
      </c>
      <c r="D8" s="34" t="s">
        <v>29</v>
      </c>
      <c r="E8" s="15" t="s">
        <v>30</v>
      </c>
      <c r="F8" s="15" t="s">
        <v>31</v>
      </c>
    </row>
    <row r="9" spans="1:10" ht="14.1" customHeight="1" outlineLevel="1">
      <c r="A9" s="17">
        <v>1</v>
      </c>
      <c r="B9" s="18">
        <v>2</v>
      </c>
      <c r="C9" s="19">
        <v>3</v>
      </c>
      <c r="D9" s="19">
        <v>4</v>
      </c>
      <c r="E9" s="19">
        <v>5</v>
      </c>
      <c r="F9" s="19">
        <v>6</v>
      </c>
    </row>
    <row r="10" spans="1:10" ht="14.1" customHeight="1" outlineLevel="1">
      <c r="A10" s="20"/>
      <c r="B10" s="21" t="s">
        <v>25</v>
      </c>
      <c r="C10" s="22"/>
      <c r="D10" s="23"/>
      <c r="E10" s="23"/>
      <c r="F10" s="23"/>
    </row>
    <row r="11" spans="1:10" ht="14.1" customHeight="1" outlineLevel="1">
      <c r="A11" s="20" t="s">
        <v>73</v>
      </c>
      <c r="B11" s="24" t="s">
        <v>65</v>
      </c>
      <c r="C11" s="25">
        <f>'s1-1'!P234</f>
        <v>7812.7331659699976</v>
      </c>
      <c r="D11" s="23"/>
      <c r="E11" s="23"/>
      <c r="F11" s="25">
        <f t="shared" ref="F11:F15" si="0">SUM(C11:E11)</f>
        <v>7812.7331659699976</v>
      </c>
      <c r="G11" s="8"/>
    </row>
    <row r="12" spans="1:10" ht="14.1" customHeight="1" outlineLevel="1">
      <c r="A12" s="20"/>
      <c r="B12" s="21" t="s">
        <v>32</v>
      </c>
      <c r="C12" s="26">
        <f>SUM(C11:C11)</f>
        <v>7812.7331659699976</v>
      </c>
      <c r="D12" s="26">
        <f>SUM(D11:D11)</f>
        <v>0</v>
      </c>
      <c r="E12" s="25"/>
      <c r="F12" s="26">
        <f t="shared" si="0"/>
        <v>7812.7331659699976</v>
      </c>
      <c r="H12" s="8"/>
    </row>
    <row r="13" spans="1:10" ht="14.1" customHeight="1" outlineLevel="1">
      <c r="A13" s="20"/>
      <c r="B13" s="21" t="s">
        <v>33</v>
      </c>
      <c r="C13" s="26">
        <f>C12</f>
        <v>7812.7331659699976</v>
      </c>
      <c r="D13" s="26">
        <f>D12</f>
        <v>0</v>
      </c>
      <c r="E13" s="25">
        <f>SUM(E12:E12)</f>
        <v>0</v>
      </c>
      <c r="F13" s="26">
        <f>SUM(C13:E13)</f>
        <v>7812.7331659699976</v>
      </c>
    </row>
    <row r="14" spans="1:10" ht="14.1" customHeight="1" outlineLevel="1">
      <c r="A14" s="27"/>
      <c r="B14" s="21" t="s">
        <v>68</v>
      </c>
      <c r="C14" s="25"/>
      <c r="D14" s="25"/>
      <c r="E14" s="25"/>
      <c r="F14" s="25">
        <f t="shared" si="0"/>
        <v>0</v>
      </c>
    </row>
    <row r="15" spans="1:10" ht="14.1" customHeight="1" outlineLevel="1">
      <c r="A15" s="62" t="s">
        <v>131</v>
      </c>
      <c r="B15" s="24" t="s">
        <v>67</v>
      </c>
      <c r="C15" s="25">
        <f>C13*0.5%</f>
        <v>39.063665829849988</v>
      </c>
      <c r="D15" s="25"/>
      <c r="E15" s="25"/>
      <c r="F15" s="25">
        <f t="shared" si="0"/>
        <v>39.063665829849988</v>
      </c>
    </row>
    <row r="16" spans="1:10" ht="14.1" customHeight="1" outlineLevel="1">
      <c r="A16" s="20"/>
      <c r="B16" s="21" t="s">
        <v>34</v>
      </c>
      <c r="C16" s="26">
        <f>SUM(C13:C15)</f>
        <v>7851.7968317998475</v>
      </c>
      <c r="D16" s="26">
        <f>SUM(D13:D15)</f>
        <v>0</v>
      </c>
      <c r="E16" s="25">
        <f>SUM(E13:E14)</f>
        <v>0</v>
      </c>
      <c r="F16" s="26">
        <f>SUM(C16:E16)</f>
        <v>7851.7968317998475</v>
      </c>
      <c r="H16" s="8"/>
      <c r="I16" s="8"/>
      <c r="J16" s="8"/>
    </row>
    <row r="17" spans="1:6" ht="14.1" customHeight="1" outlineLevel="1">
      <c r="A17" s="20"/>
      <c r="B17" s="21" t="s">
        <v>35</v>
      </c>
      <c r="C17" s="25"/>
      <c r="D17" s="25"/>
      <c r="E17" s="25"/>
      <c r="F17" s="25"/>
    </row>
    <row r="18" spans="1:6" ht="14.1" customHeight="1" outlineLevel="1">
      <c r="A18" s="63" t="s">
        <v>132</v>
      </c>
      <c r="B18" s="24" t="s">
        <v>36</v>
      </c>
      <c r="C18" s="25">
        <f>C16*0.3%</f>
        <v>23.555390495399543</v>
      </c>
      <c r="D18" s="25"/>
      <c r="E18" s="25">
        <f>E16*0.0171</f>
        <v>0</v>
      </c>
      <c r="F18" s="25">
        <f>SUM(C18:E18)</f>
        <v>23.555390495399543</v>
      </c>
    </row>
    <row r="19" spans="1:6" ht="14.1" customHeight="1" outlineLevel="1">
      <c r="A19" s="20"/>
      <c r="B19" s="21" t="s">
        <v>32</v>
      </c>
      <c r="C19" s="26">
        <f>SUM(C18:C18)</f>
        <v>23.555390495399543</v>
      </c>
      <c r="D19" s="26">
        <f>SUM(D18:D18)</f>
        <v>0</v>
      </c>
      <c r="E19" s="25"/>
      <c r="F19" s="26">
        <f>SUM(C19:E19)</f>
        <v>23.555390495399543</v>
      </c>
    </row>
    <row r="20" spans="1:6" ht="14.1" customHeight="1" outlineLevel="1">
      <c r="A20" s="20"/>
      <c r="B20" s="24" t="s">
        <v>265</v>
      </c>
      <c r="C20" s="26"/>
      <c r="D20" s="25"/>
      <c r="E20" s="25">
        <f>C16*2%</f>
        <v>157.03593663599696</v>
      </c>
      <c r="F20" s="25">
        <f>SUM(C20:E20)</f>
        <v>157.03593663599696</v>
      </c>
    </row>
    <row r="21" spans="1:6" ht="14.1" customHeight="1" outlineLevel="1">
      <c r="A21" s="20"/>
      <c r="B21" s="24" t="s">
        <v>37</v>
      </c>
      <c r="C21" s="25"/>
      <c r="D21" s="25"/>
      <c r="E21" s="25">
        <f>C16*0.15%</f>
        <v>11.777695247699771</v>
      </c>
      <c r="F21" s="25">
        <f>SUM(C21:E21)</f>
        <v>11.777695247699771</v>
      </c>
    </row>
    <row r="22" spans="1:6" ht="14.1" customHeight="1" outlineLevel="1">
      <c r="A22" s="20"/>
      <c r="B22" s="21" t="s">
        <v>38</v>
      </c>
      <c r="C22" s="26">
        <f>C16+C19</f>
        <v>7875.352222295247</v>
      </c>
      <c r="D22" s="26">
        <f>D16+D19</f>
        <v>0</v>
      </c>
      <c r="E22" s="26">
        <f>SUM(E20:E21)</f>
        <v>168.81363188369673</v>
      </c>
      <c r="F22" s="26">
        <f>SUM(C22:E22)</f>
        <v>8044.1658541789438</v>
      </c>
    </row>
    <row r="23" spans="1:6" ht="14.1" customHeight="1" outlineLevel="1">
      <c r="A23" s="28"/>
      <c r="B23" s="21" t="s">
        <v>39</v>
      </c>
      <c r="C23" s="25"/>
      <c r="D23" s="25"/>
      <c r="E23" s="25"/>
      <c r="F23" s="25"/>
    </row>
    <row r="24" spans="1:6" ht="14.1" customHeight="1" outlineLevel="1">
      <c r="A24" s="28">
        <v>0.02</v>
      </c>
      <c r="B24" s="24" t="s">
        <v>40</v>
      </c>
      <c r="C24" s="25"/>
      <c r="D24" s="25"/>
      <c r="E24" s="25">
        <f>C22*2%</f>
        <v>157.50704444590494</v>
      </c>
      <c r="F24" s="25">
        <f>SUM(E24)</f>
        <v>157.50704444590494</v>
      </c>
    </row>
    <row r="25" spans="1:6" ht="14.1" customHeight="1" outlineLevel="1">
      <c r="A25" s="28">
        <v>6.0000000000000001E-3</v>
      </c>
      <c r="B25" s="24" t="s">
        <v>41</v>
      </c>
      <c r="C25" s="25"/>
      <c r="D25" s="25"/>
      <c r="E25" s="25">
        <f>C22*0.6%</f>
        <v>47.252113333771483</v>
      </c>
      <c r="F25" s="25">
        <f>SUM(E25)</f>
        <v>47.252113333771483</v>
      </c>
    </row>
    <row r="26" spans="1:6" ht="14.1" customHeight="1" outlineLevel="1">
      <c r="A26" s="20"/>
      <c r="B26" s="21" t="s">
        <v>32</v>
      </c>
      <c r="C26" s="25"/>
      <c r="D26" s="25"/>
      <c r="E26" s="26">
        <f>SUM(E24:E25)</f>
        <v>204.75915777967643</v>
      </c>
      <c r="F26" s="26">
        <f>SUM(F24:F25)</f>
        <v>204.75915777967643</v>
      </c>
    </row>
    <row r="27" spans="1:6" ht="14.1" customHeight="1" outlineLevel="1">
      <c r="A27" s="20"/>
      <c r="B27" s="21" t="s">
        <v>42</v>
      </c>
      <c r="C27" s="26">
        <f>SUM(C22:C26)</f>
        <v>7875.352222295247</v>
      </c>
      <c r="D27" s="26">
        <f>SUM(D22:D26)</f>
        <v>0</v>
      </c>
      <c r="E27" s="26">
        <f>E22+E26</f>
        <v>373.57278966337316</v>
      </c>
      <c r="F27" s="26">
        <f>SUM(C27:E27)</f>
        <v>8248.9250119586195</v>
      </c>
    </row>
    <row r="28" spans="1:6" ht="14.1" customHeight="1" outlineLevel="1">
      <c r="A28" s="29"/>
      <c r="B28" s="24" t="s">
        <v>43</v>
      </c>
      <c r="C28" s="25">
        <f>C27*3%</f>
        <v>236.26056666885739</v>
      </c>
      <c r="D28" s="25">
        <f>D27*0.03</f>
        <v>0</v>
      </c>
      <c r="E28" s="25">
        <f>E27*3%</f>
        <v>11.207183689901195</v>
      </c>
      <c r="F28" s="25">
        <f>SUM(C28:E28)</f>
        <v>247.46775035875859</v>
      </c>
    </row>
    <row r="29" spans="1:6" ht="14.1" customHeight="1" outlineLevel="1">
      <c r="A29" s="29"/>
      <c r="B29" s="21" t="s">
        <v>44</v>
      </c>
      <c r="C29" s="26">
        <f>SUM(C27:C28)</f>
        <v>8111.6127889641048</v>
      </c>
      <c r="D29" s="26">
        <f>SUM(D27:D28)</f>
        <v>0</v>
      </c>
      <c r="E29" s="26">
        <f>SUM(E27:E28)</f>
        <v>384.77997335327433</v>
      </c>
      <c r="F29" s="26">
        <f>SUM(C29:E29)</f>
        <v>8496.3927623173786</v>
      </c>
    </row>
    <row r="30" spans="1:6" ht="14.1" customHeight="1" outlineLevel="1">
      <c r="A30" s="29"/>
      <c r="B30" s="24" t="s">
        <v>45</v>
      </c>
      <c r="C30" s="25">
        <f>C29*20%</f>
        <v>1622.322557792821</v>
      </c>
      <c r="D30" s="25">
        <f>D29*0.2</f>
        <v>0</v>
      </c>
      <c r="E30" s="25">
        <f>E29*20%</f>
        <v>76.955994670654874</v>
      </c>
      <c r="F30" s="25">
        <f>SUM(C30:E30)</f>
        <v>1699.278552463476</v>
      </c>
    </row>
    <row r="31" spans="1:6" ht="14.1" customHeight="1" outlineLevel="1">
      <c r="A31" s="29"/>
      <c r="B31" s="21" t="s">
        <v>44</v>
      </c>
      <c r="C31" s="26">
        <f>SUM(C29:C30)</f>
        <v>9733.9353467569254</v>
      </c>
      <c r="D31" s="26">
        <f>SUM(D29:D30)</f>
        <v>0</v>
      </c>
      <c r="E31" s="26">
        <f>SUM(E29:E30)</f>
        <v>461.73596802392922</v>
      </c>
      <c r="F31" s="26">
        <f>SUM(C31:E31)</f>
        <v>10195.671314780855</v>
      </c>
    </row>
    <row r="32" spans="1:6">
      <c r="A32" s="30"/>
      <c r="B32" s="31" t="s">
        <v>46</v>
      </c>
      <c r="C32" s="31"/>
      <c r="D32" s="32"/>
      <c r="E32" s="31"/>
      <c r="F32" s="35">
        <f>F15*0.15*1.2</f>
        <v>7.0314598493729976</v>
      </c>
    </row>
    <row r="33" spans="2:7">
      <c r="B33" s="2"/>
      <c r="C33" s="2"/>
      <c r="D33" s="2"/>
      <c r="E33" s="2"/>
      <c r="F33" s="2"/>
      <c r="G33" s="2"/>
    </row>
    <row r="34" spans="2:7">
      <c r="B34" s="122" t="s">
        <v>157</v>
      </c>
      <c r="C34" s="122"/>
      <c r="D34" s="122"/>
      <c r="E34" s="122"/>
      <c r="F34" s="122"/>
      <c r="G34" s="2"/>
    </row>
    <row r="35" spans="2:7">
      <c r="B35" s="2"/>
      <c r="C35" s="2"/>
      <c r="D35" s="2"/>
      <c r="E35" s="2"/>
      <c r="F35" s="2"/>
      <c r="G35" s="2"/>
    </row>
    <row r="36" spans="2:7" ht="15" customHeight="1">
      <c r="B36" s="122" t="s">
        <v>158</v>
      </c>
      <c r="C36" s="122"/>
      <c r="D36" s="122"/>
      <c r="E36" s="122"/>
      <c r="F36" s="122"/>
      <c r="G36" s="2"/>
    </row>
    <row r="38" spans="2:7">
      <c r="B38" s="13"/>
      <c r="C38" s="119"/>
      <c r="D38" s="119"/>
    </row>
  </sheetData>
  <mergeCells count="10">
    <mergeCell ref="A5:F5"/>
    <mergeCell ref="C38:D38"/>
    <mergeCell ref="C1:F1"/>
    <mergeCell ref="C2:F2"/>
    <mergeCell ref="B3:F3"/>
    <mergeCell ref="B4:F4"/>
    <mergeCell ref="B34:F34"/>
    <mergeCell ref="B36:F36"/>
    <mergeCell ref="C6:D6"/>
    <mergeCell ref="B7:D7"/>
  </mergeCells>
  <phoneticPr fontId="5" type="noConversion"/>
  <pageMargins left="0.75" right="0.75" top="0.5" bottom="0.25" header="0.5" footer="0.5"/>
  <pageSetup paperSize="9" scale="93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37"/>
  <sheetViews>
    <sheetView showZeros="0" topLeftCell="A93" zoomScaleNormal="100" zoomScaleSheetLayoutView="70" workbookViewId="0">
      <selection activeCell="P194" sqref="P194:R225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customWidth="1"/>
    <col min="7" max="7" width="6.5546875" style="36" customWidth="1"/>
    <col min="8" max="8" width="6.6640625" style="36" customWidth="1"/>
    <col min="9" max="9" width="5.6640625" style="36" customWidth="1"/>
    <col min="10" max="10" width="6.6640625" style="36" customWidth="1"/>
    <col min="11" max="11" width="13" style="36" customWidth="1"/>
    <col min="12" max="12" width="4.6640625" style="36" customWidth="1"/>
    <col min="13" max="13" width="7" style="36" customWidth="1"/>
    <col min="14" max="15" width="7.33203125" style="36" customWidth="1"/>
    <col min="16" max="17" width="8.6640625" style="36" bestFit="1" customWidth="1"/>
    <col min="18" max="18" width="9.5546875" style="36" bestFit="1" customWidth="1"/>
    <col min="19" max="16384" width="9.109375" style="36"/>
  </cols>
  <sheetData>
    <row r="1" spans="1:18">
      <c r="C1" s="183" t="s">
        <v>205</v>
      </c>
      <c r="D1" s="183"/>
      <c r="E1" s="183"/>
      <c r="F1" s="183"/>
      <c r="G1" s="183"/>
    </row>
    <row r="3" spans="1:18" ht="28.5" customHeight="1">
      <c r="A3" s="186"/>
      <c r="B3" s="186"/>
      <c r="C3" s="36" t="s">
        <v>21</v>
      </c>
      <c r="D3" s="184" t="s">
        <v>231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18" ht="15" customHeight="1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18" ht="15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18" ht="18.75" customHeight="1">
      <c r="A6" s="192" t="s">
        <v>64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18" ht="15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18" ht="13.8">
      <c r="A8" s="49"/>
      <c r="J8" s="186" t="s">
        <v>17</v>
      </c>
      <c r="K8" s="186"/>
      <c r="L8" s="187" t="s">
        <v>18</v>
      </c>
      <c r="M8" s="187"/>
      <c r="N8" s="187"/>
      <c r="O8" s="187"/>
      <c r="P8" s="50">
        <v>2478.61</v>
      </c>
    </row>
    <row r="9" spans="1:18" ht="13.8">
      <c r="A9" s="195" t="s">
        <v>15</v>
      </c>
      <c r="B9" s="195"/>
      <c r="C9" s="195"/>
      <c r="D9" s="195"/>
      <c r="E9" s="195"/>
      <c r="F9" s="189">
        <f>P234</f>
        <v>7812.7331659699976</v>
      </c>
      <c r="G9" s="190"/>
      <c r="H9" s="51" t="s">
        <v>16</v>
      </c>
      <c r="L9" s="187" t="s">
        <v>19</v>
      </c>
      <c r="M9" s="187"/>
      <c r="N9" s="187"/>
      <c r="O9" s="187"/>
      <c r="P9" s="50">
        <v>3018.17</v>
      </c>
    </row>
    <row r="10" spans="1:18" ht="13.8">
      <c r="A10" s="195"/>
      <c r="B10" s="195"/>
      <c r="C10" s="195"/>
      <c r="D10" s="195"/>
      <c r="E10" s="195"/>
      <c r="F10" s="189"/>
      <c r="G10" s="190"/>
      <c r="H10" s="51"/>
      <c r="K10" s="194" t="s">
        <v>20</v>
      </c>
      <c r="L10" s="194"/>
      <c r="M10" s="194"/>
      <c r="N10" s="194"/>
      <c r="O10" s="194"/>
      <c r="P10" s="65">
        <v>1.0571999999999999</v>
      </c>
    </row>
    <row r="11" spans="1:18" ht="13.8">
      <c r="A11" s="49"/>
      <c r="K11" s="52"/>
      <c r="L11" s="52"/>
      <c r="M11" s="52"/>
      <c r="N11" s="52"/>
      <c r="O11" s="52"/>
      <c r="P11" s="65"/>
    </row>
    <row r="12" spans="1:18" ht="22.5" customHeight="1">
      <c r="A12" s="193" t="s">
        <v>0</v>
      </c>
      <c r="B12" s="188" t="s">
        <v>1</v>
      </c>
      <c r="C12" s="193" t="s">
        <v>2</v>
      </c>
      <c r="D12" s="188" t="s">
        <v>3</v>
      </c>
      <c r="E12" s="188" t="s">
        <v>4</v>
      </c>
      <c r="F12" s="188" t="s">
        <v>5</v>
      </c>
      <c r="G12" s="193" t="s">
        <v>6</v>
      </c>
      <c r="H12" s="193"/>
      <c r="I12" s="193"/>
      <c r="J12" s="193"/>
      <c r="K12" s="193"/>
      <c r="L12" s="193"/>
      <c r="M12" s="193"/>
      <c r="N12" s="193"/>
      <c r="O12" s="193"/>
      <c r="P12" s="193" t="s">
        <v>7</v>
      </c>
      <c r="Q12" s="193" t="s">
        <v>8</v>
      </c>
      <c r="R12" s="53" t="s">
        <v>8</v>
      </c>
    </row>
    <row r="13" spans="1:18" ht="13.5" customHeight="1">
      <c r="A13" s="193"/>
      <c r="B13" s="188"/>
      <c r="C13" s="193"/>
      <c r="D13" s="188"/>
      <c r="E13" s="188"/>
      <c r="F13" s="188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53" t="s">
        <v>9</v>
      </c>
    </row>
    <row r="14" spans="1:18" ht="20.25" customHeight="1">
      <c r="A14" s="193"/>
      <c r="B14" s="188"/>
      <c r="C14" s="193"/>
      <c r="D14" s="188"/>
      <c r="E14" s="188"/>
      <c r="F14" s="188"/>
      <c r="G14" s="193" t="s">
        <v>10</v>
      </c>
      <c r="H14" s="193"/>
      <c r="I14" s="193" t="s">
        <v>11</v>
      </c>
      <c r="J14" s="193"/>
      <c r="K14" s="193" t="s">
        <v>12</v>
      </c>
      <c r="L14" s="193"/>
      <c r="M14" s="193"/>
      <c r="N14" s="193"/>
      <c r="O14" s="193"/>
      <c r="P14" s="193"/>
      <c r="Q14" s="193"/>
      <c r="R14" s="54">
        <f>P10</f>
        <v>1.0571999999999999</v>
      </c>
    </row>
    <row r="15" spans="1:18" ht="39.6">
      <c r="A15" s="193"/>
      <c r="B15" s="188"/>
      <c r="C15" s="193"/>
      <c r="D15" s="188"/>
      <c r="E15" s="188"/>
      <c r="F15" s="188"/>
      <c r="G15" s="66" t="s">
        <v>89</v>
      </c>
      <c r="H15" s="66" t="s">
        <v>88</v>
      </c>
      <c r="I15" s="66" t="s">
        <v>89</v>
      </c>
      <c r="J15" s="66" t="s">
        <v>88</v>
      </c>
      <c r="K15" s="46" t="s">
        <v>27</v>
      </c>
      <c r="L15" s="66" t="s">
        <v>87</v>
      </c>
      <c r="M15" s="46" t="s">
        <v>13</v>
      </c>
      <c r="N15" s="46" t="s">
        <v>86</v>
      </c>
      <c r="O15" s="66" t="s">
        <v>7</v>
      </c>
      <c r="P15" s="38" t="s">
        <v>85</v>
      </c>
      <c r="Q15" s="55" t="s">
        <v>85</v>
      </c>
      <c r="R15" s="45" t="s">
        <v>85</v>
      </c>
    </row>
    <row r="16" spans="1:18">
      <c r="A16" s="56">
        <v>1</v>
      </c>
      <c r="B16" s="56">
        <v>2</v>
      </c>
      <c r="C16" s="56">
        <v>3</v>
      </c>
      <c r="D16" s="56">
        <v>4</v>
      </c>
      <c r="E16" s="56">
        <v>5</v>
      </c>
      <c r="F16" s="56">
        <v>6</v>
      </c>
      <c r="G16" s="56">
        <v>7</v>
      </c>
      <c r="H16" s="56">
        <v>8</v>
      </c>
      <c r="I16" s="56">
        <v>9</v>
      </c>
      <c r="J16" s="56">
        <v>10</v>
      </c>
      <c r="K16" s="56">
        <v>11</v>
      </c>
      <c r="L16" s="56">
        <v>12</v>
      </c>
      <c r="M16" s="56">
        <v>13</v>
      </c>
      <c r="N16" s="56">
        <v>14</v>
      </c>
      <c r="O16" s="56">
        <v>15</v>
      </c>
      <c r="P16" s="56">
        <v>16</v>
      </c>
      <c r="Q16" s="56">
        <v>17</v>
      </c>
      <c r="R16" s="56">
        <v>18</v>
      </c>
    </row>
    <row r="17" spans="1:19">
      <c r="A17" s="124"/>
      <c r="B17" s="127"/>
      <c r="C17" s="145" t="s">
        <v>136</v>
      </c>
      <c r="D17" s="124"/>
      <c r="E17" s="125"/>
      <c r="F17" s="125">
        <f>H17+J17+R17</f>
        <v>0</v>
      </c>
      <c r="G17" s="131"/>
      <c r="H17" s="132">
        <f>G17*$P$8/1000</f>
        <v>0</v>
      </c>
      <c r="I17" s="131"/>
      <c r="J17" s="132">
        <f>I17*$P$9/1000</f>
        <v>0</v>
      </c>
      <c r="K17" s="37"/>
      <c r="L17" s="37"/>
      <c r="M17" s="37"/>
      <c r="N17" s="44"/>
      <c r="O17" s="38">
        <f t="shared" ref="O17:O24" si="0">M17*N17</f>
        <v>0</v>
      </c>
      <c r="P17" s="132">
        <f>E17*F17</f>
        <v>0</v>
      </c>
      <c r="Q17" s="132">
        <f>SUM(O17:O20)</f>
        <v>0</v>
      </c>
      <c r="R17" s="132">
        <f>Q17*1.02*1.05*$R$14</f>
        <v>0</v>
      </c>
    </row>
    <row r="18" spans="1:19">
      <c r="A18" s="124"/>
      <c r="B18" s="127"/>
      <c r="C18" s="145"/>
      <c r="D18" s="124"/>
      <c r="E18" s="125"/>
      <c r="F18" s="125"/>
      <c r="G18" s="131"/>
      <c r="H18" s="132"/>
      <c r="I18" s="131"/>
      <c r="J18" s="132"/>
      <c r="K18" s="37"/>
      <c r="L18" s="37"/>
      <c r="M18" s="37"/>
      <c r="N18" s="44"/>
      <c r="O18" s="38">
        <f t="shared" si="0"/>
        <v>0</v>
      </c>
      <c r="P18" s="132"/>
      <c r="Q18" s="132"/>
      <c r="R18" s="132"/>
    </row>
    <row r="19" spans="1:19">
      <c r="A19" s="124"/>
      <c r="B19" s="127"/>
      <c r="C19" s="145"/>
      <c r="D19" s="124"/>
      <c r="E19" s="125"/>
      <c r="F19" s="125"/>
      <c r="G19" s="131"/>
      <c r="H19" s="132"/>
      <c r="I19" s="131"/>
      <c r="J19" s="132"/>
      <c r="K19" s="37"/>
      <c r="L19" s="37"/>
      <c r="M19" s="39"/>
      <c r="N19" s="44"/>
      <c r="O19" s="38">
        <f t="shared" si="0"/>
        <v>0</v>
      </c>
      <c r="P19" s="132"/>
      <c r="Q19" s="132"/>
      <c r="R19" s="132"/>
    </row>
    <row r="20" spans="1:19" ht="12.75" customHeight="1">
      <c r="A20" s="124"/>
      <c r="B20" s="127"/>
      <c r="C20" s="145"/>
      <c r="D20" s="124"/>
      <c r="E20" s="125"/>
      <c r="F20" s="125"/>
      <c r="G20" s="131"/>
      <c r="H20" s="132"/>
      <c r="I20" s="131"/>
      <c r="J20" s="132"/>
      <c r="K20" s="37"/>
      <c r="L20" s="37"/>
      <c r="M20" s="37"/>
      <c r="N20" s="44"/>
      <c r="O20" s="38">
        <f t="shared" si="0"/>
        <v>0</v>
      </c>
      <c r="P20" s="132"/>
      <c r="Q20" s="132"/>
      <c r="R20" s="132"/>
    </row>
    <row r="21" spans="1:19" ht="12.75" customHeight="1">
      <c r="A21" s="124">
        <v>1</v>
      </c>
      <c r="B21" s="127" t="s">
        <v>104</v>
      </c>
      <c r="C21" s="127" t="s">
        <v>206</v>
      </c>
      <c r="D21" s="128" t="s">
        <v>134</v>
      </c>
      <c r="E21" s="130">
        <v>30</v>
      </c>
      <c r="F21" s="125">
        <f t="shared" ref="F21" si="1">H21+J21+R21</f>
        <v>0.41611977</v>
      </c>
      <c r="G21" s="131">
        <v>0.107</v>
      </c>
      <c r="H21" s="132">
        <f t="shared" ref="H21" si="2">G21*$P$8/1000</f>
        <v>0.26521127</v>
      </c>
      <c r="I21" s="131">
        <v>0.05</v>
      </c>
      <c r="J21" s="132">
        <f t="shared" ref="J21" si="3">I21*$P$9/1000</f>
        <v>0.1509085</v>
      </c>
      <c r="K21" s="37"/>
      <c r="L21" s="37"/>
      <c r="M21" s="37"/>
      <c r="N21" s="41"/>
      <c r="O21" s="38">
        <f t="shared" si="0"/>
        <v>0</v>
      </c>
      <c r="P21" s="132">
        <f t="shared" ref="P21" si="4">E21*F21</f>
        <v>12.4835931</v>
      </c>
      <c r="Q21" s="132">
        <f t="shared" ref="Q21" si="5">SUM(O21:O24)</f>
        <v>0</v>
      </c>
      <c r="R21" s="132">
        <f t="shared" ref="R21" si="6">Q21*1.02*1.05*$R$14</f>
        <v>0</v>
      </c>
    </row>
    <row r="22" spans="1:19" ht="12.75" customHeight="1">
      <c r="A22" s="124"/>
      <c r="B22" s="127"/>
      <c r="C22" s="127"/>
      <c r="D22" s="129"/>
      <c r="E22" s="130"/>
      <c r="F22" s="125"/>
      <c r="G22" s="131"/>
      <c r="H22" s="132"/>
      <c r="I22" s="131"/>
      <c r="J22" s="132"/>
      <c r="K22" s="37"/>
      <c r="L22" s="37"/>
      <c r="M22" s="37"/>
      <c r="N22" s="44"/>
      <c r="O22" s="38">
        <f t="shared" si="0"/>
        <v>0</v>
      </c>
      <c r="P22" s="132"/>
      <c r="Q22" s="132"/>
      <c r="R22" s="132"/>
    </row>
    <row r="23" spans="1:19" ht="12.75" customHeight="1">
      <c r="A23" s="124"/>
      <c r="B23" s="127"/>
      <c r="C23" s="127"/>
      <c r="D23" s="129"/>
      <c r="E23" s="130"/>
      <c r="F23" s="125"/>
      <c r="G23" s="131"/>
      <c r="H23" s="132"/>
      <c r="I23" s="131"/>
      <c r="J23" s="132"/>
      <c r="K23" s="37"/>
      <c r="L23" s="37"/>
      <c r="M23" s="37"/>
      <c r="N23" s="44"/>
      <c r="O23" s="38">
        <f t="shared" si="0"/>
        <v>0</v>
      </c>
      <c r="P23" s="132"/>
      <c r="Q23" s="132"/>
      <c r="R23" s="132"/>
    </row>
    <row r="24" spans="1:19" ht="12.75" customHeight="1">
      <c r="A24" s="124"/>
      <c r="B24" s="127"/>
      <c r="C24" s="127"/>
      <c r="D24" s="129"/>
      <c r="E24" s="130"/>
      <c r="F24" s="125"/>
      <c r="G24" s="131"/>
      <c r="H24" s="132"/>
      <c r="I24" s="131"/>
      <c r="J24" s="132"/>
      <c r="K24" s="37"/>
      <c r="L24" s="37"/>
      <c r="M24" s="37"/>
      <c r="N24" s="44"/>
      <c r="O24" s="38">
        <f t="shared" si="0"/>
        <v>0</v>
      </c>
      <c r="P24" s="132"/>
      <c r="Q24" s="132"/>
      <c r="R24" s="132"/>
    </row>
    <row r="25" spans="1:19" ht="12.75" customHeight="1">
      <c r="A25" s="124">
        <v>2</v>
      </c>
      <c r="B25" s="127" t="s">
        <v>96</v>
      </c>
      <c r="C25" s="127" t="s">
        <v>141</v>
      </c>
      <c r="D25" s="124" t="s">
        <v>74</v>
      </c>
      <c r="E25" s="125">
        <v>2.5</v>
      </c>
      <c r="F25" s="125">
        <f t="shared" ref="F25:F41" si="7">H25+J25+R25</f>
        <v>4.4135771400000001</v>
      </c>
      <c r="G25" s="161">
        <v>0.82599999999999996</v>
      </c>
      <c r="H25" s="132">
        <f t="shared" ref="H25:H41" si="8">G25*$P$8/1000</f>
        <v>2.0473318599999999</v>
      </c>
      <c r="I25" s="131">
        <v>0.78400000000000003</v>
      </c>
      <c r="J25" s="132">
        <f t="shared" ref="J25" si="9">I25*$P$9/1000</f>
        <v>2.3662452800000002</v>
      </c>
      <c r="K25" s="37"/>
      <c r="L25" s="37"/>
      <c r="M25" s="37"/>
      <c r="N25" s="44"/>
      <c r="O25" s="38">
        <f t="shared" ref="O25:O40" si="10">M25*N25</f>
        <v>0</v>
      </c>
      <c r="P25" s="132">
        <f t="shared" ref="P25" si="11">E25*F25</f>
        <v>11.033942850000001</v>
      </c>
      <c r="Q25" s="132">
        <f t="shared" ref="Q25" si="12">SUM(O25:O28)</f>
        <v>0</v>
      </c>
      <c r="R25" s="132">
        <f t="shared" ref="R25" si="13">Q25*1.02*1.05*$R$14</f>
        <v>0</v>
      </c>
    </row>
    <row r="26" spans="1:19" ht="12.75" customHeight="1">
      <c r="A26" s="124"/>
      <c r="B26" s="127"/>
      <c r="C26" s="127"/>
      <c r="D26" s="124"/>
      <c r="E26" s="125"/>
      <c r="F26" s="125"/>
      <c r="G26" s="161"/>
      <c r="H26" s="132"/>
      <c r="I26" s="131"/>
      <c r="J26" s="132"/>
      <c r="K26" s="37"/>
      <c r="L26" s="37"/>
      <c r="M26" s="37"/>
      <c r="N26" s="44"/>
      <c r="O26" s="38">
        <f t="shared" si="10"/>
        <v>0</v>
      </c>
      <c r="P26" s="132"/>
      <c r="Q26" s="132"/>
      <c r="R26" s="132"/>
      <c r="S26" s="36">
        <f>+E25*1.5+E29*1.5+E33*1.5</f>
        <v>31.65</v>
      </c>
    </row>
    <row r="27" spans="1:19" ht="12.75" customHeight="1">
      <c r="A27" s="124"/>
      <c r="B27" s="127"/>
      <c r="C27" s="127"/>
      <c r="D27" s="124"/>
      <c r="E27" s="125"/>
      <c r="F27" s="125"/>
      <c r="G27" s="161"/>
      <c r="H27" s="132"/>
      <c r="I27" s="131"/>
      <c r="J27" s="132"/>
      <c r="K27" s="37"/>
      <c r="L27" s="37"/>
      <c r="M27" s="37"/>
      <c r="N27" s="44"/>
      <c r="O27" s="38">
        <f t="shared" si="10"/>
        <v>0</v>
      </c>
      <c r="P27" s="132"/>
      <c r="Q27" s="132"/>
      <c r="R27" s="132"/>
    </row>
    <row r="28" spans="1:19" ht="12.75" customHeight="1">
      <c r="A28" s="124"/>
      <c r="B28" s="127"/>
      <c r="C28" s="127"/>
      <c r="D28" s="124"/>
      <c r="E28" s="125"/>
      <c r="F28" s="125"/>
      <c r="G28" s="161"/>
      <c r="H28" s="132"/>
      <c r="I28" s="131"/>
      <c r="J28" s="132"/>
      <c r="K28" s="37"/>
      <c r="L28" s="37"/>
      <c r="M28" s="37"/>
      <c r="N28" s="44"/>
      <c r="O28" s="38">
        <f t="shared" si="10"/>
        <v>0</v>
      </c>
      <c r="P28" s="132"/>
      <c r="Q28" s="132"/>
      <c r="R28" s="132"/>
    </row>
    <row r="29" spans="1:19" ht="12.75" customHeight="1">
      <c r="A29" s="124">
        <v>3</v>
      </c>
      <c r="B29" s="127" t="s">
        <v>111</v>
      </c>
      <c r="C29" s="127" t="s">
        <v>142</v>
      </c>
      <c r="D29" s="124" t="s">
        <v>74</v>
      </c>
      <c r="E29" s="125">
        <v>6</v>
      </c>
      <c r="F29" s="125">
        <f t="shared" si="7"/>
        <v>0.72787477200000006</v>
      </c>
      <c r="G29" s="126">
        <v>7.1800000000000003E-2</v>
      </c>
      <c r="H29" s="132">
        <f t="shared" si="8"/>
        <v>0.17796419800000002</v>
      </c>
      <c r="I29" s="126">
        <v>0.1822</v>
      </c>
      <c r="J29" s="132">
        <f t="shared" ref="J29" si="14">I29*$P$9/1000</f>
        <v>0.54991057399999999</v>
      </c>
      <c r="K29" s="37"/>
      <c r="L29" s="37"/>
      <c r="M29" s="37"/>
      <c r="N29" s="44"/>
      <c r="O29" s="38">
        <f t="shared" si="10"/>
        <v>0</v>
      </c>
      <c r="P29" s="132">
        <f t="shared" ref="P29" si="15">E29*F29</f>
        <v>4.3672486320000008</v>
      </c>
      <c r="Q29" s="132">
        <f t="shared" ref="Q29" si="16">SUM(O29:O32)</f>
        <v>0</v>
      </c>
      <c r="R29" s="132">
        <f t="shared" ref="R29" si="17">Q29*1.02*1.05*$R$14</f>
        <v>0</v>
      </c>
    </row>
    <row r="30" spans="1:19" ht="12.75" customHeight="1">
      <c r="A30" s="124"/>
      <c r="B30" s="127"/>
      <c r="C30" s="127"/>
      <c r="D30" s="124"/>
      <c r="E30" s="125"/>
      <c r="F30" s="125"/>
      <c r="G30" s="126"/>
      <c r="H30" s="132"/>
      <c r="I30" s="126"/>
      <c r="J30" s="132"/>
      <c r="K30" s="37"/>
      <c r="L30" s="37"/>
      <c r="M30" s="37"/>
      <c r="N30" s="44"/>
      <c r="O30" s="38">
        <f t="shared" si="10"/>
        <v>0</v>
      </c>
      <c r="P30" s="132"/>
      <c r="Q30" s="132"/>
      <c r="R30" s="132"/>
    </row>
    <row r="31" spans="1:19" ht="12.75" customHeight="1">
      <c r="A31" s="124"/>
      <c r="B31" s="127"/>
      <c r="C31" s="127"/>
      <c r="D31" s="124"/>
      <c r="E31" s="125"/>
      <c r="F31" s="125"/>
      <c r="G31" s="126"/>
      <c r="H31" s="132"/>
      <c r="I31" s="126"/>
      <c r="J31" s="132"/>
      <c r="K31" s="37"/>
      <c r="L31" s="37"/>
      <c r="M31" s="37"/>
      <c r="N31" s="44"/>
      <c r="O31" s="38">
        <f t="shared" si="10"/>
        <v>0</v>
      </c>
      <c r="P31" s="132"/>
      <c r="Q31" s="132"/>
      <c r="R31" s="132"/>
    </row>
    <row r="32" spans="1:19" ht="12.75" customHeight="1">
      <c r="A32" s="124"/>
      <c r="B32" s="127"/>
      <c r="C32" s="127"/>
      <c r="D32" s="124"/>
      <c r="E32" s="125"/>
      <c r="F32" s="125"/>
      <c r="G32" s="126"/>
      <c r="H32" s="132"/>
      <c r="I32" s="126"/>
      <c r="J32" s="132"/>
      <c r="K32" s="37"/>
      <c r="L32" s="37"/>
      <c r="M32" s="37"/>
      <c r="N32" s="44"/>
      <c r="O32" s="38">
        <f t="shared" si="10"/>
        <v>0</v>
      </c>
      <c r="P32" s="132"/>
      <c r="Q32" s="132"/>
      <c r="R32" s="132"/>
    </row>
    <row r="33" spans="1:18" ht="12.75" customHeight="1">
      <c r="A33" s="124">
        <v>4</v>
      </c>
      <c r="B33" s="142" t="s">
        <v>151</v>
      </c>
      <c r="C33" s="142" t="s">
        <v>233</v>
      </c>
      <c r="D33" s="124" t="s">
        <v>74</v>
      </c>
      <c r="E33" s="196">
        <v>12.6</v>
      </c>
      <c r="F33" s="125">
        <f t="shared" si="7"/>
        <v>21.329529999999998</v>
      </c>
      <c r="G33" s="133">
        <v>4.0999999999999996</v>
      </c>
      <c r="H33" s="132">
        <f t="shared" si="8"/>
        <v>10.162300999999999</v>
      </c>
      <c r="I33" s="134">
        <v>3.7</v>
      </c>
      <c r="J33" s="132">
        <f t="shared" ref="J33" si="18">I33*$P$9/1000</f>
        <v>11.167229000000001</v>
      </c>
      <c r="K33" s="37"/>
      <c r="L33" s="37"/>
      <c r="M33" s="37"/>
      <c r="N33" s="41"/>
      <c r="O33" s="38">
        <f t="shared" si="10"/>
        <v>0</v>
      </c>
      <c r="P33" s="132">
        <f t="shared" ref="P33" si="19">E33*F33</f>
        <v>268.75207799999998</v>
      </c>
      <c r="Q33" s="132">
        <f t="shared" ref="Q33" si="20">SUM(O33:O36)</f>
        <v>0</v>
      </c>
      <c r="R33" s="132">
        <f t="shared" ref="R33" si="21">Q33*1.02*1.05*$R$14</f>
        <v>0</v>
      </c>
    </row>
    <row r="34" spans="1:18" ht="12.75" customHeight="1">
      <c r="A34" s="124"/>
      <c r="B34" s="143"/>
      <c r="C34" s="143"/>
      <c r="D34" s="124"/>
      <c r="E34" s="197"/>
      <c r="F34" s="125"/>
      <c r="G34" s="133"/>
      <c r="H34" s="132"/>
      <c r="I34" s="134"/>
      <c r="J34" s="132"/>
      <c r="K34" s="37"/>
      <c r="L34" s="37"/>
      <c r="M34" s="37"/>
      <c r="N34" s="41"/>
      <c r="O34" s="38">
        <f t="shared" si="10"/>
        <v>0</v>
      </c>
      <c r="P34" s="132"/>
      <c r="Q34" s="132"/>
      <c r="R34" s="132"/>
    </row>
    <row r="35" spans="1:18" ht="12.75" customHeight="1">
      <c r="A35" s="124"/>
      <c r="B35" s="143"/>
      <c r="C35" s="143"/>
      <c r="D35" s="124"/>
      <c r="E35" s="197"/>
      <c r="F35" s="125"/>
      <c r="G35" s="133"/>
      <c r="H35" s="132"/>
      <c r="I35" s="134"/>
      <c r="J35" s="132"/>
      <c r="K35" s="37"/>
      <c r="L35" s="37"/>
      <c r="M35" s="37"/>
      <c r="N35" s="41"/>
      <c r="O35" s="38">
        <f t="shared" si="10"/>
        <v>0</v>
      </c>
      <c r="P35" s="132"/>
      <c r="Q35" s="132"/>
      <c r="R35" s="132"/>
    </row>
    <row r="36" spans="1:18" ht="12.75" customHeight="1">
      <c r="A36" s="124"/>
      <c r="B36" s="144"/>
      <c r="C36" s="144"/>
      <c r="D36" s="124"/>
      <c r="E36" s="198"/>
      <c r="F36" s="125"/>
      <c r="G36" s="133"/>
      <c r="H36" s="132"/>
      <c r="I36" s="134"/>
      <c r="J36" s="132"/>
      <c r="K36" s="37"/>
      <c r="L36" s="37"/>
      <c r="M36" s="37"/>
      <c r="N36" s="44"/>
      <c r="O36" s="38">
        <f t="shared" si="10"/>
        <v>0</v>
      </c>
      <c r="P36" s="132"/>
      <c r="Q36" s="132"/>
      <c r="R36" s="132"/>
    </row>
    <row r="37" spans="1:18" ht="12.75" customHeight="1">
      <c r="A37" s="124">
        <v>5</v>
      </c>
      <c r="B37" s="127" t="s">
        <v>101</v>
      </c>
      <c r="C37" s="127" t="s">
        <v>102</v>
      </c>
      <c r="D37" s="124" t="s">
        <v>70</v>
      </c>
      <c r="E37" s="125">
        <v>32</v>
      </c>
      <c r="F37" s="125">
        <f t="shared" si="7"/>
        <v>3.7077970000000002</v>
      </c>
      <c r="G37" s="134">
        <v>0.4</v>
      </c>
      <c r="H37" s="132">
        <f t="shared" si="8"/>
        <v>0.9914440000000001</v>
      </c>
      <c r="I37" s="134">
        <v>0.9</v>
      </c>
      <c r="J37" s="132">
        <f t="shared" ref="J37" si="22">I37*$P$9/1000</f>
        <v>2.7163530000000002</v>
      </c>
      <c r="K37" s="37"/>
      <c r="L37" s="37"/>
      <c r="M37" s="37"/>
      <c r="N37" s="44"/>
      <c r="O37" s="38">
        <f t="shared" si="10"/>
        <v>0</v>
      </c>
      <c r="P37" s="132">
        <f t="shared" ref="P37" si="23">E37*F37</f>
        <v>118.64950400000001</v>
      </c>
      <c r="Q37" s="132">
        <f t="shared" ref="Q37" si="24">SUM(O37:O40)</f>
        <v>0</v>
      </c>
      <c r="R37" s="132">
        <f t="shared" ref="R37" si="25">Q37*1.02*1.05*$R$14</f>
        <v>0</v>
      </c>
    </row>
    <row r="38" spans="1:18" ht="12.75" customHeight="1">
      <c r="A38" s="124"/>
      <c r="B38" s="127"/>
      <c r="C38" s="127"/>
      <c r="D38" s="124"/>
      <c r="E38" s="125"/>
      <c r="F38" s="125"/>
      <c r="G38" s="134"/>
      <c r="H38" s="132"/>
      <c r="I38" s="134"/>
      <c r="J38" s="132"/>
      <c r="K38" s="37"/>
      <c r="L38" s="37"/>
      <c r="M38" s="37"/>
      <c r="N38" s="44"/>
      <c r="O38" s="38">
        <f t="shared" si="10"/>
        <v>0</v>
      </c>
      <c r="P38" s="132"/>
      <c r="Q38" s="132"/>
      <c r="R38" s="132"/>
    </row>
    <row r="39" spans="1:18" ht="12.75" customHeight="1">
      <c r="A39" s="124"/>
      <c r="B39" s="127"/>
      <c r="C39" s="127"/>
      <c r="D39" s="124"/>
      <c r="E39" s="125"/>
      <c r="F39" s="125"/>
      <c r="G39" s="134"/>
      <c r="H39" s="132"/>
      <c r="I39" s="134"/>
      <c r="J39" s="132"/>
      <c r="K39" s="37"/>
      <c r="L39" s="37"/>
      <c r="M39" s="37"/>
      <c r="N39" s="44"/>
      <c r="O39" s="38">
        <f t="shared" si="10"/>
        <v>0</v>
      </c>
      <c r="P39" s="132"/>
      <c r="Q39" s="132"/>
      <c r="R39" s="132"/>
    </row>
    <row r="40" spans="1:18" ht="12.75" customHeight="1">
      <c r="A40" s="124"/>
      <c r="B40" s="127"/>
      <c r="C40" s="127"/>
      <c r="D40" s="124"/>
      <c r="E40" s="125"/>
      <c r="F40" s="125"/>
      <c r="G40" s="134"/>
      <c r="H40" s="132"/>
      <c r="I40" s="134"/>
      <c r="J40" s="132"/>
      <c r="K40" s="37"/>
      <c r="L40" s="37"/>
      <c r="M40" s="37"/>
      <c r="N40" s="44"/>
      <c r="O40" s="38">
        <f t="shared" si="10"/>
        <v>0</v>
      </c>
      <c r="P40" s="132"/>
      <c r="Q40" s="132"/>
      <c r="R40" s="132"/>
    </row>
    <row r="41" spans="1:18" ht="12.75" customHeight="1">
      <c r="A41" s="124"/>
      <c r="B41" s="127"/>
      <c r="C41" s="145" t="s">
        <v>137</v>
      </c>
      <c r="D41" s="146"/>
      <c r="E41" s="130"/>
      <c r="F41" s="125">
        <f t="shared" si="7"/>
        <v>0</v>
      </c>
      <c r="G41" s="131"/>
      <c r="H41" s="132">
        <f t="shared" si="8"/>
        <v>0</v>
      </c>
      <c r="I41" s="126"/>
      <c r="J41" s="132">
        <f t="shared" ref="J41" si="26">I41*$P$9/1000</f>
        <v>0</v>
      </c>
      <c r="K41" s="37"/>
      <c r="L41" s="37"/>
      <c r="M41" s="37"/>
      <c r="N41" s="44"/>
      <c r="O41" s="38">
        <f t="shared" ref="O41:O60" si="27">M41*N41</f>
        <v>0</v>
      </c>
      <c r="P41" s="132">
        <f t="shared" ref="P41" si="28">E41*F41</f>
        <v>0</v>
      </c>
      <c r="Q41" s="132">
        <f t="shared" ref="Q41" si="29">SUM(O41:O44)</f>
        <v>0</v>
      </c>
      <c r="R41" s="132">
        <f t="shared" ref="R41" si="30">Q41*1.02*1.05*$R$14</f>
        <v>0</v>
      </c>
    </row>
    <row r="42" spans="1:18" ht="12.75" customHeight="1">
      <c r="A42" s="124"/>
      <c r="B42" s="127"/>
      <c r="C42" s="145"/>
      <c r="D42" s="147"/>
      <c r="E42" s="130"/>
      <c r="F42" s="125"/>
      <c r="G42" s="131"/>
      <c r="H42" s="132"/>
      <c r="I42" s="126"/>
      <c r="J42" s="132"/>
      <c r="K42" s="37"/>
      <c r="L42" s="37"/>
      <c r="M42" s="37"/>
      <c r="N42" s="44"/>
      <c r="O42" s="38">
        <f t="shared" si="27"/>
        <v>0</v>
      </c>
      <c r="P42" s="132"/>
      <c r="Q42" s="132"/>
      <c r="R42" s="132"/>
    </row>
    <row r="43" spans="1:18" ht="12.75" customHeight="1">
      <c r="A43" s="124"/>
      <c r="B43" s="127"/>
      <c r="C43" s="145"/>
      <c r="D43" s="147"/>
      <c r="E43" s="130"/>
      <c r="F43" s="125"/>
      <c r="G43" s="131"/>
      <c r="H43" s="132"/>
      <c r="I43" s="126"/>
      <c r="J43" s="132"/>
      <c r="K43" s="37"/>
      <c r="L43" s="37"/>
      <c r="M43" s="37"/>
      <c r="N43" s="44"/>
      <c r="O43" s="38">
        <f t="shared" si="27"/>
        <v>0</v>
      </c>
      <c r="P43" s="132"/>
      <c r="Q43" s="132"/>
      <c r="R43" s="132"/>
    </row>
    <row r="44" spans="1:18" ht="12.75" customHeight="1">
      <c r="A44" s="124"/>
      <c r="B44" s="127"/>
      <c r="C44" s="145"/>
      <c r="D44" s="148"/>
      <c r="E44" s="130"/>
      <c r="F44" s="125"/>
      <c r="G44" s="131"/>
      <c r="H44" s="132"/>
      <c r="I44" s="126"/>
      <c r="J44" s="132"/>
      <c r="K44" s="37"/>
      <c r="L44" s="37"/>
      <c r="M44" s="37"/>
      <c r="N44" s="44"/>
      <c r="O44" s="38">
        <f t="shared" si="27"/>
        <v>0</v>
      </c>
      <c r="P44" s="132"/>
      <c r="Q44" s="132"/>
      <c r="R44" s="132"/>
    </row>
    <row r="45" spans="1:18" ht="12.75" customHeight="1">
      <c r="A45" s="124"/>
      <c r="B45" s="127"/>
      <c r="C45" s="154" t="s">
        <v>121</v>
      </c>
      <c r="D45" s="146"/>
      <c r="E45" s="130"/>
      <c r="F45" s="125">
        <f t="shared" ref="F45:F61" si="31">H45+J45+R45</f>
        <v>0</v>
      </c>
      <c r="G45" s="131"/>
      <c r="H45" s="132">
        <f t="shared" ref="H45:H61" si="32">G45*$P$8/1000</f>
        <v>0</v>
      </c>
      <c r="I45" s="126"/>
      <c r="J45" s="132">
        <f t="shared" ref="J45" si="33">I45*$P$9/1000</f>
        <v>0</v>
      </c>
      <c r="K45" s="37"/>
      <c r="L45" s="37"/>
      <c r="M45" s="37"/>
      <c r="N45" s="44"/>
      <c r="O45" s="38">
        <f t="shared" si="27"/>
        <v>0</v>
      </c>
      <c r="P45" s="132">
        <f t="shared" ref="P45" si="34">E45*F45</f>
        <v>0</v>
      </c>
      <c r="Q45" s="132">
        <f t="shared" ref="Q45" si="35">SUM(O45:O48)</f>
        <v>0</v>
      </c>
      <c r="R45" s="132">
        <f t="shared" ref="R45" si="36">Q45*1.02*1.05*$R$14</f>
        <v>0</v>
      </c>
    </row>
    <row r="46" spans="1:18" ht="12.75" customHeight="1">
      <c r="A46" s="124"/>
      <c r="B46" s="127"/>
      <c r="C46" s="155"/>
      <c r="D46" s="147"/>
      <c r="E46" s="130"/>
      <c r="F46" s="125"/>
      <c r="G46" s="131"/>
      <c r="H46" s="132"/>
      <c r="I46" s="126"/>
      <c r="J46" s="132"/>
      <c r="K46" s="37"/>
      <c r="L46" s="37"/>
      <c r="M46" s="37"/>
      <c r="N46" s="44"/>
      <c r="O46" s="38">
        <f t="shared" si="27"/>
        <v>0</v>
      </c>
      <c r="P46" s="132"/>
      <c r="Q46" s="132"/>
      <c r="R46" s="132"/>
    </row>
    <row r="47" spans="1:18" ht="12.75" customHeight="1">
      <c r="A47" s="124"/>
      <c r="B47" s="127"/>
      <c r="C47" s="155"/>
      <c r="D47" s="147"/>
      <c r="E47" s="130"/>
      <c r="F47" s="125"/>
      <c r="G47" s="131"/>
      <c r="H47" s="132"/>
      <c r="I47" s="126"/>
      <c r="J47" s="132"/>
      <c r="K47" s="37"/>
      <c r="L47" s="37"/>
      <c r="M47" s="37"/>
      <c r="N47" s="44"/>
      <c r="O47" s="38">
        <f t="shared" si="27"/>
        <v>0</v>
      </c>
      <c r="P47" s="132"/>
      <c r="Q47" s="132"/>
      <c r="R47" s="132"/>
    </row>
    <row r="48" spans="1:18" ht="12.75" customHeight="1">
      <c r="A48" s="124"/>
      <c r="B48" s="127"/>
      <c r="C48" s="156"/>
      <c r="D48" s="148"/>
      <c r="E48" s="130"/>
      <c r="F48" s="125"/>
      <c r="G48" s="131"/>
      <c r="H48" s="132"/>
      <c r="I48" s="126"/>
      <c r="J48" s="132"/>
      <c r="K48" s="37"/>
      <c r="L48" s="37"/>
      <c r="M48" s="37"/>
      <c r="N48" s="44"/>
      <c r="O48" s="38">
        <f t="shared" si="27"/>
        <v>0</v>
      </c>
      <c r="P48" s="132"/>
      <c r="Q48" s="132"/>
      <c r="R48" s="132"/>
    </row>
    <row r="49" spans="1:18" ht="12.75" customHeight="1">
      <c r="A49" s="124">
        <v>1</v>
      </c>
      <c r="B49" s="157" t="s">
        <v>122</v>
      </c>
      <c r="C49" s="158" t="s">
        <v>123</v>
      </c>
      <c r="D49" s="158" t="s">
        <v>124</v>
      </c>
      <c r="E49" s="160">
        <v>50</v>
      </c>
      <c r="F49" s="125">
        <f t="shared" si="31"/>
        <v>1.134963644176</v>
      </c>
      <c r="G49" s="131">
        <v>1.7399999999999999E-2</v>
      </c>
      <c r="H49" s="132">
        <f t="shared" si="32"/>
        <v>4.3127814E-2</v>
      </c>
      <c r="I49" s="161">
        <v>0.1106</v>
      </c>
      <c r="J49" s="132">
        <f t="shared" ref="J49" si="37">I49*$P$9/1000</f>
        <v>0.33380960200000004</v>
      </c>
      <c r="K49" s="37" t="s">
        <v>125</v>
      </c>
      <c r="L49" s="37" t="s">
        <v>126</v>
      </c>
      <c r="M49" s="37">
        <v>1.4999999999999999E-2</v>
      </c>
      <c r="N49" s="44">
        <v>4</v>
      </c>
      <c r="O49" s="38">
        <f t="shared" si="27"/>
        <v>0.06</v>
      </c>
      <c r="P49" s="132">
        <f t="shared" ref="P49" si="38">E49*F49</f>
        <v>56.748182208800003</v>
      </c>
      <c r="Q49" s="132">
        <f t="shared" ref="Q49" si="39">SUM(O49:O52)</f>
        <v>0.66948000000000008</v>
      </c>
      <c r="R49" s="132">
        <f t="shared" ref="R49" si="40">Q49*1.02*1.05*$R$14</f>
        <v>0.75802622817600007</v>
      </c>
    </row>
    <row r="50" spans="1:18" ht="12.75" customHeight="1">
      <c r="A50" s="124"/>
      <c r="B50" s="157"/>
      <c r="C50" s="158"/>
      <c r="D50" s="159"/>
      <c r="E50" s="160"/>
      <c r="F50" s="125"/>
      <c r="G50" s="131"/>
      <c r="H50" s="132"/>
      <c r="I50" s="161"/>
      <c r="J50" s="132"/>
      <c r="K50" s="37" t="s">
        <v>127</v>
      </c>
      <c r="L50" s="37" t="s">
        <v>126</v>
      </c>
      <c r="M50" s="37">
        <v>0.1512</v>
      </c>
      <c r="N50" s="44">
        <v>4</v>
      </c>
      <c r="O50" s="38">
        <f t="shared" si="27"/>
        <v>0.6048</v>
      </c>
      <c r="P50" s="132"/>
      <c r="Q50" s="132"/>
      <c r="R50" s="132"/>
    </row>
    <row r="51" spans="1:18" ht="12.75" customHeight="1">
      <c r="A51" s="124"/>
      <c r="B51" s="157"/>
      <c r="C51" s="158"/>
      <c r="D51" s="159"/>
      <c r="E51" s="160"/>
      <c r="F51" s="125"/>
      <c r="G51" s="131"/>
      <c r="H51" s="132"/>
      <c r="I51" s="161"/>
      <c r="J51" s="132"/>
      <c r="K51" s="37" t="s">
        <v>82</v>
      </c>
      <c r="L51" s="37" t="s">
        <v>128</v>
      </c>
      <c r="M51" s="37">
        <v>0.03</v>
      </c>
      <c r="N51" s="44">
        <v>0.156</v>
      </c>
      <c r="O51" s="38">
        <f t="shared" si="27"/>
        <v>4.6800000000000001E-3</v>
      </c>
      <c r="P51" s="132"/>
      <c r="Q51" s="132"/>
      <c r="R51" s="132"/>
    </row>
    <row r="52" spans="1:18" ht="12.75" customHeight="1">
      <c r="A52" s="124"/>
      <c r="B52" s="157"/>
      <c r="C52" s="158"/>
      <c r="D52" s="159"/>
      <c r="E52" s="160"/>
      <c r="F52" s="125"/>
      <c r="G52" s="131"/>
      <c r="H52" s="132"/>
      <c r="I52" s="161"/>
      <c r="J52" s="132"/>
      <c r="K52" s="37"/>
      <c r="L52" s="37"/>
      <c r="M52" s="37"/>
      <c r="N52" s="44"/>
      <c r="O52" s="38">
        <f t="shared" si="27"/>
        <v>0</v>
      </c>
      <c r="P52" s="132"/>
      <c r="Q52" s="132"/>
      <c r="R52" s="132"/>
    </row>
    <row r="53" spans="1:18" ht="12.75" customHeight="1">
      <c r="A53" s="124">
        <v>2</v>
      </c>
      <c r="B53" s="127" t="s">
        <v>108</v>
      </c>
      <c r="C53" s="127" t="s">
        <v>234</v>
      </c>
      <c r="D53" s="124" t="s">
        <v>70</v>
      </c>
      <c r="E53" s="150">
        <v>0.2</v>
      </c>
      <c r="F53" s="125">
        <f t="shared" si="31"/>
        <v>199.06776493999999</v>
      </c>
      <c r="G53" s="131"/>
      <c r="H53" s="132">
        <f t="shared" si="32"/>
        <v>0</v>
      </c>
      <c r="I53" s="131">
        <v>2.2000000000000002</v>
      </c>
      <c r="J53" s="132">
        <f t="shared" ref="J53" si="41">I53*$P$9/1000</f>
        <v>6.6399740000000014</v>
      </c>
      <c r="K53" s="37" t="s">
        <v>109</v>
      </c>
      <c r="L53" s="37" t="s">
        <v>70</v>
      </c>
      <c r="M53" s="37">
        <v>1.03</v>
      </c>
      <c r="N53" s="41">
        <v>165</v>
      </c>
      <c r="O53" s="38">
        <f t="shared" si="27"/>
        <v>169.95000000000002</v>
      </c>
      <c r="P53" s="132">
        <f t="shared" ref="P53" si="42">E53*F53</f>
        <v>39.813552987999998</v>
      </c>
      <c r="Q53" s="132">
        <f t="shared" ref="Q53" si="43">SUM(O53:O56)</f>
        <v>169.95000000000002</v>
      </c>
      <c r="R53" s="132">
        <f t="shared" ref="R53" si="44">Q53*1.02*1.05*$R$14</f>
        <v>192.42779093999999</v>
      </c>
    </row>
    <row r="54" spans="1:18" ht="12.75" customHeight="1">
      <c r="A54" s="124"/>
      <c r="B54" s="127"/>
      <c r="C54" s="127"/>
      <c r="D54" s="124"/>
      <c r="E54" s="150"/>
      <c r="F54" s="125"/>
      <c r="G54" s="131"/>
      <c r="H54" s="132"/>
      <c r="I54" s="131"/>
      <c r="J54" s="132"/>
      <c r="K54" s="37"/>
      <c r="L54" s="37"/>
      <c r="M54" s="37"/>
      <c r="N54" s="44"/>
      <c r="O54" s="38">
        <f t="shared" si="27"/>
        <v>0</v>
      </c>
      <c r="P54" s="132"/>
      <c r="Q54" s="132"/>
      <c r="R54" s="132"/>
    </row>
    <row r="55" spans="1:18" ht="12.75" customHeight="1">
      <c r="A55" s="124"/>
      <c r="B55" s="127"/>
      <c r="C55" s="127"/>
      <c r="D55" s="124"/>
      <c r="E55" s="150"/>
      <c r="F55" s="125"/>
      <c r="G55" s="131"/>
      <c r="H55" s="132"/>
      <c r="I55" s="131"/>
      <c r="J55" s="132"/>
      <c r="K55" s="37"/>
      <c r="L55" s="37"/>
      <c r="M55" s="37"/>
      <c r="N55" s="44"/>
      <c r="O55" s="38">
        <f t="shared" si="27"/>
        <v>0</v>
      </c>
      <c r="P55" s="132"/>
      <c r="Q55" s="132"/>
      <c r="R55" s="132"/>
    </row>
    <row r="56" spans="1:18" ht="12.75" customHeight="1">
      <c r="A56" s="124"/>
      <c r="B56" s="127"/>
      <c r="C56" s="127"/>
      <c r="D56" s="124"/>
      <c r="E56" s="150"/>
      <c r="F56" s="125"/>
      <c r="G56" s="131"/>
      <c r="H56" s="132"/>
      <c r="I56" s="131"/>
      <c r="J56" s="132"/>
      <c r="K56" s="37"/>
      <c r="L56" s="37"/>
      <c r="M56" s="37"/>
      <c r="N56" s="44"/>
      <c r="O56" s="38">
        <f t="shared" si="27"/>
        <v>0</v>
      </c>
      <c r="P56" s="132"/>
      <c r="Q56" s="132"/>
      <c r="R56" s="132"/>
    </row>
    <row r="57" spans="1:18" ht="12.75" customHeight="1">
      <c r="A57" s="124">
        <v>3</v>
      </c>
      <c r="B57" s="127" t="s">
        <v>129</v>
      </c>
      <c r="C57" s="127" t="s">
        <v>130</v>
      </c>
      <c r="D57" s="124" t="s">
        <v>98</v>
      </c>
      <c r="E57" s="124">
        <v>50</v>
      </c>
      <c r="F57" s="125">
        <f t="shared" si="31"/>
        <v>3.8393140546</v>
      </c>
      <c r="G57" s="153">
        <v>2.086E-2</v>
      </c>
      <c r="H57" s="132">
        <f t="shared" si="32"/>
        <v>5.1703804600000007E-2</v>
      </c>
      <c r="I57" s="126">
        <v>4.7399999999999998E-2</v>
      </c>
      <c r="J57" s="132">
        <f t="shared" ref="J57" si="45">I57*$P$9/1000</f>
        <v>0.143061258</v>
      </c>
      <c r="K57" s="37" t="s">
        <v>110</v>
      </c>
      <c r="L57" s="37" t="s">
        <v>70</v>
      </c>
      <c r="M57" s="37">
        <v>0.1216</v>
      </c>
      <c r="N57" s="44">
        <v>27</v>
      </c>
      <c r="O57" s="38">
        <f t="shared" si="27"/>
        <v>3.2831999999999999</v>
      </c>
      <c r="P57" s="132">
        <f t="shared" ref="P57" si="46">E57*F57</f>
        <v>191.96570273</v>
      </c>
      <c r="Q57" s="132">
        <f t="shared" ref="Q57" si="47">SUM(O57:O60)</f>
        <v>3.2831999999999999</v>
      </c>
      <c r="R57" s="132">
        <f>Q57*1.05*$R$14</f>
        <v>3.6445489919999998</v>
      </c>
    </row>
    <row r="58" spans="1:18" ht="12.75" customHeight="1">
      <c r="A58" s="124"/>
      <c r="B58" s="127"/>
      <c r="C58" s="127"/>
      <c r="D58" s="124"/>
      <c r="E58" s="124"/>
      <c r="F58" s="125"/>
      <c r="G58" s="153"/>
      <c r="H58" s="132"/>
      <c r="I58" s="126"/>
      <c r="J58" s="132"/>
      <c r="K58" s="37"/>
      <c r="L58" s="37"/>
      <c r="M58" s="37"/>
      <c r="N58" s="44"/>
      <c r="O58" s="38">
        <f t="shared" si="27"/>
        <v>0</v>
      </c>
      <c r="P58" s="132"/>
      <c r="Q58" s="132"/>
      <c r="R58" s="132"/>
    </row>
    <row r="59" spans="1:18" ht="12.75" customHeight="1">
      <c r="A59" s="124"/>
      <c r="B59" s="127"/>
      <c r="C59" s="127"/>
      <c r="D59" s="124"/>
      <c r="E59" s="124"/>
      <c r="F59" s="125"/>
      <c r="G59" s="153"/>
      <c r="H59" s="132"/>
      <c r="I59" s="126"/>
      <c r="J59" s="132"/>
      <c r="K59" s="37"/>
      <c r="L59" s="37"/>
      <c r="M59" s="37"/>
      <c r="N59" s="44"/>
      <c r="O59" s="38">
        <f t="shared" si="27"/>
        <v>0</v>
      </c>
      <c r="P59" s="132"/>
      <c r="Q59" s="132"/>
      <c r="R59" s="132"/>
    </row>
    <row r="60" spans="1:18" ht="12.75" customHeight="1">
      <c r="A60" s="124"/>
      <c r="B60" s="127"/>
      <c r="C60" s="127"/>
      <c r="D60" s="124"/>
      <c r="E60" s="124"/>
      <c r="F60" s="125"/>
      <c r="G60" s="153"/>
      <c r="H60" s="132"/>
      <c r="I60" s="126"/>
      <c r="J60" s="132"/>
      <c r="K60" s="37"/>
      <c r="L60" s="37"/>
      <c r="M60" s="37"/>
      <c r="N60" s="44"/>
      <c r="O60" s="38">
        <f t="shared" si="27"/>
        <v>0</v>
      </c>
      <c r="P60" s="132"/>
      <c r="Q60" s="132"/>
      <c r="R60" s="132"/>
    </row>
    <row r="61" spans="1:18" ht="12.75" customHeight="1">
      <c r="A61" s="124"/>
      <c r="B61" s="127"/>
      <c r="C61" s="145" t="s">
        <v>241</v>
      </c>
      <c r="D61" s="146"/>
      <c r="E61" s="130"/>
      <c r="F61" s="125">
        <f t="shared" si="31"/>
        <v>0</v>
      </c>
      <c r="G61" s="131"/>
      <c r="H61" s="132">
        <f t="shared" si="32"/>
        <v>0</v>
      </c>
      <c r="I61" s="126"/>
      <c r="J61" s="132">
        <f t="shared" ref="J61" si="48">I61*$P$9/1000</f>
        <v>0</v>
      </c>
      <c r="K61" s="37"/>
      <c r="L61" s="37"/>
      <c r="M61" s="37"/>
      <c r="N61" s="44"/>
      <c r="O61" s="38">
        <f t="shared" ref="O61:O64" si="49">M61*N61</f>
        <v>0</v>
      </c>
      <c r="P61" s="132">
        <f t="shared" ref="P61" si="50">E61*F61</f>
        <v>0</v>
      </c>
      <c r="Q61" s="132">
        <f t="shared" ref="Q61" si="51">SUM(O61:O64)</f>
        <v>0</v>
      </c>
      <c r="R61" s="132">
        <f t="shared" ref="R61" si="52">Q61*1.02*1.05*$R$14</f>
        <v>0</v>
      </c>
    </row>
    <row r="62" spans="1:18" ht="12.75" customHeight="1">
      <c r="A62" s="124"/>
      <c r="B62" s="127"/>
      <c r="C62" s="145"/>
      <c r="D62" s="147"/>
      <c r="E62" s="130"/>
      <c r="F62" s="125"/>
      <c r="G62" s="131"/>
      <c r="H62" s="132"/>
      <c r="I62" s="126"/>
      <c r="J62" s="132"/>
      <c r="K62" s="37"/>
      <c r="L62" s="37"/>
      <c r="M62" s="37"/>
      <c r="N62" s="44"/>
      <c r="O62" s="38">
        <f t="shared" si="49"/>
        <v>0</v>
      </c>
      <c r="P62" s="132"/>
      <c r="Q62" s="132"/>
      <c r="R62" s="132"/>
    </row>
    <row r="63" spans="1:18" ht="12.75" customHeight="1">
      <c r="A63" s="124"/>
      <c r="B63" s="127"/>
      <c r="C63" s="145"/>
      <c r="D63" s="147"/>
      <c r="E63" s="130"/>
      <c r="F63" s="125"/>
      <c r="G63" s="131"/>
      <c r="H63" s="132"/>
      <c r="I63" s="126"/>
      <c r="J63" s="132"/>
      <c r="K63" s="37"/>
      <c r="L63" s="37"/>
      <c r="M63" s="37"/>
      <c r="N63" s="44"/>
      <c r="O63" s="38">
        <f t="shared" si="49"/>
        <v>0</v>
      </c>
      <c r="P63" s="132"/>
      <c r="Q63" s="132"/>
      <c r="R63" s="132"/>
    </row>
    <row r="64" spans="1:18" ht="21.75" customHeight="1">
      <c r="A64" s="124"/>
      <c r="B64" s="127"/>
      <c r="C64" s="145"/>
      <c r="D64" s="148"/>
      <c r="E64" s="130"/>
      <c r="F64" s="125"/>
      <c r="G64" s="131"/>
      <c r="H64" s="132"/>
      <c r="I64" s="126"/>
      <c r="J64" s="132"/>
      <c r="K64" s="37"/>
      <c r="L64" s="37"/>
      <c r="M64" s="37"/>
      <c r="N64" s="44"/>
      <c r="O64" s="38">
        <f t="shared" si="49"/>
        <v>0</v>
      </c>
      <c r="P64" s="132"/>
      <c r="Q64" s="132"/>
      <c r="R64" s="132"/>
    </row>
    <row r="65" spans="1:18" ht="12.75" customHeight="1">
      <c r="A65" s="124">
        <v>1</v>
      </c>
      <c r="B65" s="127" t="s">
        <v>92</v>
      </c>
      <c r="C65" s="127" t="s">
        <v>147</v>
      </c>
      <c r="D65" s="124" t="s">
        <v>74</v>
      </c>
      <c r="E65" s="130">
        <v>38.1</v>
      </c>
      <c r="F65" s="125">
        <f t="shared" ref="F65" si="53">H65+J65+R65</f>
        <v>2.7264710000000005</v>
      </c>
      <c r="G65" s="131">
        <v>1.1000000000000001</v>
      </c>
      <c r="H65" s="132">
        <f t="shared" ref="H65" si="54">G65*$P$8/1000</f>
        <v>2.7264710000000005</v>
      </c>
      <c r="I65" s="131"/>
      <c r="J65" s="132">
        <f t="shared" ref="J65" si="55">I65*$P$9/1000</f>
        <v>0</v>
      </c>
      <c r="K65" s="37"/>
      <c r="L65" s="37"/>
      <c r="M65" s="37"/>
      <c r="N65" s="44"/>
      <c r="O65" s="38">
        <f t="shared" ref="O65:O128" si="56">M65*N65</f>
        <v>0</v>
      </c>
      <c r="P65" s="132">
        <f t="shared" ref="P65" si="57">E65*F65</f>
        <v>103.87854510000003</v>
      </c>
      <c r="Q65" s="132">
        <f t="shared" ref="Q65" si="58">SUM(O65:O68)</f>
        <v>0</v>
      </c>
      <c r="R65" s="132">
        <f t="shared" ref="R65" si="59">Q65*1.02*1.05*$R$14</f>
        <v>0</v>
      </c>
    </row>
    <row r="66" spans="1:18" ht="12.75" customHeight="1">
      <c r="A66" s="124"/>
      <c r="B66" s="127"/>
      <c r="C66" s="127"/>
      <c r="D66" s="124"/>
      <c r="E66" s="130"/>
      <c r="F66" s="125"/>
      <c r="G66" s="131"/>
      <c r="H66" s="132"/>
      <c r="I66" s="131"/>
      <c r="J66" s="132"/>
      <c r="K66" s="37"/>
      <c r="L66" s="37"/>
      <c r="M66" s="37"/>
      <c r="N66" s="44"/>
      <c r="O66" s="38">
        <f t="shared" si="56"/>
        <v>0</v>
      </c>
      <c r="P66" s="132"/>
      <c r="Q66" s="132"/>
      <c r="R66" s="132"/>
    </row>
    <row r="67" spans="1:18" ht="12.75" customHeight="1">
      <c r="A67" s="124"/>
      <c r="B67" s="127"/>
      <c r="C67" s="127"/>
      <c r="D67" s="124"/>
      <c r="E67" s="130"/>
      <c r="F67" s="125"/>
      <c r="G67" s="131"/>
      <c r="H67" s="132"/>
      <c r="I67" s="131"/>
      <c r="J67" s="132"/>
      <c r="K67" s="37"/>
      <c r="L67" s="37"/>
      <c r="M67" s="39"/>
      <c r="N67" s="44"/>
      <c r="O67" s="38">
        <f t="shared" si="56"/>
        <v>0</v>
      </c>
      <c r="P67" s="132"/>
      <c r="Q67" s="132"/>
      <c r="R67" s="132"/>
    </row>
    <row r="68" spans="1:18" ht="12.75" customHeight="1">
      <c r="A68" s="124"/>
      <c r="B68" s="127"/>
      <c r="C68" s="127"/>
      <c r="D68" s="124"/>
      <c r="E68" s="130"/>
      <c r="F68" s="125"/>
      <c r="G68" s="131"/>
      <c r="H68" s="132"/>
      <c r="I68" s="131"/>
      <c r="J68" s="132"/>
      <c r="K68" s="37"/>
      <c r="L68" s="37"/>
      <c r="M68" s="37"/>
      <c r="N68" s="44"/>
      <c r="O68" s="38">
        <f t="shared" si="56"/>
        <v>0</v>
      </c>
      <c r="P68" s="132"/>
      <c r="Q68" s="132"/>
      <c r="R68" s="132"/>
    </row>
    <row r="69" spans="1:18" ht="12.75" customHeight="1">
      <c r="A69" s="124">
        <v>2</v>
      </c>
      <c r="B69" s="142" t="s">
        <v>176</v>
      </c>
      <c r="C69" s="142" t="s">
        <v>177</v>
      </c>
      <c r="D69" s="135" t="s">
        <v>78</v>
      </c>
      <c r="E69" s="135">
        <v>1.96</v>
      </c>
      <c r="F69" s="125">
        <f t="shared" ref="F69:F85" si="60">H69+J69+R69</f>
        <v>7.4404989199999996</v>
      </c>
      <c r="G69" s="131">
        <v>0.45</v>
      </c>
      <c r="H69" s="132">
        <f t="shared" ref="H69:H85" si="61">G69*$P$8/1000</f>
        <v>1.1153745000000002</v>
      </c>
      <c r="I69" s="131">
        <v>0.37</v>
      </c>
      <c r="J69" s="132">
        <f t="shared" ref="J69:J85" si="62">I69*$P$9/1000</f>
        <v>1.1167229000000001</v>
      </c>
      <c r="K69" s="37" t="s">
        <v>81</v>
      </c>
      <c r="L69" s="37" t="s">
        <v>78</v>
      </c>
      <c r="M69" s="37">
        <v>1.1499999999999999</v>
      </c>
      <c r="N69" s="44">
        <v>4</v>
      </c>
      <c r="O69" s="38">
        <f t="shared" si="56"/>
        <v>4.5999999999999996</v>
      </c>
      <c r="P69" s="132">
        <f t="shared" ref="P69" si="63">E69*F69</f>
        <v>14.583377883199999</v>
      </c>
      <c r="Q69" s="132">
        <f t="shared" ref="Q69" si="64">SUM(O69:O72)</f>
        <v>4.5999999999999996</v>
      </c>
      <c r="R69" s="132">
        <f t="shared" ref="R69" si="65">Q69*1.02*1.05*$R$14</f>
        <v>5.2084015199999989</v>
      </c>
    </row>
    <row r="70" spans="1:18" ht="12.75" customHeight="1">
      <c r="A70" s="124"/>
      <c r="B70" s="143"/>
      <c r="C70" s="143"/>
      <c r="D70" s="136"/>
      <c r="E70" s="136"/>
      <c r="F70" s="125"/>
      <c r="G70" s="131"/>
      <c r="H70" s="132"/>
      <c r="I70" s="131"/>
      <c r="J70" s="132"/>
      <c r="K70" s="37"/>
      <c r="L70" s="37"/>
      <c r="M70" s="37"/>
      <c r="N70" s="44"/>
      <c r="O70" s="38">
        <f t="shared" si="56"/>
        <v>0</v>
      </c>
      <c r="P70" s="132"/>
      <c r="Q70" s="132"/>
      <c r="R70" s="132"/>
    </row>
    <row r="71" spans="1:18" ht="12.75" customHeight="1">
      <c r="A71" s="124"/>
      <c r="B71" s="143"/>
      <c r="C71" s="143"/>
      <c r="D71" s="136"/>
      <c r="E71" s="136"/>
      <c r="F71" s="125"/>
      <c r="G71" s="131"/>
      <c r="H71" s="132"/>
      <c r="I71" s="131"/>
      <c r="J71" s="132"/>
      <c r="K71" s="37"/>
      <c r="L71" s="37"/>
      <c r="M71" s="42"/>
      <c r="N71" s="44"/>
      <c r="O71" s="38">
        <f t="shared" si="56"/>
        <v>0</v>
      </c>
      <c r="P71" s="132"/>
      <c r="Q71" s="132"/>
      <c r="R71" s="132"/>
    </row>
    <row r="72" spans="1:18" ht="12.75" customHeight="1">
      <c r="A72" s="124"/>
      <c r="B72" s="144"/>
      <c r="C72" s="144"/>
      <c r="D72" s="137"/>
      <c r="E72" s="137"/>
      <c r="F72" s="125"/>
      <c r="G72" s="131"/>
      <c r="H72" s="132"/>
      <c r="I72" s="131"/>
      <c r="J72" s="132"/>
      <c r="K72" s="37"/>
      <c r="L72" s="37"/>
      <c r="M72" s="37"/>
      <c r="N72" s="44"/>
      <c r="O72" s="38">
        <f t="shared" si="56"/>
        <v>0</v>
      </c>
      <c r="P72" s="132"/>
      <c r="Q72" s="132"/>
      <c r="R72" s="132"/>
    </row>
    <row r="73" spans="1:18" ht="12.75" customHeight="1">
      <c r="A73" s="124">
        <v>3</v>
      </c>
      <c r="B73" s="127" t="s">
        <v>116</v>
      </c>
      <c r="C73" s="127" t="s">
        <v>178</v>
      </c>
      <c r="D73" s="124" t="s">
        <v>78</v>
      </c>
      <c r="E73" s="124">
        <v>1.96</v>
      </c>
      <c r="F73" s="125">
        <f t="shared" si="60"/>
        <v>31.164048594</v>
      </c>
      <c r="G73" s="131">
        <v>0.7</v>
      </c>
      <c r="H73" s="132">
        <f t="shared" si="61"/>
        <v>1.7350270000000001</v>
      </c>
      <c r="I73" s="131">
        <v>0.28000000000000003</v>
      </c>
      <c r="J73" s="132">
        <f t="shared" si="62"/>
        <v>0.84508760000000005</v>
      </c>
      <c r="K73" s="37" t="s">
        <v>117</v>
      </c>
      <c r="L73" s="37" t="s">
        <v>78</v>
      </c>
      <c r="M73" s="37">
        <v>1.02</v>
      </c>
      <c r="N73" s="44">
        <v>24.75</v>
      </c>
      <c r="O73" s="38">
        <f t="shared" si="56"/>
        <v>25.245000000000001</v>
      </c>
      <c r="P73" s="132">
        <f t="shared" ref="P73" si="66">E73*F73</f>
        <v>61.081535244240001</v>
      </c>
      <c r="Q73" s="132">
        <f t="shared" ref="Q73" si="67">SUM(O73:O76)</f>
        <v>25.245000000000001</v>
      </c>
      <c r="R73" s="132">
        <f t="shared" ref="R73" si="68">Q73*1.02*1.05*$R$14</f>
        <v>28.583933993999999</v>
      </c>
    </row>
    <row r="74" spans="1:18" ht="12.75" customHeight="1">
      <c r="A74" s="124"/>
      <c r="B74" s="127"/>
      <c r="C74" s="127"/>
      <c r="D74" s="124"/>
      <c r="E74" s="124"/>
      <c r="F74" s="125"/>
      <c r="G74" s="131"/>
      <c r="H74" s="132"/>
      <c r="I74" s="131"/>
      <c r="J74" s="132"/>
      <c r="K74" s="37"/>
      <c r="L74" s="37"/>
      <c r="M74" s="37"/>
      <c r="N74" s="44"/>
      <c r="O74" s="38">
        <f t="shared" si="56"/>
        <v>0</v>
      </c>
      <c r="P74" s="132"/>
      <c r="Q74" s="132"/>
      <c r="R74" s="132"/>
    </row>
    <row r="75" spans="1:18" ht="12.75" customHeight="1">
      <c r="A75" s="124"/>
      <c r="B75" s="127"/>
      <c r="C75" s="127"/>
      <c r="D75" s="124"/>
      <c r="E75" s="124"/>
      <c r="F75" s="125"/>
      <c r="G75" s="131"/>
      <c r="H75" s="132"/>
      <c r="I75" s="131"/>
      <c r="J75" s="132"/>
      <c r="K75" s="37"/>
      <c r="L75" s="37"/>
      <c r="M75" s="39"/>
      <c r="N75" s="44"/>
      <c r="O75" s="38">
        <f t="shared" si="56"/>
        <v>0</v>
      </c>
      <c r="P75" s="132"/>
      <c r="Q75" s="132"/>
      <c r="R75" s="132"/>
    </row>
    <row r="76" spans="1:18" ht="12.75" customHeight="1">
      <c r="A76" s="124"/>
      <c r="B76" s="127"/>
      <c r="C76" s="127"/>
      <c r="D76" s="124"/>
      <c r="E76" s="124"/>
      <c r="F76" s="125"/>
      <c r="G76" s="131"/>
      <c r="H76" s="132"/>
      <c r="I76" s="131"/>
      <c r="J76" s="132"/>
      <c r="K76" s="37"/>
      <c r="L76" s="37"/>
      <c r="M76" s="37"/>
      <c r="N76" s="44"/>
      <c r="O76" s="38">
        <f t="shared" si="56"/>
        <v>0</v>
      </c>
      <c r="P76" s="132"/>
      <c r="Q76" s="132"/>
      <c r="R76" s="132"/>
    </row>
    <row r="77" spans="1:18" ht="12.75" customHeight="1">
      <c r="A77" s="124">
        <v>4</v>
      </c>
      <c r="B77" s="127" t="s">
        <v>179</v>
      </c>
      <c r="C77" s="127" t="s">
        <v>180</v>
      </c>
      <c r="D77" s="124" t="s">
        <v>78</v>
      </c>
      <c r="E77" s="124">
        <v>9.8000000000000007</v>
      </c>
      <c r="F77" s="125">
        <f t="shared" si="60"/>
        <v>67.591408927139994</v>
      </c>
      <c r="G77" s="131">
        <v>6.18</v>
      </c>
      <c r="H77" s="132">
        <f t="shared" si="61"/>
        <v>15.317809800000001</v>
      </c>
      <c r="I77" s="131">
        <v>0.96</v>
      </c>
      <c r="J77" s="132">
        <f t="shared" si="62"/>
        <v>2.8974432000000001</v>
      </c>
      <c r="K77" s="37" t="s">
        <v>181</v>
      </c>
      <c r="L77" s="37" t="s">
        <v>78</v>
      </c>
      <c r="M77" s="37">
        <v>1.0149999999999999</v>
      </c>
      <c r="N77" s="44">
        <v>29.5</v>
      </c>
      <c r="O77" s="38">
        <f t="shared" si="56"/>
        <v>29.942499999999995</v>
      </c>
      <c r="P77" s="132">
        <f t="shared" ref="P77" si="69">E77*F77</f>
        <v>662.395807485972</v>
      </c>
      <c r="Q77" s="132">
        <f t="shared" ref="Q77" si="70">SUM(O77:O80)</f>
        <v>43.608449999999998</v>
      </c>
      <c r="R77" s="132">
        <f t="shared" ref="R77" si="71">Q77*1.02*1.05*$R$14</f>
        <v>49.37615592713999</v>
      </c>
    </row>
    <row r="78" spans="1:18" ht="12.75" customHeight="1">
      <c r="A78" s="124"/>
      <c r="B78" s="127"/>
      <c r="C78" s="127"/>
      <c r="D78" s="124"/>
      <c r="E78" s="124"/>
      <c r="F78" s="125"/>
      <c r="G78" s="131"/>
      <c r="H78" s="132"/>
      <c r="I78" s="131"/>
      <c r="J78" s="132"/>
      <c r="K78" s="37" t="s">
        <v>182</v>
      </c>
      <c r="L78" s="37" t="s">
        <v>78</v>
      </c>
      <c r="M78" s="39">
        <v>0.03</v>
      </c>
      <c r="N78" s="44">
        <v>125</v>
      </c>
      <c r="O78" s="38">
        <f t="shared" si="56"/>
        <v>3.75</v>
      </c>
      <c r="P78" s="132"/>
      <c r="Q78" s="132"/>
      <c r="R78" s="132"/>
    </row>
    <row r="79" spans="1:18" ht="12.75" customHeight="1">
      <c r="A79" s="124"/>
      <c r="B79" s="127"/>
      <c r="C79" s="127"/>
      <c r="D79" s="124"/>
      <c r="E79" s="124"/>
      <c r="F79" s="125"/>
      <c r="G79" s="131"/>
      <c r="H79" s="132"/>
      <c r="I79" s="131"/>
      <c r="J79" s="132"/>
      <c r="K79" s="37" t="s">
        <v>183</v>
      </c>
      <c r="L79" s="37" t="s">
        <v>62</v>
      </c>
      <c r="M79" s="37">
        <v>2.0499999999999998</v>
      </c>
      <c r="N79" s="37">
        <v>4.1669999999999998</v>
      </c>
      <c r="O79" s="38">
        <f t="shared" si="56"/>
        <v>8.542349999999999</v>
      </c>
      <c r="P79" s="132"/>
      <c r="Q79" s="132"/>
      <c r="R79" s="132"/>
    </row>
    <row r="80" spans="1:18" ht="12.75" customHeight="1">
      <c r="A80" s="124"/>
      <c r="B80" s="127"/>
      <c r="C80" s="127"/>
      <c r="D80" s="124"/>
      <c r="E80" s="124"/>
      <c r="F80" s="125"/>
      <c r="G80" s="131"/>
      <c r="H80" s="132"/>
      <c r="I80" s="131"/>
      <c r="J80" s="132"/>
      <c r="K80" s="37" t="s">
        <v>106</v>
      </c>
      <c r="L80" s="37" t="s">
        <v>103</v>
      </c>
      <c r="M80" s="37">
        <v>1.7</v>
      </c>
      <c r="N80" s="44">
        <v>0.80800000000000005</v>
      </c>
      <c r="O80" s="38">
        <f t="shared" si="56"/>
        <v>1.3736000000000002</v>
      </c>
      <c r="P80" s="132"/>
      <c r="Q80" s="132"/>
      <c r="R80" s="132"/>
    </row>
    <row r="81" spans="1:19" ht="12.75" customHeight="1">
      <c r="A81" s="124">
        <v>5</v>
      </c>
      <c r="B81" s="127" t="s">
        <v>104</v>
      </c>
      <c r="C81" s="127" t="s">
        <v>161</v>
      </c>
      <c r="D81" s="124" t="s">
        <v>184</v>
      </c>
      <c r="E81" s="141">
        <v>0.88</v>
      </c>
      <c r="F81" s="125">
        <f t="shared" si="60"/>
        <v>273.63016742039997</v>
      </c>
      <c r="G81" s="131"/>
      <c r="H81" s="132">
        <f t="shared" si="61"/>
        <v>0</v>
      </c>
      <c r="I81" s="152"/>
      <c r="J81" s="132">
        <f t="shared" si="62"/>
        <v>0</v>
      </c>
      <c r="K81" s="37" t="s">
        <v>185</v>
      </c>
      <c r="L81" s="37" t="s">
        <v>105</v>
      </c>
      <c r="M81" s="37">
        <v>1</v>
      </c>
      <c r="N81" s="44">
        <v>241.667</v>
      </c>
      <c r="O81" s="38">
        <f t="shared" si="56"/>
        <v>241.667</v>
      </c>
      <c r="P81" s="132">
        <f t="shared" ref="P81" si="72">E81*F81</f>
        <v>240.79454732995197</v>
      </c>
      <c r="Q81" s="132">
        <f t="shared" ref="Q81" si="73">SUM(O81:O84)</f>
        <v>241.667</v>
      </c>
      <c r="R81" s="132">
        <f t="shared" ref="R81" si="74">Q81*1.02*1.05*$R$14</f>
        <v>273.63016742039997</v>
      </c>
    </row>
    <row r="82" spans="1:19" ht="12.75" customHeight="1">
      <c r="A82" s="124"/>
      <c r="B82" s="127"/>
      <c r="C82" s="127"/>
      <c r="D82" s="124"/>
      <c r="E82" s="141"/>
      <c r="F82" s="125"/>
      <c r="G82" s="131"/>
      <c r="H82" s="132"/>
      <c r="I82" s="152"/>
      <c r="J82" s="132"/>
      <c r="K82" s="37"/>
      <c r="L82" s="37"/>
      <c r="M82" s="37"/>
      <c r="N82" s="44"/>
      <c r="O82" s="38">
        <f t="shared" si="56"/>
        <v>0</v>
      </c>
      <c r="P82" s="132"/>
      <c r="Q82" s="132"/>
      <c r="R82" s="132"/>
    </row>
    <row r="83" spans="1:19" ht="12.75" customHeight="1">
      <c r="A83" s="124"/>
      <c r="B83" s="127"/>
      <c r="C83" s="127"/>
      <c r="D83" s="124"/>
      <c r="E83" s="141"/>
      <c r="F83" s="125"/>
      <c r="G83" s="131"/>
      <c r="H83" s="132"/>
      <c r="I83" s="152"/>
      <c r="J83" s="132"/>
      <c r="K83" s="37"/>
      <c r="L83" s="37"/>
      <c r="M83" s="39"/>
      <c r="N83" s="44"/>
      <c r="O83" s="38">
        <f t="shared" si="56"/>
        <v>0</v>
      </c>
      <c r="P83" s="132"/>
      <c r="Q83" s="132"/>
      <c r="R83" s="132"/>
    </row>
    <row r="84" spans="1:19" ht="12.75" customHeight="1">
      <c r="A84" s="124"/>
      <c r="B84" s="127"/>
      <c r="C84" s="127"/>
      <c r="D84" s="124"/>
      <c r="E84" s="141"/>
      <c r="F84" s="125"/>
      <c r="G84" s="131"/>
      <c r="H84" s="132"/>
      <c r="I84" s="152"/>
      <c r="J84" s="132"/>
      <c r="K84" s="37"/>
      <c r="L84" s="37"/>
      <c r="M84" s="37"/>
      <c r="N84" s="44"/>
      <c r="O84" s="38">
        <f t="shared" si="56"/>
        <v>0</v>
      </c>
      <c r="P84" s="132"/>
      <c r="Q84" s="132"/>
      <c r="R84" s="132"/>
    </row>
    <row r="85" spans="1:19" ht="12.75" customHeight="1">
      <c r="A85" s="124">
        <v>6</v>
      </c>
      <c r="B85" s="127" t="s">
        <v>104</v>
      </c>
      <c r="C85" s="127" t="s">
        <v>186</v>
      </c>
      <c r="D85" s="124" t="s">
        <v>184</v>
      </c>
      <c r="E85" s="151">
        <v>1.2E-2</v>
      </c>
      <c r="F85" s="125">
        <f t="shared" si="60"/>
        <v>311.37182999999999</v>
      </c>
      <c r="G85" s="131"/>
      <c r="H85" s="132">
        <f t="shared" si="61"/>
        <v>0</v>
      </c>
      <c r="I85" s="152"/>
      <c r="J85" s="132">
        <f t="shared" si="62"/>
        <v>0</v>
      </c>
      <c r="K85" s="37" t="s">
        <v>187</v>
      </c>
      <c r="L85" s="37" t="s">
        <v>105</v>
      </c>
      <c r="M85" s="37">
        <v>1</v>
      </c>
      <c r="N85" s="44">
        <v>275</v>
      </c>
      <c r="O85" s="38">
        <f t="shared" si="56"/>
        <v>275</v>
      </c>
      <c r="P85" s="132">
        <f t="shared" ref="P85" si="75">E85*F85</f>
        <v>3.7364619599999997</v>
      </c>
      <c r="Q85" s="132">
        <f t="shared" ref="Q85" si="76">SUM(O85:O88)</f>
        <v>275</v>
      </c>
      <c r="R85" s="132">
        <f t="shared" ref="R85" si="77">Q85*1.02*1.05*$R$14</f>
        <v>311.37182999999999</v>
      </c>
    </row>
    <row r="86" spans="1:19" ht="12.75" customHeight="1">
      <c r="A86" s="124"/>
      <c r="B86" s="127"/>
      <c r="C86" s="127"/>
      <c r="D86" s="124"/>
      <c r="E86" s="151"/>
      <c r="F86" s="125"/>
      <c r="G86" s="131"/>
      <c r="H86" s="132"/>
      <c r="I86" s="152"/>
      <c r="J86" s="132"/>
      <c r="K86" s="37"/>
      <c r="L86" s="37"/>
      <c r="M86" s="37"/>
      <c r="N86" s="44"/>
      <c r="O86" s="38">
        <f t="shared" si="56"/>
        <v>0</v>
      </c>
      <c r="P86" s="132"/>
      <c r="Q86" s="132"/>
      <c r="R86" s="132"/>
    </row>
    <row r="87" spans="1:19" ht="12.75" customHeight="1">
      <c r="A87" s="124"/>
      <c r="B87" s="127"/>
      <c r="C87" s="127"/>
      <c r="D87" s="124"/>
      <c r="E87" s="151"/>
      <c r="F87" s="125"/>
      <c r="G87" s="131"/>
      <c r="H87" s="132"/>
      <c r="I87" s="152"/>
      <c r="J87" s="132"/>
      <c r="K87" s="37"/>
      <c r="L87" s="37"/>
      <c r="M87" s="39"/>
      <c r="N87" s="44"/>
      <c r="O87" s="38">
        <f t="shared" si="56"/>
        <v>0</v>
      </c>
      <c r="P87" s="132"/>
      <c r="Q87" s="132"/>
      <c r="R87" s="132"/>
    </row>
    <row r="88" spans="1:19" ht="12.75" customHeight="1">
      <c r="A88" s="124"/>
      <c r="B88" s="127"/>
      <c r="C88" s="127"/>
      <c r="D88" s="124"/>
      <c r="E88" s="151"/>
      <c r="F88" s="125"/>
      <c r="G88" s="131"/>
      <c r="H88" s="132"/>
      <c r="I88" s="152"/>
      <c r="J88" s="132"/>
      <c r="K88" s="37"/>
      <c r="L88" s="37"/>
      <c r="M88" s="37"/>
      <c r="N88" s="44"/>
      <c r="O88" s="38">
        <f t="shared" si="56"/>
        <v>0</v>
      </c>
      <c r="P88" s="132"/>
      <c r="Q88" s="132"/>
      <c r="R88" s="132"/>
    </row>
    <row r="89" spans="1:19" ht="12.75" customHeight="1">
      <c r="A89" s="135">
        <v>7</v>
      </c>
      <c r="B89" s="127" t="s">
        <v>188</v>
      </c>
      <c r="C89" s="127" t="s">
        <v>189</v>
      </c>
      <c r="D89" s="124" t="s">
        <v>99</v>
      </c>
      <c r="E89" s="125">
        <v>28.5</v>
      </c>
      <c r="F89" s="125">
        <f t="shared" ref="F89" si="78">H89+J89+R89</f>
        <v>53.944836065751993</v>
      </c>
      <c r="G89" s="131">
        <v>3.17</v>
      </c>
      <c r="H89" s="132">
        <f t="shared" ref="H89" si="79">G89*$P$8/1000</f>
        <v>7.8571936999999998</v>
      </c>
      <c r="I89" s="134">
        <v>1</v>
      </c>
      <c r="J89" s="132">
        <f t="shared" ref="J89" si="80">I89*$P$9/1000</f>
        <v>3.01817</v>
      </c>
      <c r="K89" s="37" t="s">
        <v>77</v>
      </c>
      <c r="L89" s="37" t="s">
        <v>78</v>
      </c>
      <c r="M89" s="37">
        <v>1.0149999999999999</v>
      </c>
      <c r="N89" s="44">
        <v>27.5</v>
      </c>
      <c r="O89" s="38">
        <f t="shared" si="56"/>
        <v>27.912499999999998</v>
      </c>
      <c r="P89" s="132">
        <f t="shared" ref="P89" si="81">E89*F89</f>
        <v>1537.4278278739318</v>
      </c>
      <c r="Q89" s="132">
        <f t="shared" ref="Q89" si="82">SUM(O89:O93)</f>
        <v>38.038460000000001</v>
      </c>
      <c r="R89" s="132">
        <f t="shared" ref="R89" si="83">Q89*1.02*1.05*$R$14</f>
        <v>43.069472365751992</v>
      </c>
      <c r="S89" s="104"/>
    </row>
    <row r="90" spans="1:19" ht="12.75" customHeight="1">
      <c r="A90" s="136"/>
      <c r="B90" s="127"/>
      <c r="C90" s="127"/>
      <c r="D90" s="124"/>
      <c r="E90" s="125"/>
      <c r="F90" s="125"/>
      <c r="G90" s="131"/>
      <c r="H90" s="132"/>
      <c r="I90" s="134"/>
      <c r="J90" s="132"/>
      <c r="K90" s="37" t="s">
        <v>119</v>
      </c>
      <c r="L90" s="37" t="s">
        <v>62</v>
      </c>
      <c r="M90" s="37">
        <v>1.18</v>
      </c>
      <c r="N90" s="44">
        <v>4.1669999999999998</v>
      </c>
      <c r="O90" s="38">
        <f t="shared" si="56"/>
        <v>4.9170599999999993</v>
      </c>
      <c r="P90" s="132"/>
      <c r="Q90" s="132"/>
      <c r="R90" s="132"/>
      <c r="S90" s="104"/>
    </row>
    <row r="91" spans="1:19" ht="12.75" customHeight="1">
      <c r="A91" s="136"/>
      <c r="B91" s="127"/>
      <c r="C91" s="127"/>
      <c r="D91" s="124"/>
      <c r="E91" s="125"/>
      <c r="F91" s="125"/>
      <c r="G91" s="131"/>
      <c r="H91" s="132"/>
      <c r="I91" s="134"/>
      <c r="J91" s="132"/>
      <c r="K91" s="37" t="s">
        <v>139</v>
      </c>
      <c r="L91" s="37" t="s">
        <v>99</v>
      </c>
      <c r="M91" s="37">
        <v>2.53E-2</v>
      </c>
      <c r="N91" s="44">
        <v>125</v>
      </c>
      <c r="O91" s="38">
        <f t="shared" si="56"/>
        <v>3.1625000000000001</v>
      </c>
      <c r="P91" s="132"/>
      <c r="Q91" s="132"/>
      <c r="R91" s="132"/>
      <c r="S91" s="104"/>
    </row>
    <row r="92" spans="1:19" ht="12.75" customHeight="1">
      <c r="A92" s="136"/>
      <c r="B92" s="127"/>
      <c r="C92" s="127"/>
      <c r="D92" s="124"/>
      <c r="E92" s="125"/>
      <c r="F92" s="125"/>
      <c r="G92" s="131"/>
      <c r="H92" s="132"/>
      <c r="I92" s="134"/>
      <c r="J92" s="132"/>
      <c r="K92" s="37" t="s">
        <v>93</v>
      </c>
      <c r="L92" s="37" t="s">
        <v>72</v>
      </c>
      <c r="M92" s="37">
        <v>1.4</v>
      </c>
      <c r="N92" s="44">
        <v>1</v>
      </c>
      <c r="O92" s="38">
        <f t="shared" si="56"/>
        <v>1.4</v>
      </c>
      <c r="P92" s="132"/>
      <c r="Q92" s="132"/>
      <c r="R92" s="132"/>
      <c r="S92" s="104"/>
    </row>
    <row r="93" spans="1:19" ht="12.75" customHeight="1">
      <c r="A93" s="137"/>
      <c r="B93" s="127"/>
      <c r="C93" s="127"/>
      <c r="D93" s="124"/>
      <c r="E93" s="125"/>
      <c r="F93" s="125"/>
      <c r="G93" s="131"/>
      <c r="H93" s="132"/>
      <c r="I93" s="134"/>
      <c r="J93" s="132"/>
      <c r="K93" s="37" t="s">
        <v>150</v>
      </c>
      <c r="L93" s="37" t="s">
        <v>72</v>
      </c>
      <c r="M93" s="37">
        <v>0.8</v>
      </c>
      <c r="N93" s="44">
        <v>0.80800000000000005</v>
      </c>
      <c r="O93" s="38">
        <f t="shared" si="56"/>
        <v>0.64640000000000009</v>
      </c>
      <c r="P93" s="132"/>
      <c r="Q93" s="132"/>
      <c r="R93" s="132"/>
      <c r="S93" s="104"/>
    </row>
    <row r="94" spans="1:19" ht="12.75" customHeight="1">
      <c r="A94" s="135">
        <v>8</v>
      </c>
      <c r="B94" s="127" t="s">
        <v>71</v>
      </c>
      <c r="C94" s="128" t="s">
        <v>161</v>
      </c>
      <c r="D94" s="128" t="s">
        <v>70</v>
      </c>
      <c r="E94" s="125">
        <v>2.17</v>
      </c>
      <c r="F94" s="125">
        <f t="shared" ref="F94" si="84">H94+J94+R94</f>
        <v>273.63016742039997</v>
      </c>
      <c r="G94" s="138"/>
      <c r="H94" s="132">
        <f t="shared" ref="H94" si="85">G94*$P$8/1000</f>
        <v>0</v>
      </c>
      <c r="I94" s="138"/>
      <c r="J94" s="132">
        <f t="shared" ref="J94" si="86">I94*$P$9/1000</f>
        <v>0</v>
      </c>
      <c r="K94" s="37" t="s">
        <v>138</v>
      </c>
      <c r="L94" s="37" t="s">
        <v>70</v>
      </c>
      <c r="M94" s="37">
        <v>1</v>
      </c>
      <c r="N94" s="44">
        <v>241.667</v>
      </c>
      <c r="O94" s="38">
        <f t="shared" si="56"/>
        <v>241.667</v>
      </c>
      <c r="P94" s="132">
        <f t="shared" ref="P94" si="87">E94*F94</f>
        <v>593.77746330226796</v>
      </c>
      <c r="Q94" s="132">
        <f t="shared" ref="Q94" si="88">SUM(O94:O97)</f>
        <v>241.667</v>
      </c>
      <c r="R94" s="132">
        <f t="shared" ref="R94" si="89">Q94*1.02*1.05*$R$14</f>
        <v>273.63016742039997</v>
      </c>
      <c r="S94" s="104"/>
    </row>
    <row r="95" spans="1:19" ht="12.75" customHeight="1">
      <c r="A95" s="136"/>
      <c r="B95" s="127"/>
      <c r="C95" s="128"/>
      <c r="D95" s="129"/>
      <c r="E95" s="125"/>
      <c r="F95" s="125"/>
      <c r="G95" s="139"/>
      <c r="H95" s="132"/>
      <c r="I95" s="139"/>
      <c r="J95" s="132"/>
      <c r="K95" s="37"/>
      <c r="L95" s="37"/>
      <c r="M95" s="37"/>
      <c r="N95" s="44"/>
      <c r="O95" s="38">
        <f t="shared" si="56"/>
        <v>0</v>
      </c>
      <c r="P95" s="132"/>
      <c r="Q95" s="132"/>
      <c r="R95" s="132"/>
      <c r="S95" s="104"/>
    </row>
    <row r="96" spans="1:19" ht="12.75" customHeight="1">
      <c r="A96" s="136"/>
      <c r="B96" s="127"/>
      <c r="C96" s="128"/>
      <c r="D96" s="129"/>
      <c r="E96" s="125"/>
      <c r="F96" s="125"/>
      <c r="G96" s="139"/>
      <c r="H96" s="132"/>
      <c r="I96" s="139"/>
      <c r="J96" s="132"/>
      <c r="K96" s="37"/>
      <c r="L96" s="37"/>
      <c r="M96" s="37"/>
      <c r="N96" s="44"/>
      <c r="O96" s="38">
        <f t="shared" si="56"/>
        <v>0</v>
      </c>
      <c r="P96" s="132"/>
      <c r="Q96" s="132"/>
      <c r="R96" s="132"/>
      <c r="S96" s="104"/>
    </row>
    <row r="97" spans="1:19" ht="12.75" customHeight="1">
      <c r="A97" s="137"/>
      <c r="B97" s="127"/>
      <c r="C97" s="128"/>
      <c r="D97" s="129"/>
      <c r="E97" s="125"/>
      <c r="F97" s="125"/>
      <c r="G97" s="140"/>
      <c r="H97" s="132"/>
      <c r="I97" s="140"/>
      <c r="J97" s="132"/>
      <c r="K97" s="37"/>
      <c r="L97" s="37"/>
      <c r="M97" s="37"/>
      <c r="N97" s="44"/>
      <c r="O97" s="38">
        <f t="shared" si="56"/>
        <v>0</v>
      </c>
      <c r="P97" s="132"/>
      <c r="Q97" s="132"/>
      <c r="R97" s="132"/>
      <c r="S97" s="104"/>
    </row>
    <row r="98" spans="1:19" ht="12.75" customHeight="1">
      <c r="A98" s="135">
        <v>9</v>
      </c>
      <c r="B98" s="127" t="s">
        <v>71</v>
      </c>
      <c r="C98" s="128" t="s">
        <v>190</v>
      </c>
      <c r="D98" s="128" t="s">
        <v>70</v>
      </c>
      <c r="E98" s="141">
        <v>0.14000000000000001</v>
      </c>
      <c r="F98" s="125">
        <f t="shared" ref="F98:F114" si="90">H98+J98+R98</f>
        <v>311.37182999999999</v>
      </c>
      <c r="G98" s="138"/>
      <c r="H98" s="132">
        <f t="shared" ref="H98:H114" si="91">G98*$P$8/1000</f>
        <v>0</v>
      </c>
      <c r="I98" s="138"/>
      <c r="J98" s="132">
        <f t="shared" ref="J98:J114" si="92">I98*$P$9/1000</f>
        <v>0</v>
      </c>
      <c r="K98" s="37" t="s">
        <v>138</v>
      </c>
      <c r="L98" s="37" t="s">
        <v>70</v>
      </c>
      <c r="M98" s="37">
        <v>1</v>
      </c>
      <c r="N98" s="44">
        <v>275</v>
      </c>
      <c r="O98" s="38">
        <f t="shared" si="56"/>
        <v>275</v>
      </c>
      <c r="P98" s="132">
        <f t="shared" ref="P98" si="93">E98*F98</f>
        <v>43.592056200000002</v>
      </c>
      <c r="Q98" s="132">
        <f t="shared" ref="Q98" si="94">SUM(O98:O101)</f>
        <v>275</v>
      </c>
      <c r="R98" s="132">
        <f t="shared" ref="R98" si="95">Q98*1.02*1.05*$R$14</f>
        <v>311.37182999999999</v>
      </c>
      <c r="S98" s="104"/>
    </row>
    <row r="99" spans="1:19" ht="12.75" customHeight="1">
      <c r="A99" s="136"/>
      <c r="B99" s="127"/>
      <c r="C99" s="128"/>
      <c r="D99" s="129"/>
      <c r="E99" s="141"/>
      <c r="F99" s="125"/>
      <c r="G99" s="139"/>
      <c r="H99" s="132"/>
      <c r="I99" s="139"/>
      <c r="J99" s="132"/>
      <c r="K99" s="37"/>
      <c r="L99" s="37"/>
      <c r="M99" s="37"/>
      <c r="N99" s="37"/>
      <c r="O99" s="38">
        <f t="shared" si="56"/>
        <v>0</v>
      </c>
      <c r="P99" s="132"/>
      <c r="Q99" s="132"/>
      <c r="R99" s="132"/>
      <c r="S99" s="104"/>
    </row>
    <row r="100" spans="1:19" ht="12.75" customHeight="1">
      <c r="A100" s="136"/>
      <c r="B100" s="127"/>
      <c r="C100" s="128"/>
      <c r="D100" s="129"/>
      <c r="E100" s="141"/>
      <c r="F100" s="125"/>
      <c r="G100" s="139"/>
      <c r="H100" s="132"/>
      <c r="I100" s="139"/>
      <c r="J100" s="132"/>
      <c r="K100" s="37"/>
      <c r="L100" s="37"/>
      <c r="M100" s="39"/>
      <c r="N100" s="44"/>
      <c r="O100" s="38">
        <f t="shared" si="56"/>
        <v>0</v>
      </c>
      <c r="P100" s="132"/>
      <c r="Q100" s="132"/>
      <c r="R100" s="132"/>
      <c r="S100" s="104"/>
    </row>
    <row r="101" spans="1:19" ht="12.75" customHeight="1">
      <c r="A101" s="137"/>
      <c r="B101" s="127"/>
      <c r="C101" s="128"/>
      <c r="D101" s="129"/>
      <c r="E101" s="141"/>
      <c r="F101" s="125"/>
      <c r="G101" s="140"/>
      <c r="H101" s="132"/>
      <c r="I101" s="140"/>
      <c r="J101" s="132"/>
      <c r="K101" s="37"/>
      <c r="L101" s="37"/>
      <c r="M101" s="37"/>
      <c r="N101" s="44"/>
      <c r="O101" s="38">
        <f t="shared" si="56"/>
        <v>0</v>
      </c>
      <c r="P101" s="132"/>
      <c r="Q101" s="132"/>
      <c r="R101" s="132"/>
      <c r="S101" s="104"/>
    </row>
    <row r="102" spans="1:19" ht="12.75" customHeight="1">
      <c r="A102" s="135">
        <v>10</v>
      </c>
      <c r="B102" s="127" t="s">
        <v>191</v>
      </c>
      <c r="C102" s="127" t="s">
        <v>192</v>
      </c>
      <c r="D102" s="124" t="s">
        <v>62</v>
      </c>
      <c r="E102" s="130">
        <v>15.5</v>
      </c>
      <c r="F102" s="125">
        <f t="shared" si="90"/>
        <v>0.97697693519999995</v>
      </c>
      <c r="G102" s="131">
        <v>0.19500000000000001</v>
      </c>
      <c r="H102" s="132">
        <f t="shared" si="91"/>
        <v>0.48332895000000003</v>
      </c>
      <c r="I102" s="131">
        <v>1.4999999999999999E-2</v>
      </c>
      <c r="J102" s="132">
        <f t="shared" si="92"/>
        <v>4.5272550000000002E-2</v>
      </c>
      <c r="K102" s="37" t="s">
        <v>193</v>
      </c>
      <c r="L102" s="37" t="s">
        <v>72</v>
      </c>
      <c r="M102" s="37">
        <v>2.4</v>
      </c>
      <c r="N102" s="44">
        <v>0.16500000000000001</v>
      </c>
      <c r="O102" s="38">
        <f t="shared" si="56"/>
        <v>0.39600000000000002</v>
      </c>
      <c r="P102" s="132">
        <f t="shared" ref="P102" si="96">E102*F102</f>
        <v>15.143142495599999</v>
      </c>
      <c r="Q102" s="132">
        <f t="shared" ref="Q102" si="97">SUM(O102:O105)</f>
        <v>0.39600000000000002</v>
      </c>
      <c r="R102" s="132">
        <f t="shared" ref="R102" si="98">Q102*1.02*1.05*$R$14</f>
        <v>0.44837543519999995</v>
      </c>
    </row>
    <row r="103" spans="1:19" ht="12.75" customHeight="1">
      <c r="A103" s="136"/>
      <c r="B103" s="127"/>
      <c r="C103" s="127"/>
      <c r="D103" s="124"/>
      <c r="E103" s="130"/>
      <c r="F103" s="125"/>
      <c r="G103" s="131"/>
      <c r="H103" s="132"/>
      <c r="I103" s="131"/>
      <c r="J103" s="132"/>
      <c r="K103" s="37"/>
      <c r="L103" s="37"/>
      <c r="M103" s="37"/>
      <c r="N103" s="37"/>
      <c r="O103" s="38">
        <f t="shared" si="56"/>
        <v>0</v>
      </c>
      <c r="P103" s="132"/>
      <c r="Q103" s="132"/>
      <c r="R103" s="132"/>
    </row>
    <row r="104" spans="1:19" ht="12.75" customHeight="1">
      <c r="A104" s="136"/>
      <c r="B104" s="127"/>
      <c r="C104" s="127"/>
      <c r="D104" s="124"/>
      <c r="E104" s="130"/>
      <c r="F104" s="125"/>
      <c r="G104" s="131"/>
      <c r="H104" s="132"/>
      <c r="I104" s="131"/>
      <c r="J104" s="132"/>
      <c r="K104" s="37"/>
      <c r="L104" s="37"/>
      <c r="M104" s="39"/>
      <c r="N104" s="44"/>
      <c r="O104" s="38">
        <f t="shared" si="56"/>
        <v>0</v>
      </c>
      <c r="P104" s="132"/>
      <c r="Q104" s="132"/>
      <c r="R104" s="132"/>
    </row>
    <row r="105" spans="1:19" ht="12.75" customHeight="1">
      <c r="A105" s="137"/>
      <c r="B105" s="127"/>
      <c r="C105" s="127"/>
      <c r="D105" s="124"/>
      <c r="E105" s="130"/>
      <c r="F105" s="125"/>
      <c r="G105" s="131"/>
      <c r="H105" s="132"/>
      <c r="I105" s="131"/>
      <c r="J105" s="132"/>
      <c r="K105" s="37"/>
      <c r="L105" s="37"/>
      <c r="M105" s="37"/>
      <c r="N105" s="44"/>
      <c r="O105" s="38">
        <f t="shared" si="56"/>
        <v>0</v>
      </c>
      <c r="P105" s="132"/>
      <c r="Q105" s="132"/>
      <c r="R105" s="132"/>
    </row>
    <row r="106" spans="1:19" ht="12.75" customHeight="1">
      <c r="A106" s="135">
        <v>11</v>
      </c>
      <c r="B106" s="127" t="s">
        <v>83</v>
      </c>
      <c r="C106" s="127" t="s">
        <v>84</v>
      </c>
      <c r="D106" s="124" t="s">
        <v>78</v>
      </c>
      <c r="E106" s="125">
        <v>15.8</v>
      </c>
      <c r="F106" s="125">
        <f t="shared" si="90"/>
        <v>1.3929788200000002</v>
      </c>
      <c r="G106" s="131">
        <v>0.56200000000000006</v>
      </c>
      <c r="H106" s="132">
        <f t="shared" si="91"/>
        <v>1.3929788200000002</v>
      </c>
      <c r="I106" s="133"/>
      <c r="J106" s="132">
        <f t="shared" si="92"/>
        <v>0</v>
      </c>
      <c r="K106" s="37"/>
      <c r="L106" s="37"/>
      <c r="M106" s="37"/>
      <c r="N106" s="44"/>
      <c r="O106" s="38">
        <f t="shared" si="56"/>
        <v>0</v>
      </c>
      <c r="P106" s="132">
        <f t="shared" ref="P106" si="99">E106*F106</f>
        <v>22.009065356000004</v>
      </c>
      <c r="Q106" s="132">
        <f t="shared" ref="Q106" si="100">SUM(O106:O109)</f>
        <v>0</v>
      </c>
      <c r="R106" s="132">
        <f t="shared" ref="R106" si="101">Q106*1.02*1.05*$R$14</f>
        <v>0</v>
      </c>
    </row>
    <row r="107" spans="1:19" ht="12.75" customHeight="1">
      <c r="A107" s="136"/>
      <c r="B107" s="127"/>
      <c r="C107" s="127"/>
      <c r="D107" s="124"/>
      <c r="E107" s="125"/>
      <c r="F107" s="125"/>
      <c r="G107" s="131"/>
      <c r="H107" s="132"/>
      <c r="I107" s="133"/>
      <c r="J107" s="132"/>
      <c r="K107" s="37"/>
      <c r="L107" s="37"/>
      <c r="M107" s="37"/>
      <c r="N107" s="44"/>
      <c r="O107" s="38">
        <f t="shared" si="56"/>
        <v>0</v>
      </c>
      <c r="P107" s="132"/>
      <c r="Q107" s="132"/>
      <c r="R107" s="132"/>
    </row>
    <row r="108" spans="1:19" ht="12.75" customHeight="1">
      <c r="A108" s="136"/>
      <c r="B108" s="127"/>
      <c r="C108" s="127"/>
      <c r="D108" s="124"/>
      <c r="E108" s="125"/>
      <c r="F108" s="125"/>
      <c r="G108" s="131"/>
      <c r="H108" s="132"/>
      <c r="I108" s="133"/>
      <c r="J108" s="132"/>
      <c r="K108" s="37"/>
      <c r="L108" s="37"/>
      <c r="M108" s="37"/>
      <c r="N108" s="44"/>
      <c r="O108" s="38">
        <f t="shared" si="56"/>
        <v>0</v>
      </c>
      <c r="P108" s="132"/>
      <c r="Q108" s="132"/>
      <c r="R108" s="132"/>
    </row>
    <row r="109" spans="1:19" ht="12.75" customHeight="1">
      <c r="A109" s="137"/>
      <c r="B109" s="127"/>
      <c r="C109" s="127"/>
      <c r="D109" s="124"/>
      <c r="E109" s="125"/>
      <c r="F109" s="125"/>
      <c r="G109" s="131"/>
      <c r="H109" s="132"/>
      <c r="I109" s="133"/>
      <c r="J109" s="132"/>
      <c r="K109" s="37"/>
      <c r="L109" s="37"/>
      <c r="M109" s="37"/>
      <c r="N109" s="44"/>
      <c r="O109" s="38">
        <f t="shared" si="56"/>
        <v>0</v>
      </c>
      <c r="P109" s="132"/>
      <c r="Q109" s="132"/>
      <c r="R109" s="132"/>
    </row>
    <row r="110" spans="1:19" ht="12.75" customHeight="1">
      <c r="A110" s="135">
        <v>12</v>
      </c>
      <c r="B110" s="127" t="s">
        <v>101</v>
      </c>
      <c r="C110" s="127" t="s">
        <v>102</v>
      </c>
      <c r="D110" s="124" t="s">
        <v>70</v>
      </c>
      <c r="E110" s="125">
        <v>29.8</v>
      </c>
      <c r="F110" s="125">
        <f t="shared" si="90"/>
        <v>3.7077970000000002</v>
      </c>
      <c r="G110" s="134">
        <v>0.4</v>
      </c>
      <c r="H110" s="132">
        <f t="shared" si="91"/>
        <v>0.9914440000000001</v>
      </c>
      <c r="I110" s="134">
        <v>0.9</v>
      </c>
      <c r="J110" s="132">
        <f t="shared" si="92"/>
        <v>2.7163530000000002</v>
      </c>
      <c r="K110" s="37"/>
      <c r="L110" s="37"/>
      <c r="M110" s="37"/>
      <c r="N110" s="44"/>
      <c r="O110" s="38">
        <f t="shared" si="56"/>
        <v>0</v>
      </c>
      <c r="P110" s="132">
        <f t="shared" ref="P110" si="102">E110*F110</f>
        <v>110.49235060000001</v>
      </c>
      <c r="Q110" s="132">
        <f t="shared" ref="Q110" si="103">SUM(O110:O113)</f>
        <v>0</v>
      </c>
      <c r="R110" s="132">
        <f t="shared" ref="R110" si="104">Q110*1.02*1.05*$R$14</f>
        <v>0</v>
      </c>
    </row>
    <row r="111" spans="1:19" ht="12.75" customHeight="1">
      <c r="A111" s="136"/>
      <c r="B111" s="127"/>
      <c r="C111" s="127"/>
      <c r="D111" s="124"/>
      <c r="E111" s="125"/>
      <c r="F111" s="125"/>
      <c r="G111" s="134"/>
      <c r="H111" s="132"/>
      <c r="I111" s="134"/>
      <c r="J111" s="132"/>
      <c r="K111" s="37"/>
      <c r="L111" s="37"/>
      <c r="M111" s="37"/>
      <c r="N111" s="44"/>
      <c r="O111" s="38">
        <f t="shared" si="56"/>
        <v>0</v>
      </c>
      <c r="P111" s="132"/>
      <c r="Q111" s="132"/>
      <c r="R111" s="132"/>
    </row>
    <row r="112" spans="1:19" ht="12.75" customHeight="1">
      <c r="A112" s="136"/>
      <c r="B112" s="127"/>
      <c r="C112" s="127"/>
      <c r="D112" s="124"/>
      <c r="E112" s="125"/>
      <c r="F112" s="125"/>
      <c r="G112" s="134"/>
      <c r="H112" s="132"/>
      <c r="I112" s="134"/>
      <c r="J112" s="132"/>
      <c r="K112" s="37"/>
      <c r="L112" s="37"/>
      <c r="M112" s="37"/>
      <c r="N112" s="44"/>
      <c r="O112" s="38">
        <f t="shared" si="56"/>
        <v>0</v>
      </c>
      <c r="P112" s="132"/>
      <c r="Q112" s="132"/>
      <c r="R112" s="132"/>
    </row>
    <row r="113" spans="1:18" ht="12.75" customHeight="1">
      <c r="A113" s="137"/>
      <c r="B113" s="127"/>
      <c r="C113" s="127"/>
      <c r="D113" s="124"/>
      <c r="E113" s="125"/>
      <c r="F113" s="125"/>
      <c r="G113" s="134"/>
      <c r="H113" s="132"/>
      <c r="I113" s="134"/>
      <c r="J113" s="132"/>
      <c r="K113" s="37"/>
      <c r="L113" s="37"/>
      <c r="M113" s="37"/>
      <c r="N113" s="44"/>
      <c r="O113" s="38">
        <f t="shared" si="56"/>
        <v>0</v>
      </c>
      <c r="P113" s="132"/>
      <c r="Q113" s="132"/>
      <c r="R113" s="132"/>
    </row>
    <row r="114" spans="1:18" ht="12.75" customHeight="1">
      <c r="A114" s="135">
        <v>13</v>
      </c>
      <c r="B114" s="181" t="s">
        <v>143</v>
      </c>
      <c r="C114" s="181" t="s">
        <v>202</v>
      </c>
      <c r="D114" s="182" t="s">
        <v>75</v>
      </c>
      <c r="E114" s="130">
        <v>8</v>
      </c>
      <c r="F114" s="125">
        <f t="shared" si="90"/>
        <v>1.528358412</v>
      </c>
      <c r="G114" s="131">
        <v>7.0000000000000007E-2</v>
      </c>
      <c r="H114" s="132">
        <f t="shared" si="91"/>
        <v>0.17350270000000004</v>
      </c>
      <c r="I114" s="131">
        <v>7.0000000000000007E-2</v>
      </c>
      <c r="J114" s="132">
        <f t="shared" si="92"/>
        <v>0.21127190000000001</v>
      </c>
      <c r="K114" s="47" t="s">
        <v>91</v>
      </c>
      <c r="L114" s="47" t="s">
        <v>75</v>
      </c>
      <c r="M114" s="37">
        <v>1.01</v>
      </c>
      <c r="N114" s="44">
        <v>1</v>
      </c>
      <c r="O114" s="38">
        <f t="shared" si="56"/>
        <v>1.01</v>
      </c>
      <c r="P114" s="132">
        <f t="shared" ref="P114" si="105">E114*F114</f>
        <v>12.226867296</v>
      </c>
      <c r="Q114" s="132">
        <f t="shared" ref="Q114" si="106">SUM(O114:O117)</f>
        <v>1.01</v>
      </c>
      <c r="R114" s="132">
        <f t="shared" ref="R114" si="107">Q114*1.02*1.05*$R$14</f>
        <v>1.1435838119999999</v>
      </c>
    </row>
    <row r="115" spans="1:18" ht="12.75" customHeight="1">
      <c r="A115" s="136"/>
      <c r="B115" s="181"/>
      <c r="C115" s="181"/>
      <c r="D115" s="182"/>
      <c r="E115" s="130"/>
      <c r="F115" s="125"/>
      <c r="G115" s="131"/>
      <c r="H115" s="132"/>
      <c r="I115" s="131"/>
      <c r="J115" s="132"/>
      <c r="K115" s="37"/>
      <c r="L115" s="37"/>
      <c r="M115" s="37"/>
      <c r="N115" s="44"/>
      <c r="O115" s="38">
        <f t="shared" si="56"/>
        <v>0</v>
      </c>
      <c r="P115" s="132"/>
      <c r="Q115" s="132"/>
      <c r="R115" s="132"/>
    </row>
    <row r="116" spans="1:18" ht="12.75" customHeight="1">
      <c r="A116" s="136"/>
      <c r="B116" s="181"/>
      <c r="C116" s="181"/>
      <c r="D116" s="182"/>
      <c r="E116" s="130"/>
      <c r="F116" s="125"/>
      <c r="G116" s="131"/>
      <c r="H116" s="132"/>
      <c r="I116" s="131"/>
      <c r="J116" s="132"/>
      <c r="K116" s="37"/>
      <c r="L116" s="37"/>
      <c r="M116" s="39"/>
      <c r="N116" s="44"/>
      <c r="O116" s="38">
        <f t="shared" si="56"/>
        <v>0</v>
      </c>
      <c r="P116" s="132"/>
      <c r="Q116" s="132"/>
      <c r="R116" s="132"/>
    </row>
    <row r="117" spans="1:18" ht="12.75" customHeight="1">
      <c r="A117" s="137"/>
      <c r="B117" s="181"/>
      <c r="C117" s="181"/>
      <c r="D117" s="182"/>
      <c r="E117" s="130"/>
      <c r="F117" s="125"/>
      <c r="G117" s="131"/>
      <c r="H117" s="132"/>
      <c r="I117" s="131"/>
      <c r="J117" s="132"/>
      <c r="K117" s="37"/>
      <c r="L117" s="37"/>
      <c r="M117" s="37"/>
      <c r="N117" s="44"/>
      <c r="O117" s="38">
        <f t="shared" si="56"/>
        <v>0</v>
      </c>
      <c r="P117" s="132"/>
      <c r="Q117" s="132"/>
      <c r="R117" s="132"/>
    </row>
    <row r="118" spans="1:18" ht="12.75" customHeight="1">
      <c r="A118" s="135">
        <v>14</v>
      </c>
      <c r="B118" s="127" t="s">
        <v>104</v>
      </c>
      <c r="C118" s="175" t="s">
        <v>235</v>
      </c>
      <c r="D118" s="176" t="s">
        <v>98</v>
      </c>
      <c r="E118" s="130">
        <v>15.4</v>
      </c>
      <c r="F118" s="125">
        <f t="shared" ref="F118:F134" si="108">H118+J118+R118</f>
        <v>0.29721856500000005</v>
      </c>
      <c r="G118" s="177"/>
      <c r="H118" s="132">
        <f t="shared" ref="H118:H134" si="109">G118*$P$8/1000</f>
        <v>0</v>
      </c>
      <c r="I118" s="178"/>
      <c r="J118" s="132">
        <f t="shared" ref="J118:J134" si="110">I118*$P$9/1000</f>
        <v>0</v>
      </c>
      <c r="K118" s="68" t="s">
        <v>236</v>
      </c>
      <c r="L118" s="37" t="s">
        <v>62</v>
      </c>
      <c r="M118" s="68">
        <v>1.05</v>
      </c>
      <c r="N118" s="44">
        <v>0.25</v>
      </c>
      <c r="O118" s="38">
        <f t="shared" si="56"/>
        <v>0.26250000000000001</v>
      </c>
      <c r="P118" s="132">
        <f t="shared" ref="P118" si="111">E118*F118</f>
        <v>4.5771659010000008</v>
      </c>
      <c r="Q118" s="132">
        <f t="shared" ref="Q118" si="112">SUM(O118:O121)</f>
        <v>0.26250000000000001</v>
      </c>
      <c r="R118" s="132">
        <f t="shared" ref="R118" si="113">Q118*1.02*1.05*$R$14</f>
        <v>0.29721856500000005</v>
      </c>
    </row>
    <row r="119" spans="1:18" ht="12.75" customHeight="1">
      <c r="A119" s="136"/>
      <c r="B119" s="127"/>
      <c r="C119" s="175"/>
      <c r="D119" s="176"/>
      <c r="E119" s="130"/>
      <c r="F119" s="125"/>
      <c r="G119" s="177"/>
      <c r="H119" s="132"/>
      <c r="I119" s="179"/>
      <c r="J119" s="132"/>
      <c r="K119" s="37"/>
      <c r="L119" s="44"/>
      <c r="M119" s="37"/>
      <c r="N119" s="44"/>
      <c r="O119" s="38">
        <f t="shared" si="56"/>
        <v>0</v>
      </c>
      <c r="P119" s="132"/>
      <c r="Q119" s="132"/>
      <c r="R119" s="132"/>
    </row>
    <row r="120" spans="1:18" ht="12.75" customHeight="1">
      <c r="A120" s="136"/>
      <c r="B120" s="127"/>
      <c r="C120" s="175"/>
      <c r="D120" s="176"/>
      <c r="E120" s="130"/>
      <c r="F120" s="125"/>
      <c r="G120" s="177"/>
      <c r="H120" s="132"/>
      <c r="I120" s="179"/>
      <c r="J120" s="132"/>
      <c r="K120" s="37"/>
      <c r="L120" s="37"/>
      <c r="M120" s="67"/>
      <c r="N120" s="44"/>
      <c r="O120" s="38">
        <f t="shared" si="56"/>
        <v>0</v>
      </c>
      <c r="P120" s="132"/>
      <c r="Q120" s="132"/>
      <c r="R120" s="132"/>
    </row>
    <row r="121" spans="1:18" ht="12.75" customHeight="1">
      <c r="A121" s="137"/>
      <c r="B121" s="127"/>
      <c r="C121" s="175"/>
      <c r="D121" s="176"/>
      <c r="E121" s="130"/>
      <c r="F121" s="125"/>
      <c r="G121" s="177"/>
      <c r="H121" s="132"/>
      <c r="I121" s="180"/>
      <c r="J121" s="132"/>
      <c r="K121" s="37"/>
      <c r="L121" s="37"/>
      <c r="M121" s="37"/>
      <c r="N121" s="44"/>
      <c r="O121" s="38">
        <f t="shared" si="56"/>
        <v>0</v>
      </c>
      <c r="P121" s="132"/>
      <c r="Q121" s="132"/>
      <c r="R121" s="132"/>
    </row>
    <row r="122" spans="1:18" ht="12.75" customHeight="1">
      <c r="A122" s="135">
        <v>15</v>
      </c>
      <c r="B122" s="142" t="s">
        <v>176</v>
      </c>
      <c r="C122" s="142" t="s">
        <v>237</v>
      </c>
      <c r="D122" s="135" t="s">
        <v>78</v>
      </c>
      <c r="E122" s="135">
        <v>1.87</v>
      </c>
      <c r="F122" s="125">
        <f t="shared" si="108"/>
        <v>7.4404989199999996</v>
      </c>
      <c r="G122" s="131">
        <v>0.45</v>
      </c>
      <c r="H122" s="132">
        <f t="shared" si="109"/>
        <v>1.1153745000000002</v>
      </c>
      <c r="I122" s="131">
        <v>0.37</v>
      </c>
      <c r="J122" s="132">
        <f t="shared" si="110"/>
        <v>1.1167229000000001</v>
      </c>
      <c r="K122" s="37" t="s">
        <v>81</v>
      </c>
      <c r="L122" s="37" t="s">
        <v>78</v>
      </c>
      <c r="M122" s="37">
        <v>1.1499999999999999</v>
      </c>
      <c r="N122" s="44">
        <v>4</v>
      </c>
      <c r="O122" s="38">
        <f t="shared" si="56"/>
        <v>4.5999999999999996</v>
      </c>
      <c r="P122" s="132">
        <f t="shared" ref="P122" si="114">E122*F122</f>
        <v>13.913732980400001</v>
      </c>
      <c r="Q122" s="132">
        <f t="shared" ref="Q122" si="115">SUM(O122:O125)</f>
        <v>4.5999999999999996</v>
      </c>
      <c r="R122" s="132">
        <f t="shared" ref="R122" si="116">Q122*1.02*1.05*$R$14</f>
        <v>5.2084015199999989</v>
      </c>
    </row>
    <row r="123" spans="1:18" ht="12.75" customHeight="1">
      <c r="A123" s="136"/>
      <c r="B123" s="143"/>
      <c r="C123" s="143"/>
      <c r="D123" s="136"/>
      <c r="E123" s="136"/>
      <c r="F123" s="125"/>
      <c r="G123" s="131"/>
      <c r="H123" s="132"/>
      <c r="I123" s="131"/>
      <c r="J123" s="132"/>
      <c r="K123" s="37"/>
      <c r="L123" s="37"/>
      <c r="M123" s="37"/>
      <c r="N123" s="44"/>
      <c r="O123" s="38">
        <f t="shared" si="56"/>
        <v>0</v>
      </c>
      <c r="P123" s="132"/>
      <c r="Q123" s="132"/>
      <c r="R123" s="132"/>
    </row>
    <row r="124" spans="1:18" ht="12.75" customHeight="1">
      <c r="A124" s="136"/>
      <c r="B124" s="143"/>
      <c r="C124" s="143"/>
      <c r="D124" s="136"/>
      <c r="E124" s="136"/>
      <c r="F124" s="125"/>
      <c r="G124" s="131"/>
      <c r="H124" s="132"/>
      <c r="I124" s="131"/>
      <c r="J124" s="132"/>
      <c r="K124" s="37"/>
      <c r="L124" s="37"/>
      <c r="M124" s="42"/>
      <c r="N124" s="44"/>
      <c r="O124" s="38">
        <f t="shared" si="56"/>
        <v>0</v>
      </c>
      <c r="P124" s="132"/>
      <c r="Q124" s="132"/>
      <c r="R124" s="132"/>
    </row>
    <row r="125" spans="1:18" ht="12.75" customHeight="1">
      <c r="A125" s="137"/>
      <c r="B125" s="144"/>
      <c r="C125" s="144"/>
      <c r="D125" s="137"/>
      <c r="E125" s="137"/>
      <c r="F125" s="125"/>
      <c r="G125" s="131"/>
      <c r="H125" s="132"/>
      <c r="I125" s="131"/>
      <c r="J125" s="132"/>
      <c r="K125" s="37"/>
      <c r="L125" s="37"/>
      <c r="M125" s="37"/>
      <c r="N125" s="44"/>
      <c r="O125" s="38">
        <f t="shared" si="56"/>
        <v>0</v>
      </c>
      <c r="P125" s="132"/>
      <c r="Q125" s="132"/>
      <c r="R125" s="132"/>
    </row>
    <row r="126" spans="1:18" ht="12.75" customHeight="1">
      <c r="A126" s="135">
        <v>16</v>
      </c>
      <c r="B126" s="181" t="s">
        <v>238</v>
      </c>
      <c r="C126" s="181" t="s">
        <v>239</v>
      </c>
      <c r="D126" s="182" t="s">
        <v>75</v>
      </c>
      <c r="E126" s="130">
        <v>2.6</v>
      </c>
      <c r="F126" s="125">
        <f t="shared" si="108"/>
        <v>2.3803283519400003</v>
      </c>
      <c r="G126" s="131">
        <v>7.0000000000000007E-2</v>
      </c>
      <c r="H126" s="132">
        <f t="shared" si="109"/>
        <v>0.17350270000000004</v>
      </c>
      <c r="I126" s="131">
        <v>7.0000000000000007E-2</v>
      </c>
      <c r="J126" s="132">
        <f t="shared" si="110"/>
        <v>0.21127190000000001</v>
      </c>
      <c r="K126" s="47" t="s">
        <v>91</v>
      </c>
      <c r="L126" s="47" t="s">
        <v>75</v>
      </c>
      <c r="M126" s="37">
        <v>1.01</v>
      </c>
      <c r="N126" s="44">
        <v>1.7450000000000001</v>
      </c>
      <c r="O126" s="38">
        <f t="shared" si="56"/>
        <v>1.7624500000000001</v>
      </c>
      <c r="P126" s="132">
        <f t="shared" ref="P126" si="117">E126*F126</f>
        <v>6.1888537150440008</v>
      </c>
      <c r="Q126" s="132">
        <f t="shared" ref="Q126" si="118">SUM(O126:O129)</f>
        <v>1.7624500000000001</v>
      </c>
      <c r="R126" s="132">
        <f t="shared" ref="R126" si="119">Q126*1.02*1.05*$R$14</f>
        <v>1.9955537519400002</v>
      </c>
    </row>
    <row r="127" spans="1:18" ht="12.75" customHeight="1">
      <c r="A127" s="136"/>
      <c r="B127" s="181"/>
      <c r="C127" s="181"/>
      <c r="D127" s="182"/>
      <c r="E127" s="130"/>
      <c r="F127" s="125"/>
      <c r="G127" s="131"/>
      <c r="H127" s="132"/>
      <c r="I127" s="131"/>
      <c r="J127" s="132"/>
      <c r="K127" s="37"/>
      <c r="L127" s="37"/>
      <c r="M127" s="37"/>
      <c r="N127" s="44"/>
      <c r="O127" s="38">
        <f t="shared" si="56"/>
        <v>0</v>
      </c>
      <c r="P127" s="132"/>
      <c r="Q127" s="132"/>
      <c r="R127" s="132"/>
    </row>
    <row r="128" spans="1:18" ht="12.75" customHeight="1">
      <c r="A128" s="136"/>
      <c r="B128" s="181"/>
      <c r="C128" s="181"/>
      <c r="D128" s="182"/>
      <c r="E128" s="130"/>
      <c r="F128" s="125"/>
      <c r="G128" s="131"/>
      <c r="H128" s="132"/>
      <c r="I128" s="131"/>
      <c r="J128" s="132"/>
      <c r="K128" s="37"/>
      <c r="L128" s="37"/>
      <c r="M128" s="39"/>
      <c r="N128" s="44"/>
      <c r="O128" s="38">
        <f t="shared" si="56"/>
        <v>0</v>
      </c>
      <c r="P128" s="132"/>
      <c r="Q128" s="132"/>
      <c r="R128" s="132"/>
    </row>
    <row r="129" spans="1:18" ht="12.75" customHeight="1">
      <c r="A129" s="137"/>
      <c r="B129" s="181"/>
      <c r="C129" s="181"/>
      <c r="D129" s="182"/>
      <c r="E129" s="130"/>
      <c r="F129" s="125"/>
      <c r="G129" s="131"/>
      <c r="H129" s="132"/>
      <c r="I129" s="131"/>
      <c r="J129" s="132"/>
      <c r="K129" s="37"/>
      <c r="L129" s="37"/>
      <c r="M129" s="37"/>
      <c r="N129" s="44"/>
      <c r="O129" s="38">
        <f t="shared" ref="O129:O137" si="120">M129*N129</f>
        <v>0</v>
      </c>
      <c r="P129" s="132"/>
      <c r="Q129" s="132"/>
      <c r="R129" s="132"/>
    </row>
    <row r="130" spans="1:18" ht="12.75" customHeight="1">
      <c r="A130" s="135">
        <v>17</v>
      </c>
      <c r="B130" s="127" t="s">
        <v>140</v>
      </c>
      <c r="C130" s="175" t="s">
        <v>240</v>
      </c>
      <c r="D130" s="176" t="s">
        <v>98</v>
      </c>
      <c r="E130" s="130">
        <v>47</v>
      </c>
      <c r="F130" s="125">
        <f t="shared" si="108"/>
        <v>1.7809646656</v>
      </c>
      <c r="G130" s="177">
        <v>0.35599999999999998</v>
      </c>
      <c r="H130" s="132">
        <f t="shared" si="109"/>
        <v>0.88238516</v>
      </c>
      <c r="I130" s="178">
        <v>4.9000000000000002E-2</v>
      </c>
      <c r="J130" s="132">
        <f t="shared" si="110"/>
        <v>0.14789033000000001</v>
      </c>
      <c r="K130" s="68" t="s">
        <v>79</v>
      </c>
      <c r="L130" s="68" t="s">
        <v>99</v>
      </c>
      <c r="M130" s="68">
        <v>2.5999999999999999E-2</v>
      </c>
      <c r="N130" s="44">
        <v>25.5</v>
      </c>
      <c r="O130" s="38">
        <f t="shared" si="120"/>
        <v>0.66299999999999992</v>
      </c>
      <c r="P130" s="132">
        <f t="shared" ref="P130" si="121">E130*F130</f>
        <v>83.705339283200004</v>
      </c>
      <c r="Q130" s="132">
        <f t="shared" ref="Q130" si="122">SUM(O130:O133)</f>
        <v>0.66299999999999992</v>
      </c>
      <c r="R130" s="132">
        <f t="shared" ref="R130" si="123">Q130*1.02*1.05*$R$14</f>
        <v>0.75068917559999992</v>
      </c>
    </row>
    <row r="131" spans="1:18" ht="12.75" customHeight="1">
      <c r="A131" s="136"/>
      <c r="B131" s="127"/>
      <c r="C131" s="175"/>
      <c r="D131" s="176"/>
      <c r="E131" s="130"/>
      <c r="F131" s="125"/>
      <c r="G131" s="177"/>
      <c r="H131" s="132"/>
      <c r="I131" s="179"/>
      <c r="J131" s="132"/>
      <c r="K131" s="37"/>
      <c r="L131" s="44"/>
      <c r="M131" s="37"/>
      <c r="N131" s="44"/>
      <c r="O131" s="38">
        <f t="shared" si="120"/>
        <v>0</v>
      </c>
      <c r="P131" s="132"/>
      <c r="Q131" s="132"/>
      <c r="R131" s="132"/>
    </row>
    <row r="132" spans="1:18" ht="12.75" customHeight="1">
      <c r="A132" s="136"/>
      <c r="B132" s="127"/>
      <c r="C132" s="175"/>
      <c r="D132" s="176"/>
      <c r="E132" s="130"/>
      <c r="F132" s="125"/>
      <c r="G132" s="177"/>
      <c r="H132" s="132"/>
      <c r="I132" s="179"/>
      <c r="J132" s="132"/>
      <c r="K132" s="37"/>
      <c r="L132" s="37"/>
      <c r="M132" s="67"/>
      <c r="N132" s="44"/>
      <c r="O132" s="38">
        <f t="shared" si="120"/>
        <v>0</v>
      </c>
      <c r="P132" s="132"/>
      <c r="Q132" s="132"/>
      <c r="R132" s="132"/>
    </row>
    <row r="133" spans="1:18" ht="12.75" customHeight="1">
      <c r="A133" s="137"/>
      <c r="B133" s="127"/>
      <c r="C133" s="175"/>
      <c r="D133" s="176"/>
      <c r="E133" s="130"/>
      <c r="F133" s="125"/>
      <c r="G133" s="177"/>
      <c r="H133" s="132"/>
      <c r="I133" s="180"/>
      <c r="J133" s="132"/>
      <c r="K133" s="37"/>
      <c r="L133" s="37"/>
      <c r="M133" s="37"/>
      <c r="N133" s="44"/>
      <c r="O133" s="38">
        <f t="shared" si="120"/>
        <v>0</v>
      </c>
      <c r="P133" s="132"/>
      <c r="Q133" s="132"/>
      <c r="R133" s="132"/>
    </row>
    <row r="134" spans="1:18" ht="12.75" customHeight="1">
      <c r="A134" s="135">
        <v>18</v>
      </c>
      <c r="B134" s="127" t="s">
        <v>195</v>
      </c>
      <c r="C134" s="127" t="s">
        <v>196</v>
      </c>
      <c r="D134" s="205" t="s">
        <v>62</v>
      </c>
      <c r="E134" s="206">
        <v>47</v>
      </c>
      <c r="F134" s="125">
        <f t="shared" si="108"/>
        <v>1.9810477269040001</v>
      </c>
      <c r="G134" s="131">
        <v>0.17399999999999999</v>
      </c>
      <c r="H134" s="132">
        <f t="shared" si="109"/>
        <v>0.43127814000000003</v>
      </c>
      <c r="I134" s="131">
        <v>1.4E-2</v>
      </c>
      <c r="J134" s="132">
        <f t="shared" si="110"/>
        <v>4.2254380000000008E-2</v>
      </c>
      <c r="K134" s="37" t="s">
        <v>197</v>
      </c>
      <c r="L134" s="37" t="s">
        <v>72</v>
      </c>
      <c r="M134" s="67">
        <v>1.18</v>
      </c>
      <c r="N134" s="44">
        <v>0.83</v>
      </c>
      <c r="O134" s="38">
        <f t="shared" si="120"/>
        <v>0.97939999999999994</v>
      </c>
      <c r="P134" s="132">
        <f t="shared" ref="P134" si="124">E134*F134</f>
        <v>93.109243164488007</v>
      </c>
      <c r="Q134" s="132">
        <f t="shared" ref="Q134" si="125">SUM(O134:O137)</f>
        <v>1.33142</v>
      </c>
      <c r="R134" s="132">
        <f t="shared" ref="R134" si="126">Q134*1.02*1.05*$R$14</f>
        <v>1.5075152069040001</v>
      </c>
    </row>
    <row r="135" spans="1:18" ht="12.75" customHeight="1">
      <c r="A135" s="136"/>
      <c r="B135" s="127"/>
      <c r="C135" s="127"/>
      <c r="D135" s="205"/>
      <c r="E135" s="206"/>
      <c r="F135" s="125"/>
      <c r="G135" s="131"/>
      <c r="H135" s="132"/>
      <c r="I135" s="131"/>
      <c r="J135" s="132"/>
      <c r="K135" s="37" t="s">
        <v>144</v>
      </c>
      <c r="L135" s="37" t="s">
        <v>72</v>
      </c>
      <c r="M135" s="37">
        <v>0.3</v>
      </c>
      <c r="N135" s="44">
        <v>0.36099999999999999</v>
      </c>
      <c r="O135" s="38">
        <f t="shared" si="120"/>
        <v>0.10829999999999999</v>
      </c>
      <c r="P135" s="132"/>
      <c r="Q135" s="132"/>
      <c r="R135" s="132"/>
    </row>
    <row r="136" spans="1:18" ht="12.75" customHeight="1">
      <c r="A136" s="136"/>
      <c r="B136" s="127"/>
      <c r="C136" s="127"/>
      <c r="D136" s="205"/>
      <c r="E136" s="206"/>
      <c r="F136" s="125"/>
      <c r="G136" s="131"/>
      <c r="H136" s="132"/>
      <c r="I136" s="131"/>
      <c r="J136" s="132"/>
      <c r="K136" s="37" t="s">
        <v>97</v>
      </c>
      <c r="L136" s="37" t="s">
        <v>72</v>
      </c>
      <c r="M136" s="37">
        <v>0.24</v>
      </c>
      <c r="N136" s="44">
        <v>0.113</v>
      </c>
      <c r="O136" s="38">
        <f t="shared" si="120"/>
        <v>2.7119999999999998E-2</v>
      </c>
      <c r="P136" s="132"/>
      <c r="Q136" s="132"/>
      <c r="R136" s="132"/>
    </row>
    <row r="137" spans="1:18" ht="12.75" customHeight="1">
      <c r="A137" s="137"/>
      <c r="B137" s="127"/>
      <c r="C137" s="127"/>
      <c r="D137" s="205"/>
      <c r="E137" s="206"/>
      <c r="F137" s="125"/>
      <c r="G137" s="131"/>
      <c r="H137" s="132"/>
      <c r="I137" s="131"/>
      <c r="J137" s="132"/>
      <c r="K137" s="37" t="s">
        <v>145</v>
      </c>
      <c r="L137" s="37" t="s">
        <v>72</v>
      </c>
      <c r="M137" s="37">
        <v>0.2</v>
      </c>
      <c r="N137" s="44">
        <v>1.083</v>
      </c>
      <c r="O137" s="38">
        <f t="shared" si="120"/>
        <v>0.21660000000000001</v>
      </c>
      <c r="P137" s="132"/>
      <c r="Q137" s="132"/>
      <c r="R137" s="132"/>
    </row>
    <row r="138" spans="1:18" ht="12.75" customHeight="1">
      <c r="A138" s="135"/>
      <c r="B138" s="142"/>
      <c r="C138" s="145" t="s">
        <v>266</v>
      </c>
      <c r="D138" s="146"/>
      <c r="E138" s="207"/>
      <c r="F138" s="125"/>
      <c r="G138" s="138"/>
      <c r="H138" s="132"/>
      <c r="I138" s="138"/>
      <c r="J138" s="132"/>
      <c r="K138" s="37"/>
      <c r="L138" s="37"/>
      <c r="M138" s="37"/>
      <c r="N138" s="44"/>
      <c r="O138" s="38"/>
      <c r="P138" s="132"/>
      <c r="Q138" s="132"/>
      <c r="R138" s="132"/>
    </row>
    <row r="139" spans="1:18" ht="12.75" customHeight="1">
      <c r="A139" s="136"/>
      <c r="B139" s="143"/>
      <c r="C139" s="145"/>
      <c r="D139" s="147"/>
      <c r="E139" s="208"/>
      <c r="F139" s="125"/>
      <c r="G139" s="139"/>
      <c r="H139" s="132"/>
      <c r="I139" s="139"/>
      <c r="J139" s="132"/>
      <c r="K139" s="37"/>
      <c r="L139" s="37"/>
      <c r="M139" s="37"/>
      <c r="N139" s="44"/>
      <c r="O139" s="38"/>
      <c r="P139" s="132"/>
      <c r="Q139" s="132"/>
      <c r="R139" s="132"/>
    </row>
    <row r="140" spans="1:18" ht="12.75" customHeight="1">
      <c r="A140" s="136"/>
      <c r="B140" s="143"/>
      <c r="C140" s="145"/>
      <c r="D140" s="147"/>
      <c r="E140" s="208"/>
      <c r="F140" s="125"/>
      <c r="G140" s="139"/>
      <c r="H140" s="132"/>
      <c r="I140" s="139"/>
      <c r="J140" s="132"/>
      <c r="K140" s="37"/>
      <c r="L140" s="37"/>
      <c r="M140" s="39"/>
      <c r="N140" s="44"/>
      <c r="O140" s="38"/>
      <c r="P140" s="132"/>
      <c r="Q140" s="132"/>
      <c r="R140" s="132"/>
    </row>
    <row r="141" spans="1:18" ht="12.75" customHeight="1">
      <c r="A141" s="137"/>
      <c r="B141" s="144"/>
      <c r="C141" s="145"/>
      <c r="D141" s="148"/>
      <c r="E141" s="209"/>
      <c r="F141" s="125"/>
      <c r="G141" s="140"/>
      <c r="H141" s="132"/>
      <c r="I141" s="140"/>
      <c r="J141" s="132"/>
      <c r="K141" s="37"/>
      <c r="L141" s="37"/>
      <c r="M141" s="37"/>
      <c r="N141" s="44"/>
      <c r="O141" s="38"/>
      <c r="P141" s="132"/>
      <c r="Q141" s="132"/>
      <c r="R141" s="132"/>
    </row>
    <row r="142" spans="1:18" ht="12.75" customHeight="1">
      <c r="A142" s="124">
        <v>1</v>
      </c>
      <c r="B142" s="127" t="s">
        <v>92</v>
      </c>
      <c r="C142" s="127" t="s">
        <v>147</v>
      </c>
      <c r="D142" s="124" t="s">
        <v>74</v>
      </c>
      <c r="E142" s="130">
        <v>5.64</v>
      </c>
      <c r="F142" s="125">
        <f t="shared" ref="F142" si="127">H142+J142+R142</f>
        <v>2.7264710000000005</v>
      </c>
      <c r="G142" s="131">
        <v>1.1000000000000001</v>
      </c>
      <c r="H142" s="132">
        <f t="shared" ref="H142" si="128">G142*$P$8/1000</f>
        <v>2.7264710000000005</v>
      </c>
      <c r="I142" s="131"/>
      <c r="J142" s="132">
        <f t="shared" ref="J142" si="129">I142*$P$9/1000</f>
        <v>0</v>
      </c>
      <c r="K142" s="37"/>
      <c r="L142" s="37"/>
      <c r="M142" s="37"/>
      <c r="N142" s="44"/>
      <c r="O142" s="38">
        <f t="shared" ref="O142:O221" si="130">M142*N142</f>
        <v>0</v>
      </c>
      <c r="P142" s="132">
        <f t="shared" ref="P142" si="131">E142*F142</f>
        <v>15.377296440000002</v>
      </c>
      <c r="Q142" s="132">
        <f t="shared" ref="Q142" si="132">SUM(O142:O145)</f>
        <v>0</v>
      </c>
      <c r="R142" s="132">
        <f t="shared" ref="R142" si="133">Q142*1.02*1.05*$R$14</f>
        <v>0</v>
      </c>
    </row>
    <row r="143" spans="1:18" ht="12.75" customHeight="1">
      <c r="A143" s="124"/>
      <c r="B143" s="127"/>
      <c r="C143" s="127"/>
      <c r="D143" s="124"/>
      <c r="E143" s="130"/>
      <c r="F143" s="125"/>
      <c r="G143" s="131"/>
      <c r="H143" s="132"/>
      <c r="I143" s="131"/>
      <c r="J143" s="132"/>
      <c r="K143" s="37"/>
      <c r="L143" s="37"/>
      <c r="M143" s="37"/>
      <c r="N143" s="44"/>
      <c r="O143" s="38">
        <f t="shared" si="130"/>
        <v>0</v>
      </c>
      <c r="P143" s="132"/>
      <c r="Q143" s="132"/>
      <c r="R143" s="132"/>
    </row>
    <row r="144" spans="1:18" ht="12.75" customHeight="1">
      <c r="A144" s="124"/>
      <c r="B144" s="127"/>
      <c r="C144" s="127"/>
      <c r="D144" s="124"/>
      <c r="E144" s="130"/>
      <c r="F144" s="125"/>
      <c r="G144" s="131"/>
      <c r="H144" s="132"/>
      <c r="I144" s="131"/>
      <c r="J144" s="132"/>
      <c r="K144" s="37"/>
      <c r="L144" s="37"/>
      <c r="M144" s="39"/>
      <c r="N144" s="44"/>
      <c r="O144" s="38">
        <f t="shared" si="130"/>
        <v>0</v>
      </c>
      <c r="P144" s="132"/>
      <c r="Q144" s="132"/>
      <c r="R144" s="132"/>
    </row>
    <row r="145" spans="1:18" ht="12.75" customHeight="1">
      <c r="A145" s="124"/>
      <c r="B145" s="127"/>
      <c r="C145" s="127"/>
      <c r="D145" s="124"/>
      <c r="E145" s="130"/>
      <c r="F145" s="125"/>
      <c r="G145" s="131"/>
      <c r="H145" s="132"/>
      <c r="I145" s="131"/>
      <c r="J145" s="132"/>
      <c r="K145" s="37"/>
      <c r="L145" s="37"/>
      <c r="M145" s="37"/>
      <c r="N145" s="44"/>
      <c r="O145" s="38">
        <f t="shared" si="130"/>
        <v>0</v>
      </c>
      <c r="P145" s="132"/>
      <c r="Q145" s="132"/>
      <c r="R145" s="132"/>
    </row>
    <row r="146" spans="1:18" ht="12.75" customHeight="1">
      <c r="A146" s="124">
        <v>2</v>
      </c>
      <c r="B146" s="142" t="s">
        <v>176</v>
      </c>
      <c r="C146" s="142" t="s">
        <v>177</v>
      </c>
      <c r="D146" s="135" t="s">
        <v>78</v>
      </c>
      <c r="E146" s="135">
        <v>0.75</v>
      </c>
      <c r="F146" s="125">
        <f t="shared" ref="F146" si="134">H146+J146+R146</f>
        <v>7.4404989199999996</v>
      </c>
      <c r="G146" s="131">
        <v>0.45</v>
      </c>
      <c r="H146" s="132">
        <f t="shared" ref="H146" si="135">G146*$P$8/1000</f>
        <v>1.1153745000000002</v>
      </c>
      <c r="I146" s="131">
        <v>0.37</v>
      </c>
      <c r="J146" s="132">
        <f t="shared" ref="J146" si="136">I146*$P$9/1000</f>
        <v>1.1167229000000001</v>
      </c>
      <c r="K146" s="37" t="s">
        <v>81</v>
      </c>
      <c r="L146" s="37" t="s">
        <v>78</v>
      </c>
      <c r="M146" s="37">
        <v>1.1499999999999999</v>
      </c>
      <c r="N146" s="44">
        <v>4</v>
      </c>
      <c r="O146" s="38">
        <f t="shared" si="130"/>
        <v>4.5999999999999996</v>
      </c>
      <c r="P146" s="132">
        <f t="shared" ref="P146" si="137">E146*F146</f>
        <v>5.5803741899999997</v>
      </c>
      <c r="Q146" s="132">
        <f t="shared" ref="Q146" si="138">SUM(O146:O149)</f>
        <v>4.5999999999999996</v>
      </c>
      <c r="R146" s="132">
        <f t="shared" ref="R146" si="139">Q146*1.02*1.05*$R$14</f>
        <v>5.2084015199999989</v>
      </c>
    </row>
    <row r="147" spans="1:18" ht="12.75" customHeight="1">
      <c r="A147" s="124"/>
      <c r="B147" s="143"/>
      <c r="C147" s="143"/>
      <c r="D147" s="136"/>
      <c r="E147" s="136"/>
      <c r="F147" s="125"/>
      <c r="G147" s="131"/>
      <c r="H147" s="132"/>
      <c r="I147" s="131"/>
      <c r="J147" s="132"/>
      <c r="K147" s="37"/>
      <c r="L147" s="37"/>
      <c r="M147" s="37"/>
      <c r="N147" s="44"/>
      <c r="O147" s="38">
        <f t="shared" si="130"/>
        <v>0</v>
      </c>
      <c r="P147" s="132"/>
      <c r="Q147" s="132"/>
      <c r="R147" s="132"/>
    </row>
    <row r="148" spans="1:18" ht="12.75" customHeight="1">
      <c r="A148" s="124"/>
      <c r="B148" s="143"/>
      <c r="C148" s="143"/>
      <c r="D148" s="136"/>
      <c r="E148" s="136"/>
      <c r="F148" s="125"/>
      <c r="G148" s="131"/>
      <c r="H148" s="132"/>
      <c r="I148" s="131"/>
      <c r="J148" s="132"/>
      <c r="K148" s="37"/>
      <c r="L148" s="37"/>
      <c r="M148" s="42"/>
      <c r="N148" s="44"/>
      <c r="O148" s="38">
        <f t="shared" si="130"/>
        <v>0</v>
      </c>
      <c r="P148" s="132"/>
      <c r="Q148" s="132"/>
      <c r="R148" s="132"/>
    </row>
    <row r="149" spans="1:18" ht="12.75" customHeight="1">
      <c r="A149" s="124"/>
      <c r="B149" s="144"/>
      <c r="C149" s="144"/>
      <c r="D149" s="137"/>
      <c r="E149" s="137"/>
      <c r="F149" s="125"/>
      <c r="G149" s="131"/>
      <c r="H149" s="132"/>
      <c r="I149" s="131"/>
      <c r="J149" s="132"/>
      <c r="K149" s="37"/>
      <c r="L149" s="37"/>
      <c r="M149" s="37"/>
      <c r="N149" s="44"/>
      <c r="O149" s="38">
        <f t="shared" si="130"/>
        <v>0</v>
      </c>
      <c r="P149" s="132"/>
      <c r="Q149" s="132"/>
      <c r="R149" s="132"/>
    </row>
    <row r="150" spans="1:18" ht="12.75" customHeight="1">
      <c r="A150" s="124">
        <v>3</v>
      </c>
      <c r="B150" s="127" t="s">
        <v>179</v>
      </c>
      <c r="C150" s="127" t="s">
        <v>180</v>
      </c>
      <c r="D150" s="124" t="s">
        <v>78</v>
      </c>
      <c r="E150" s="124">
        <v>3.6</v>
      </c>
      <c r="F150" s="125">
        <f t="shared" ref="F150" si="140">H150+J150+R150</f>
        <v>67.697275349340003</v>
      </c>
      <c r="G150" s="131">
        <v>6.18</v>
      </c>
      <c r="H150" s="132">
        <f t="shared" ref="H150" si="141">G150*$P$8/1000</f>
        <v>15.317809800000001</v>
      </c>
      <c r="I150" s="131">
        <v>0.96</v>
      </c>
      <c r="J150" s="132">
        <f t="shared" ref="J150" si="142">I150*$P$9/1000</f>
        <v>2.8974432000000001</v>
      </c>
      <c r="K150" s="37" t="s">
        <v>181</v>
      </c>
      <c r="L150" s="37" t="s">
        <v>78</v>
      </c>
      <c r="M150" s="37">
        <v>1.0149999999999999</v>
      </c>
      <c r="N150" s="44">
        <v>29.5</v>
      </c>
      <c r="O150" s="38">
        <f t="shared" si="130"/>
        <v>29.942499999999995</v>
      </c>
      <c r="P150" s="132">
        <f t="shared" ref="P150" si="143">E150*F150</f>
        <v>243.71019125762402</v>
      </c>
      <c r="Q150" s="132">
        <f t="shared" ref="Q150" si="144">SUM(O150:O153)</f>
        <v>43.701949999999997</v>
      </c>
      <c r="R150" s="132">
        <f t="shared" ref="R150" si="145">Q150*1.02*1.05*$R$14</f>
        <v>49.482022349339999</v>
      </c>
    </row>
    <row r="151" spans="1:18" ht="12.75" customHeight="1">
      <c r="A151" s="124"/>
      <c r="B151" s="127"/>
      <c r="C151" s="127"/>
      <c r="D151" s="124"/>
      <c r="E151" s="124"/>
      <c r="F151" s="125"/>
      <c r="G151" s="131"/>
      <c r="H151" s="132"/>
      <c r="I151" s="131"/>
      <c r="J151" s="132"/>
      <c r="K151" s="37" t="s">
        <v>182</v>
      </c>
      <c r="L151" s="37" t="s">
        <v>78</v>
      </c>
      <c r="M151" s="39">
        <v>0.03</v>
      </c>
      <c r="N151" s="44">
        <v>125</v>
      </c>
      <c r="O151" s="38">
        <f t="shared" si="130"/>
        <v>3.75</v>
      </c>
      <c r="P151" s="132"/>
      <c r="Q151" s="132"/>
      <c r="R151" s="132"/>
    </row>
    <row r="152" spans="1:18" ht="12.75" customHeight="1">
      <c r="A152" s="124"/>
      <c r="B152" s="127"/>
      <c r="C152" s="127"/>
      <c r="D152" s="124"/>
      <c r="E152" s="124"/>
      <c r="F152" s="125"/>
      <c r="G152" s="131"/>
      <c r="H152" s="132"/>
      <c r="I152" s="131"/>
      <c r="J152" s="132"/>
      <c r="K152" s="37" t="s">
        <v>183</v>
      </c>
      <c r="L152" s="37" t="s">
        <v>62</v>
      </c>
      <c r="M152" s="37">
        <v>2.0499999999999998</v>
      </c>
      <c r="N152" s="37">
        <v>4.1669999999999998</v>
      </c>
      <c r="O152" s="38">
        <f t="shared" si="130"/>
        <v>8.542349999999999</v>
      </c>
      <c r="P152" s="132"/>
      <c r="Q152" s="132"/>
      <c r="R152" s="132"/>
    </row>
    <row r="153" spans="1:18" ht="12.75" customHeight="1">
      <c r="A153" s="124"/>
      <c r="B153" s="127"/>
      <c r="C153" s="127"/>
      <c r="D153" s="124"/>
      <c r="E153" s="124"/>
      <c r="F153" s="125"/>
      <c r="G153" s="131"/>
      <c r="H153" s="132"/>
      <c r="I153" s="131"/>
      <c r="J153" s="132"/>
      <c r="K153" s="37" t="s">
        <v>106</v>
      </c>
      <c r="L153" s="37" t="s">
        <v>103</v>
      </c>
      <c r="M153" s="37">
        <v>1.7</v>
      </c>
      <c r="N153" s="44">
        <v>0.86299999999999999</v>
      </c>
      <c r="O153" s="38">
        <f t="shared" si="130"/>
        <v>1.4670999999999998</v>
      </c>
      <c r="P153" s="132"/>
      <c r="Q153" s="132"/>
      <c r="R153" s="132"/>
    </row>
    <row r="154" spans="1:18" ht="12.75" customHeight="1">
      <c r="A154" s="124">
        <v>4</v>
      </c>
      <c r="B154" s="127" t="s">
        <v>104</v>
      </c>
      <c r="C154" s="127" t="s">
        <v>161</v>
      </c>
      <c r="D154" s="124" t="s">
        <v>184</v>
      </c>
      <c r="E154" s="141">
        <v>9.5000000000000001E-2</v>
      </c>
      <c r="F154" s="125">
        <f t="shared" ref="F154" si="146">H154+J154+R154</f>
        <v>273.63016742039997</v>
      </c>
      <c r="G154" s="131"/>
      <c r="H154" s="132">
        <f t="shared" ref="H154" si="147">G154*$P$8/1000</f>
        <v>0</v>
      </c>
      <c r="I154" s="152"/>
      <c r="J154" s="132">
        <f t="shared" ref="J154" si="148">I154*$P$9/1000</f>
        <v>0</v>
      </c>
      <c r="K154" s="37" t="s">
        <v>185</v>
      </c>
      <c r="L154" s="37" t="s">
        <v>105</v>
      </c>
      <c r="M154" s="37">
        <v>1</v>
      </c>
      <c r="N154" s="44">
        <v>241.667</v>
      </c>
      <c r="O154" s="38">
        <f t="shared" si="130"/>
        <v>241.667</v>
      </c>
      <c r="P154" s="132">
        <f t="shared" ref="P154" si="149">E154*F154</f>
        <v>25.994865904937999</v>
      </c>
      <c r="Q154" s="132">
        <f t="shared" ref="Q154" si="150">SUM(O154:O157)</f>
        <v>241.667</v>
      </c>
      <c r="R154" s="132">
        <f t="shared" ref="R154" si="151">Q154*1.02*1.05*$R$14</f>
        <v>273.63016742039997</v>
      </c>
    </row>
    <row r="155" spans="1:18" ht="12.75" customHeight="1">
      <c r="A155" s="124"/>
      <c r="B155" s="127"/>
      <c r="C155" s="127"/>
      <c r="D155" s="124"/>
      <c r="E155" s="141"/>
      <c r="F155" s="125"/>
      <c r="G155" s="131"/>
      <c r="H155" s="132"/>
      <c r="I155" s="152"/>
      <c r="J155" s="132"/>
      <c r="K155" s="37"/>
      <c r="L155" s="37"/>
      <c r="M155" s="37"/>
      <c r="N155" s="44"/>
      <c r="O155" s="38">
        <f t="shared" si="130"/>
        <v>0</v>
      </c>
      <c r="P155" s="132"/>
      <c r="Q155" s="132"/>
      <c r="R155" s="132"/>
    </row>
    <row r="156" spans="1:18" ht="12.75" customHeight="1">
      <c r="A156" s="124"/>
      <c r="B156" s="127"/>
      <c r="C156" s="127"/>
      <c r="D156" s="124"/>
      <c r="E156" s="141"/>
      <c r="F156" s="125"/>
      <c r="G156" s="131"/>
      <c r="H156" s="132"/>
      <c r="I156" s="152"/>
      <c r="J156" s="132"/>
      <c r="K156" s="37"/>
      <c r="L156" s="37"/>
      <c r="M156" s="39"/>
      <c r="N156" s="44"/>
      <c r="O156" s="38">
        <f t="shared" si="130"/>
        <v>0</v>
      </c>
      <c r="P156" s="132"/>
      <c r="Q156" s="132"/>
      <c r="R156" s="132"/>
    </row>
    <row r="157" spans="1:18" ht="12.75" customHeight="1">
      <c r="A157" s="124"/>
      <c r="B157" s="127"/>
      <c r="C157" s="127"/>
      <c r="D157" s="124"/>
      <c r="E157" s="141"/>
      <c r="F157" s="125"/>
      <c r="G157" s="131"/>
      <c r="H157" s="132"/>
      <c r="I157" s="152"/>
      <c r="J157" s="132"/>
      <c r="K157" s="37"/>
      <c r="L157" s="37"/>
      <c r="M157" s="37"/>
      <c r="N157" s="44"/>
      <c r="O157" s="38">
        <f t="shared" si="130"/>
        <v>0</v>
      </c>
      <c r="P157" s="132"/>
      <c r="Q157" s="132"/>
      <c r="R157" s="132"/>
    </row>
    <row r="158" spans="1:18" ht="12.75" customHeight="1">
      <c r="A158" s="124">
        <v>5</v>
      </c>
      <c r="B158" s="127" t="s">
        <v>104</v>
      </c>
      <c r="C158" s="127" t="s">
        <v>186</v>
      </c>
      <c r="D158" s="124" t="s">
        <v>184</v>
      </c>
      <c r="E158" s="151">
        <v>5.1999999999999998E-2</v>
      </c>
      <c r="F158" s="125">
        <f t="shared" ref="F158" si="152">H158+J158+R158</f>
        <v>311.37182999999999</v>
      </c>
      <c r="G158" s="131"/>
      <c r="H158" s="132">
        <f t="shared" ref="H158" si="153">G158*$P$8/1000</f>
        <v>0</v>
      </c>
      <c r="I158" s="152"/>
      <c r="J158" s="132">
        <f t="shared" ref="J158" si="154">I158*$P$9/1000</f>
        <v>0</v>
      </c>
      <c r="K158" s="37" t="s">
        <v>187</v>
      </c>
      <c r="L158" s="37" t="s">
        <v>105</v>
      </c>
      <c r="M158" s="37">
        <v>1</v>
      </c>
      <c r="N158" s="44">
        <v>275</v>
      </c>
      <c r="O158" s="38">
        <f t="shared" si="130"/>
        <v>275</v>
      </c>
      <c r="P158" s="132">
        <f t="shared" ref="P158" si="155">E158*F158</f>
        <v>16.191335159999998</v>
      </c>
      <c r="Q158" s="132">
        <f t="shared" ref="Q158" si="156">SUM(O158:O161)</f>
        <v>275</v>
      </c>
      <c r="R158" s="132">
        <f t="shared" ref="R158" si="157">Q158*1.02*1.05*$R$14</f>
        <v>311.37182999999999</v>
      </c>
    </row>
    <row r="159" spans="1:18" ht="12.75" customHeight="1">
      <c r="A159" s="124"/>
      <c r="B159" s="127"/>
      <c r="C159" s="127"/>
      <c r="D159" s="124"/>
      <c r="E159" s="151"/>
      <c r="F159" s="125"/>
      <c r="G159" s="131"/>
      <c r="H159" s="132"/>
      <c r="I159" s="152"/>
      <c r="J159" s="132"/>
      <c r="K159" s="37"/>
      <c r="L159" s="37"/>
      <c r="M159" s="37"/>
      <c r="N159" s="44"/>
      <c r="O159" s="38">
        <f t="shared" si="130"/>
        <v>0</v>
      </c>
      <c r="P159" s="132"/>
      <c r="Q159" s="132"/>
      <c r="R159" s="132"/>
    </row>
    <row r="160" spans="1:18" ht="12.75" customHeight="1">
      <c r="A160" s="124"/>
      <c r="B160" s="127"/>
      <c r="C160" s="127"/>
      <c r="D160" s="124"/>
      <c r="E160" s="151"/>
      <c r="F160" s="125"/>
      <c r="G160" s="131"/>
      <c r="H160" s="132"/>
      <c r="I160" s="152"/>
      <c r="J160" s="132"/>
      <c r="K160" s="37"/>
      <c r="L160" s="37"/>
      <c r="M160" s="39"/>
      <c r="N160" s="44"/>
      <c r="O160" s="38">
        <f t="shared" si="130"/>
        <v>0</v>
      </c>
      <c r="P160" s="132"/>
      <c r="Q160" s="132"/>
      <c r="R160" s="132"/>
    </row>
    <row r="161" spans="1:18" ht="12.75" customHeight="1">
      <c r="A161" s="124"/>
      <c r="B161" s="127"/>
      <c r="C161" s="127"/>
      <c r="D161" s="124"/>
      <c r="E161" s="151"/>
      <c r="F161" s="125"/>
      <c r="G161" s="131"/>
      <c r="H161" s="132"/>
      <c r="I161" s="152"/>
      <c r="J161" s="132"/>
      <c r="K161" s="37"/>
      <c r="L161" s="37"/>
      <c r="M161" s="37"/>
      <c r="N161" s="44"/>
      <c r="O161" s="38">
        <f t="shared" si="130"/>
        <v>0</v>
      </c>
      <c r="P161" s="132"/>
      <c r="Q161" s="132"/>
      <c r="R161" s="132"/>
    </row>
    <row r="162" spans="1:18" ht="12.75" customHeight="1">
      <c r="A162" s="124">
        <v>6</v>
      </c>
      <c r="B162" s="162" t="s">
        <v>242</v>
      </c>
      <c r="C162" s="165" t="s">
        <v>243</v>
      </c>
      <c r="D162" s="168" t="s">
        <v>244</v>
      </c>
      <c r="E162" s="223">
        <v>37</v>
      </c>
      <c r="F162" s="125">
        <f t="shared" ref="F162:F178" si="158">H162+J162+R162</f>
        <v>0.65281526400000001</v>
      </c>
      <c r="G162" s="213">
        <v>0.24</v>
      </c>
      <c r="H162" s="132">
        <f t="shared" ref="H162:H178" si="159">G162*$P$8/1000</f>
        <v>0.59486640000000002</v>
      </c>
      <c r="I162" s="219">
        <v>1.9199999999999998E-2</v>
      </c>
      <c r="J162" s="132">
        <f t="shared" ref="J162:J178" si="160">I162*$P$9/1000</f>
        <v>5.7948863999999996E-2</v>
      </c>
      <c r="K162" s="105"/>
      <c r="L162" s="105"/>
      <c r="M162" s="106"/>
      <c r="N162" s="105"/>
      <c r="O162" s="38">
        <f t="shared" si="130"/>
        <v>0</v>
      </c>
      <c r="P162" s="132">
        <f t="shared" ref="P162" si="161">E162*F162</f>
        <v>24.154164768000001</v>
      </c>
      <c r="Q162" s="132">
        <f t="shared" ref="Q162" si="162">SUM(O162:O165)</f>
        <v>0</v>
      </c>
      <c r="R162" s="132">
        <f t="shared" ref="R162" si="163">Q162*1.02*1.05*$R$14</f>
        <v>0</v>
      </c>
    </row>
    <row r="163" spans="1:18" ht="12.75" customHeight="1">
      <c r="A163" s="124"/>
      <c r="B163" s="163"/>
      <c r="C163" s="166"/>
      <c r="D163" s="169"/>
      <c r="E163" s="224"/>
      <c r="F163" s="125"/>
      <c r="G163" s="213"/>
      <c r="H163" s="132"/>
      <c r="I163" s="220"/>
      <c r="J163" s="132"/>
      <c r="K163" s="107"/>
      <c r="L163" s="107"/>
      <c r="M163" s="107"/>
      <c r="N163" s="108"/>
      <c r="O163" s="38">
        <f t="shared" si="130"/>
        <v>0</v>
      </c>
      <c r="P163" s="132"/>
      <c r="Q163" s="132"/>
      <c r="R163" s="132"/>
    </row>
    <row r="164" spans="1:18" ht="12.75" customHeight="1">
      <c r="A164" s="124"/>
      <c r="B164" s="163"/>
      <c r="C164" s="166"/>
      <c r="D164" s="169"/>
      <c r="E164" s="224"/>
      <c r="F164" s="125"/>
      <c r="G164" s="213"/>
      <c r="H164" s="132"/>
      <c r="I164" s="220"/>
      <c r="J164" s="132"/>
      <c r="K164" s="107"/>
      <c r="L164" s="107"/>
      <c r="M164" s="109"/>
      <c r="N164" s="108"/>
      <c r="O164" s="38">
        <f t="shared" si="130"/>
        <v>0</v>
      </c>
      <c r="P164" s="132"/>
      <c r="Q164" s="132"/>
      <c r="R164" s="132"/>
    </row>
    <row r="165" spans="1:18" ht="12.75" customHeight="1">
      <c r="A165" s="124"/>
      <c r="B165" s="164"/>
      <c r="C165" s="167"/>
      <c r="D165" s="170"/>
      <c r="E165" s="225"/>
      <c r="F165" s="125"/>
      <c r="G165" s="213"/>
      <c r="H165" s="132"/>
      <c r="I165" s="221"/>
      <c r="J165" s="132"/>
      <c r="K165" s="107"/>
      <c r="L165" s="107"/>
      <c r="M165" s="107"/>
      <c r="N165" s="108"/>
      <c r="O165" s="38">
        <f t="shared" si="130"/>
        <v>0</v>
      </c>
      <c r="P165" s="132"/>
      <c r="Q165" s="132"/>
      <c r="R165" s="132"/>
    </row>
    <row r="166" spans="1:18" ht="12.75" customHeight="1">
      <c r="A166" s="124">
        <v>7</v>
      </c>
      <c r="B166" s="162" t="s">
        <v>245</v>
      </c>
      <c r="C166" s="165" t="s">
        <v>246</v>
      </c>
      <c r="D166" s="168" t="s">
        <v>98</v>
      </c>
      <c r="E166" s="210">
        <v>61.2</v>
      </c>
      <c r="F166" s="125">
        <f t="shared" si="158"/>
        <v>0.32469791000000003</v>
      </c>
      <c r="G166" s="213">
        <v>0.13100000000000001</v>
      </c>
      <c r="H166" s="132">
        <f t="shared" si="159"/>
        <v>0.32469791000000003</v>
      </c>
      <c r="I166" s="214"/>
      <c r="J166" s="132">
        <f t="shared" si="160"/>
        <v>0</v>
      </c>
      <c r="K166" s="105"/>
      <c r="L166" s="105"/>
      <c r="M166" s="106"/>
      <c r="N166" s="105"/>
      <c r="O166" s="38">
        <f t="shared" si="130"/>
        <v>0</v>
      </c>
      <c r="P166" s="132">
        <f t="shared" ref="P166" si="164">E166*F166</f>
        <v>19.871512092000003</v>
      </c>
      <c r="Q166" s="132">
        <f t="shared" ref="Q166" si="165">SUM(O166:O169)</f>
        <v>0</v>
      </c>
      <c r="R166" s="132">
        <f t="shared" ref="R166" si="166">Q166*1.02*1.05*$R$14</f>
        <v>0</v>
      </c>
    </row>
    <row r="167" spans="1:18" ht="12.75" customHeight="1">
      <c r="A167" s="124"/>
      <c r="B167" s="163"/>
      <c r="C167" s="166"/>
      <c r="D167" s="169"/>
      <c r="E167" s="211"/>
      <c r="F167" s="125"/>
      <c r="G167" s="213"/>
      <c r="H167" s="132"/>
      <c r="I167" s="215"/>
      <c r="J167" s="132"/>
      <c r="K167" s="107"/>
      <c r="L167" s="107"/>
      <c r="M167" s="107"/>
      <c r="N167" s="108"/>
      <c r="O167" s="38">
        <f t="shared" si="130"/>
        <v>0</v>
      </c>
      <c r="P167" s="132"/>
      <c r="Q167" s="132"/>
      <c r="R167" s="132"/>
    </row>
    <row r="168" spans="1:18" ht="12.75" customHeight="1">
      <c r="A168" s="124"/>
      <c r="B168" s="163"/>
      <c r="C168" s="166"/>
      <c r="D168" s="169"/>
      <c r="E168" s="211"/>
      <c r="F168" s="125"/>
      <c r="G168" s="213"/>
      <c r="H168" s="132"/>
      <c r="I168" s="215"/>
      <c r="J168" s="132"/>
      <c r="K168" s="107"/>
      <c r="L168" s="107"/>
      <c r="M168" s="109"/>
      <c r="N168" s="108"/>
      <c r="O168" s="38">
        <f t="shared" si="130"/>
        <v>0</v>
      </c>
      <c r="P168" s="132"/>
      <c r="Q168" s="132"/>
      <c r="R168" s="132"/>
    </row>
    <row r="169" spans="1:18" ht="12.75" customHeight="1">
      <c r="A169" s="124"/>
      <c r="B169" s="164"/>
      <c r="C169" s="167"/>
      <c r="D169" s="170"/>
      <c r="E169" s="212"/>
      <c r="F169" s="125"/>
      <c r="G169" s="213"/>
      <c r="H169" s="132"/>
      <c r="I169" s="216"/>
      <c r="J169" s="132"/>
      <c r="K169" s="107"/>
      <c r="L169" s="107"/>
      <c r="M169" s="107"/>
      <c r="N169" s="108"/>
      <c r="O169" s="38">
        <f t="shared" si="130"/>
        <v>0</v>
      </c>
      <c r="P169" s="132"/>
      <c r="Q169" s="132"/>
      <c r="R169" s="132"/>
    </row>
    <row r="170" spans="1:18" ht="12.75" customHeight="1">
      <c r="A170" s="124">
        <v>8</v>
      </c>
      <c r="B170" s="162" t="s">
        <v>247</v>
      </c>
      <c r="C170" s="165" t="s">
        <v>248</v>
      </c>
      <c r="D170" s="168" t="s">
        <v>98</v>
      </c>
      <c r="E170" s="171">
        <v>61.2</v>
      </c>
      <c r="F170" s="125">
        <f t="shared" si="158"/>
        <v>0.17889830000000001</v>
      </c>
      <c r="G170" s="174">
        <v>0.06</v>
      </c>
      <c r="H170" s="132">
        <f t="shared" si="159"/>
        <v>0.1487166</v>
      </c>
      <c r="I170" s="202">
        <v>0.01</v>
      </c>
      <c r="J170" s="132">
        <f t="shared" si="160"/>
        <v>3.0181700000000002E-2</v>
      </c>
      <c r="K170" s="105"/>
      <c r="L170" s="105"/>
      <c r="M170" s="106"/>
      <c r="N170" s="105"/>
      <c r="O170" s="38">
        <f t="shared" si="130"/>
        <v>0</v>
      </c>
      <c r="P170" s="132">
        <f t="shared" ref="P170" si="167">E170*F170</f>
        <v>10.948575960000001</v>
      </c>
      <c r="Q170" s="132">
        <f t="shared" ref="Q170" si="168">SUM(O170:O173)</f>
        <v>0</v>
      </c>
      <c r="R170" s="132">
        <f t="shared" ref="R170" si="169">Q170*1.02*1.05*$R$14</f>
        <v>0</v>
      </c>
    </row>
    <row r="171" spans="1:18" ht="12.75" customHeight="1">
      <c r="A171" s="124"/>
      <c r="B171" s="163"/>
      <c r="C171" s="166"/>
      <c r="D171" s="169"/>
      <c r="E171" s="172"/>
      <c r="F171" s="125"/>
      <c r="G171" s="174"/>
      <c r="H171" s="132"/>
      <c r="I171" s="203"/>
      <c r="J171" s="132"/>
      <c r="K171" s="107"/>
      <c r="L171" s="107"/>
      <c r="M171" s="107"/>
      <c r="N171" s="108"/>
      <c r="O171" s="38">
        <f t="shared" si="130"/>
        <v>0</v>
      </c>
      <c r="P171" s="132"/>
      <c r="Q171" s="132"/>
      <c r="R171" s="132"/>
    </row>
    <row r="172" spans="1:18" ht="12.75" customHeight="1">
      <c r="A172" s="124"/>
      <c r="B172" s="163"/>
      <c r="C172" s="166"/>
      <c r="D172" s="169"/>
      <c r="E172" s="172"/>
      <c r="F172" s="125"/>
      <c r="G172" s="174"/>
      <c r="H172" s="132"/>
      <c r="I172" s="203"/>
      <c r="J172" s="132"/>
      <c r="K172" s="107"/>
      <c r="L172" s="107"/>
      <c r="M172" s="109"/>
      <c r="N172" s="108"/>
      <c r="O172" s="38">
        <f t="shared" si="130"/>
        <v>0</v>
      </c>
      <c r="P172" s="132"/>
      <c r="Q172" s="132"/>
      <c r="R172" s="132"/>
    </row>
    <row r="173" spans="1:18" ht="12.75" customHeight="1">
      <c r="A173" s="124"/>
      <c r="B173" s="164"/>
      <c r="C173" s="167"/>
      <c r="D173" s="170"/>
      <c r="E173" s="173"/>
      <c r="F173" s="125"/>
      <c r="G173" s="174"/>
      <c r="H173" s="132"/>
      <c r="I173" s="204"/>
      <c r="J173" s="132"/>
      <c r="K173" s="107"/>
      <c r="L173" s="107"/>
      <c r="M173" s="107"/>
      <c r="N173" s="108"/>
      <c r="O173" s="38">
        <f t="shared" si="130"/>
        <v>0</v>
      </c>
      <c r="P173" s="132"/>
      <c r="Q173" s="132"/>
      <c r="R173" s="132"/>
    </row>
    <row r="174" spans="1:18" ht="12.75" customHeight="1">
      <c r="A174" s="124">
        <v>9</v>
      </c>
      <c r="B174" s="217" t="s">
        <v>249</v>
      </c>
      <c r="C174" s="165" t="s">
        <v>250</v>
      </c>
      <c r="D174" s="168" t="s">
        <v>98</v>
      </c>
      <c r="E174" s="171">
        <v>61.2</v>
      </c>
      <c r="F174" s="125">
        <f t="shared" si="158"/>
        <v>0.70545490994399995</v>
      </c>
      <c r="G174" s="218">
        <v>9.4E-2</v>
      </c>
      <c r="H174" s="132">
        <f t="shared" si="159"/>
        <v>0.23298933999999999</v>
      </c>
      <c r="I174" s="218">
        <v>0.01</v>
      </c>
      <c r="J174" s="132">
        <f t="shared" si="160"/>
        <v>3.0181700000000002E-2</v>
      </c>
      <c r="K174" s="107" t="s">
        <v>82</v>
      </c>
      <c r="L174" s="107" t="s">
        <v>78</v>
      </c>
      <c r="M174" s="107">
        <v>0.02</v>
      </c>
      <c r="N174" s="108">
        <v>0.156</v>
      </c>
      <c r="O174" s="38">
        <f t="shared" si="130"/>
        <v>3.1199999999999999E-3</v>
      </c>
      <c r="P174" s="132">
        <f t="shared" ref="P174" si="170">E174*F174</f>
        <v>43.1738404885728</v>
      </c>
      <c r="Q174" s="132">
        <f t="shared" ref="Q174" si="171">SUM(O174:O177)</f>
        <v>0.39062000000000002</v>
      </c>
      <c r="R174" s="132">
        <f t="shared" ref="R174" si="172">Q174*1.02*1.05*$R$14</f>
        <v>0.44228386994400004</v>
      </c>
    </row>
    <row r="175" spans="1:18" ht="12.75" customHeight="1">
      <c r="A175" s="124"/>
      <c r="B175" s="217"/>
      <c r="C175" s="166"/>
      <c r="D175" s="169"/>
      <c r="E175" s="172"/>
      <c r="F175" s="125"/>
      <c r="G175" s="218"/>
      <c r="H175" s="132"/>
      <c r="I175" s="218"/>
      <c r="J175" s="132"/>
      <c r="K175" s="107" t="s">
        <v>251</v>
      </c>
      <c r="L175" s="107" t="s">
        <v>252</v>
      </c>
      <c r="M175" s="107">
        <v>0.25</v>
      </c>
      <c r="N175" s="108">
        <v>1.55</v>
      </c>
      <c r="O175" s="38">
        <f t="shared" si="130"/>
        <v>0.38750000000000001</v>
      </c>
      <c r="P175" s="132"/>
      <c r="Q175" s="132"/>
      <c r="R175" s="132"/>
    </row>
    <row r="176" spans="1:18" ht="12.75" customHeight="1">
      <c r="A176" s="124"/>
      <c r="B176" s="217"/>
      <c r="C176" s="166"/>
      <c r="D176" s="169"/>
      <c r="E176" s="172"/>
      <c r="F176" s="125"/>
      <c r="G176" s="218"/>
      <c r="H176" s="132"/>
      <c r="I176" s="218"/>
      <c r="J176" s="132"/>
      <c r="K176" s="107"/>
      <c r="L176" s="107"/>
      <c r="M176" s="109"/>
      <c r="N176" s="108"/>
      <c r="O176" s="38">
        <f t="shared" si="130"/>
        <v>0</v>
      </c>
      <c r="P176" s="132"/>
      <c r="Q176" s="132"/>
      <c r="R176" s="132"/>
    </row>
    <row r="177" spans="1:18" ht="12.75" customHeight="1">
      <c r="A177" s="124"/>
      <c r="B177" s="217"/>
      <c r="C177" s="167"/>
      <c r="D177" s="170"/>
      <c r="E177" s="173"/>
      <c r="F177" s="125"/>
      <c r="G177" s="218"/>
      <c r="H177" s="132"/>
      <c r="I177" s="218"/>
      <c r="J177" s="132"/>
      <c r="K177" s="107"/>
      <c r="L177" s="107"/>
      <c r="M177" s="107"/>
      <c r="N177" s="108"/>
      <c r="O177" s="38">
        <f t="shared" si="130"/>
        <v>0</v>
      </c>
      <c r="P177" s="132"/>
      <c r="Q177" s="132"/>
      <c r="R177" s="132"/>
    </row>
    <row r="178" spans="1:18" ht="12.75" customHeight="1">
      <c r="A178" s="124">
        <v>10</v>
      </c>
      <c r="B178" s="162" t="s">
        <v>253</v>
      </c>
      <c r="C178" s="165" t="s">
        <v>254</v>
      </c>
      <c r="D178" s="168" t="s">
        <v>98</v>
      </c>
      <c r="E178" s="171">
        <v>61.2</v>
      </c>
      <c r="F178" s="125">
        <f t="shared" si="158"/>
        <v>6.9897456355317598</v>
      </c>
      <c r="G178" s="174">
        <v>0.82</v>
      </c>
      <c r="H178" s="132">
        <f t="shared" si="159"/>
        <v>2.0324602000000001</v>
      </c>
      <c r="I178" s="202">
        <v>0.73</v>
      </c>
      <c r="J178" s="132">
        <f t="shared" si="160"/>
        <v>2.2032640999999997</v>
      </c>
      <c r="K178" s="105" t="s">
        <v>79</v>
      </c>
      <c r="L178" s="107" t="s">
        <v>78</v>
      </c>
      <c r="M178" s="106">
        <v>0.01</v>
      </c>
      <c r="N178" s="105">
        <v>25.5</v>
      </c>
      <c r="O178" s="38">
        <f t="shared" si="130"/>
        <v>0.255</v>
      </c>
      <c r="P178" s="132">
        <f t="shared" ref="P178" si="173">E178*F178</f>
        <v>427.77243289454373</v>
      </c>
      <c r="Q178" s="132">
        <f t="shared" ref="Q178" si="174">SUM(O178:O181)</f>
        <v>2.4323198000000001</v>
      </c>
      <c r="R178" s="132">
        <f t="shared" ref="R178" si="175">Q178*1.02*1.05*$R$14</f>
        <v>2.75402133553176</v>
      </c>
    </row>
    <row r="179" spans="1:18" ht="12.75" customHeight="1">
      <c r="A179" s="124"/>
      <c r="B179" s="163"/>
      <c r="C179" s="166"/>
      <c r="D179" s="169"/>
      <c r="E179" s="172"/>
      <c r="F179" s="125"/>
      <c r="G179" s="174"/>
      <c r="H179" s="132"/>
      <c r="I179" s="203"/>
      <c r="J179" s="132"/>
      <c r="K179" s="107" t="s">
        <v>255</v>
      </c>
      <c r="L179" s="107" t="s">
        <v>78</v>
      </c>
      <c r="M179" s="107">
        <v>0.1045</v>
      </c>
      <c r="N179" s="108">
        <v>4</v>
      </c>
      <c r="O179" s="38">
        <f t="shared" si="130"/>
        <v>0.41799999999999998</v>
      </c>
      <c r="P179" s="132"/>
      <c r="Q179" s="132"/>
      <c r="R179" s="132"/>
    </row>
    <row r="180" spans="1:18" ht="12.75" customHeight="1">
      <c r="A180" s="124"/>
      <c r="B180" s="163"/>
      <c r="C180" s="166"/>
      <c r="D180" s="169"/>
      <c r="E180" s="172"/>
      <c r="F180" s="125"/>
      <c r="G180" s="174"/>
      <c r="H180" s="132"/>
      <c r="I180" s="203"/>
      <c r="J180" s="132"/>
      <c r="K180" s="107" t="s">
        <v>256</v>
      </c>
      <c r="L180" s="107" t="s">
        <v>70</v>
      </c>
      <c r="M180" s="109">
        <v>4.0599999999999997E-2</v>
      </c>
      <c r="N180" s="108">
        <v>43.332999999999998</v>
      </c>
      <c r="O180" s="38">
        <f t="shared" si="130"/>
        <v>1.7593197999999999</v>
      </c>
      <c r="P180" s="132"/>
      <c r="Q180" s="132"/>
      <c r="R180" s="132"/>
    </row>
    <row r="181" spans="1:18" ht="12.75" customHeight="1">
      <c r="A181" s="124"/>
      <c r="B181" s="164"/>
      <c r="C181" s="167"/>
      <c r="D181" s="170"/>
      <c r="E181" s="173"/>
      <c r="F181" s="125"/>
      <c r="G181" s="174"/>
      <c r="H181" s="132"/>
      <c r="I181" s="204"/>
      <c r="J181" s="132"/>
      <c r="K181" s="107"/>
      <c r="L181" s="107"/>
      <c r="M181" s="107"/>
      <c r="N181" s="108"/>
      <c r="O181" s="38">
        <f t="shared" si="130"/>
        <v>0</v>
      </c>
      <c r="P181" s="132"/>
      <c r="Q181" s="132"/>
      <c r="R181" s="132"/>
    </row>
    <row r="182" spans="1:18" ht="12.75" customHeight="1">
      <c r="A182" s="124">
        <v>11</v>
      </c>
      <c r="B182" s="162" t="s">
        <v>257</v>
      </c>
      <c r="C182" s="165" t="s">
        <v>258</v>
      </c>
      <c r="D182" s="168" t="s">
        <v>70</v>
      </c>
      <c r="E182" s="199">
        <v>0.39169999999999999</v>
      </c>
      <c r="F182" s="125">
        <f t="shared" ref="F182:F222" si="176">H182+J182+R182</f>
        <v>109.90995840000001</v>
      </c>
      <c r="G182" s="174">
        <v>8.86</v>
      </c>
      <c r="H182" s="132">
        <f t="shared" ref="H182:H222" si="177">G182*$P$8/1000</f>
        <v>21.960484600000001</v>
      </c>
      <c r="I182" s="202">
        <v>29.14</v>
      </c>
      <c r="J182" s="132">
        <f t="shared" ref="J182:J222" si="178">I182*$P$9/1000</f>
        <v>87.949473800000007</v>
      </c>
      <c r="K182" s="105"/>
      <c r="L182" s="105"/>
      <c r="M182" s="106"/>
      <c r="N182" s="105"/>
      <c r="O182" s="38">
        <f t="shared" si="130"/>
        <v>0</v>
      </c>
      <c r="P182" s="132">
        <f t="shared" ref="P182" si="179">E182*F182</f>
        <v>43.051730705280001</v>
      </c>
      <c r="Q182" s="132">
        <f t="shared" ref="Q182" si="180">SUM(O182:O185)</f>
        <v>0</v>
      </c>
      <c r="R182" s="132">
        <f t="shared" ref="R182" si="181">Q182*1.02*1.05*$R$14</f>
        <v>0</v>
      </c>
    </row>
    <row r="183" spans="1:18" ht="12.75" customHeight="1">
      <c r="A183" s="124"/>
      <c r="B183" s="163"/>
      <c r="C183" s="166"/>
      <c r="D183" s="169"/>
      <c r="E183" s="200"/>
      <c r="F183" s="125"/>
      <c r="G183" s="174"/>
      <c r="H183" s="132"/>
      <c r="I183" s="203"/>
      <c r="J183" s="132"/>
      <c r="K183" s="107"/>
      <c r="L183" s="107"/>
      <c r="M183" s="107"/>
      <c r="N183" s="108"/>
      <c r="O183" s="38">
        <f t="shared" si="130"/>
        <v>0</v>
      </c>
      <c r="P183" s="132"/>
      <c r="Q183" s="132"/>
      <c r="R183" s="132"/>
    </row>
    <row r="184" spans="1:18" ht="12.75" customHeight="1">
      <c r="A184" s="124"/>
      <c r="B184" s="163"/>
      <c r="C184" s="166"/>
      <c r="D184" s="169"/>
      <c r="E184" s="200"/>
      <c r="F184" s="125"/>
      <c r="G184" s="174"/>
      <c r="H184" s="132"/>
      <c r="I184" s="203"/>
      <c r="J184" s="132"/>
      <c r="K184" s="107"/>
      <c r="L184" s="107"/>
      <c r="M184" s="109"/>
      <c r="N184" s="108"/>
      <c r="O184" s="38">
        <f t="shared" si="130"/>
        <v>0</v>
      </c>
      <c r="P184" s="132"/>
      <c r="Q184" s="132"/>
      <c r="R184" s="132"/>
    </row>
    <row r="185" spans="1:18" ht="12.75" customHeight="1">
      <c r="A185" s="124"/>
      <c r="B185" s="164"/>
      <c r="C185" s="167"/>
      <c r="D185" s="170"/>
      <c r="E185" s="201"/>
      <c r="F185" s="125"/>
      <c r="G185" s="174"/>
      <c r="H185" s="132"/>
      <c r="I185" s="204"/>
      <c r="J185" s="132"/>
      <c r="K185" s="107"/>
      <c r="L185" s="107"/>
      <c r="M185" s="107"/>
      <c r="N185" s="108"/>
      <c r="O185" s="38">
        <f t="shared" si="130"/>
        <v>0</v>
      </c>
      <c r="P185" s="132"/>
      <c r="Q185" s="132"/>
      <c r="R185" s="132"/>
    </row>
    <row r="186" spans="1:18" ht="12.75" customHeight="1">
      <c r="A186" s="124">
        <v>12</v>
      </c>
      <c r="B186" s="162" t="s">
        <v>71</v>
      </c>
      <c r="C186" s="165" t="s">
        <v>259</v>
      </c>
      <c r="D186" s="168" t="s">
        <v>70</v>
      </c>
      <c r="E186" s="199">
        <v>0.38519999999999999</v>
      </c>
      <c r="F186" s="125">
        <f t="shared" si="176"/>
        <v>273.63016742039997</v>
      </c>
      <c r="G186" s="222"/>
      <c r="H186" s="132">
        <f t="shared" si="177"/>
        <v>0</v>
      </c>
      <c r="I186" s="214"/>
      <c r="J186" s="132">
        <f t="shared" si="178"/>
        <v>0</v>
      </c>
      <c r="K186" s="105" t="s">
        <v>138</v>
      </c>
      <c r="L186" s="105" t="s">
        <v>70</v>
      </c>
      <c r="M186" s="106">
        <v>1</v>
      </c>
      <c r="N186" s="105">
        <v>241.667</v>
      </c>
      <c r="O186" s="38">
        <f t="shared" si="130"/>
        <v>241.667</v>
      </c>
      <c r="P186" s="132">
        <f t="shared" ref="P186" si="182">E186*F186</f>
        <v>105.40234049033806</v>
      </c>
      <c r="Q186" s="132">
        <f t="shared" ref="Q186" si="183">SUM(O186:O189)</f>
        <v>241.667</v>
      </c>
      <c r="R186" s="132">
        <f t="shared" ref="R186" si="184">Q186*1.02*1.05*$R$14</f>
        <v>273.63016742039997</v>
      </c>
    </row>
    <row r="187" spans="1:18" ht="12.75" customHeight="1">
      <c r="A187" s="124"/>
      <c r="B187" s="163"/>
      <c r="C187" s="166"/>
      <c r="D187" s="169"/>
      <c r="E187" s="200"/>
      <c r="F187" s="125"/>
      <c r="G187" s="222"/>
      <c r="H187" s="132"/>
      <c r="I187" s="215"/>
      <c r="J187" s="132"/>
      <c r="K187" s="107"/>
      <c r="L187" s="107"/>
      <c r="M187" s="107"/>
      <c r="N187" s="108"/>
      <c r="O187" s="38">
        <f t="shared" si="130"/>
        <v>0</v>
      </c>
      <c r="P187" s="132"/>
      <c r="Q187" s="132"/>
      <c r="R187" s="132"/>
    </row>
    <row r="188" spans="1:18" ht="12.75" customHeight="1">
      <c r="A188" s="124"/>
      <c r="B188" s="163"/>
      <c r="C188" s="166"/>
      <c r="D188" s="169"/>
      <c r="E188" s="200"/>
      <c r="F188" s="125"/>
      <c r="G188" s="222"/>
      <c r="H188" s="132"/>
      <c r="I188" s="215"/>
      <c r="J188" s="132"/>
      <c r="K188" s="107"/>
      <c r="L188" s="107"/>
      <c r="M188" s="109"/>
      <c r="N188" s="108"/>
      <c r="O188" s="38">
        <f t="shared" si="130"/>
        <v>0</v>
      </c>
      <c r="P188" s="132"/>
      <c r="Q188" s="132"/>
      <c r="R188" s="132"/>
    </row>
    <row r="189" spans="1:18" ht="12.75" customHeight="1">
      <c r="A189" s="124"/>
      <c r="B189" s="164"/>
      <c r="C189" s="167"/>
      <c r="D189" s="170"/>
      <c r="E189" s="201"/>
      <c r="F189" s="125"/>
      <c r="G189" s="222"/>
      <c r="H189" s="132"/>
      <c r="I189" s="216"/>
      <c r="J189" s="132"/>
      <c r="K189" s="107"/>
      <c r="L189" s="107"/>
      <c r="M189" s="107"/>
      <c r="N189" s="108"/>
      <c r="O189" s="38">
        <f t="shared" si="130"/>
        <v>0</v>
      </c>
      <c r="P189" s="132"/>
      <c r="Q189" s="132"/>
      <c r="R189" s="132"/>
    </row>
    <row r="190" spans="1:18" ht="12.75" customHeight="1">
      <c r="A190" s="124">
        <v>13</v>
      </c>
      <c r="B190" s="162" t="s">
        <v>71</v>
      </c>
      <c r="C190" s="165" t="s">
        <v>260</v>
      </c>
      <c r="D190" s="168" t="s">
        <v>70</v>
      </c>
      <c r="E190" s="199">
        <v>6.4999999999999997E-3</v>
      </c>
      <c r="F190" s="125">
        <f t="shared" si="176"/>
        <v>273.63016742039997</v>
      </c>
      <c r="G190" s="222"/>
      <c r="H190" s="132">
        <f t="shared" si="177"/>
        <v>0</v>
      </c>
      <c r="I190" s="214"/>
      <c r="J190" s="132">
        <f t="shared" si="178"/>
        <v>0</v>
      </c>
      <c r="K190" s="105" t="s">
        <v>138</v>
      </c>
      <c r="L190" s="105" t="s">
        <v>70</v>
      </c>
      <c r="M190" s="106">
        <v>1</v>
      </c>
      <c r="N190" s="105">
        <v>241.667</v>
      </c>
      <c r="O190" s="38">
        <f t="shared" si="130"/>
        <v>241.667</v>
      </c>
      <c r="P190" s="132">
        <f t="shared" ref="P190" si="185">E190*F190</f>
        <v>1.7785960882325997</v>
      </c>
      <c r="Q190" s="132">
        <f t="shared" ref="Q190" si="186">SUM(O190:O193)</f>
        <v>241.667</v>
      </c>
      <c r="R190" s="132">
        <f t="shared" ref="R190" si="187">Q190*1.02*1.05*$R$14</f>
        <v>273.63016742039997</v>
      </c>
    </row>
    <row r="191" spans="1:18" ht="12.75" customHeight="1">
      <c r="A191" s="124"/>
      <c r="B191" s="163"/>
      <c r="C191" s="166"/>
      <c r="D191" s="169"/>
      <c r="E191" s="200"/>
      <c r="F191" s="125"/>
      <c r="G191" s="222"/>
      <c r="H191" s="132"/>
      <c r="I191" s="215"/>
      <c r="J191" s="132"/>
      <c r="K191" s="107"/>
      <c r="L191" s="107"/>
      <c r="M191" s="107"/>
      <c r="N191" s="108"/>
      <c r="O191" s="38">
        <f t="shared" si="130"/>
        <v>0</v>
      </c>
      <c r="P191" s="132"/>
      <c r="Q191" s="132"/>
      <c r="R191" s="132"/>
    </row>
    <row r="192" spans="1:18" ht="12.75" customHeight="1">
      <c r="A192" s="124"/>
      <c r="B192" s="163"/>
      <c r="C192" s="166"/>
      <c r="D192" s="169"/>
      <c r="E192" s="200"/>
      <c r="F192" s="125"/>
      <c r="G192" s="222"/>
      <c r="H192" s="132"/>
      <c r="I192" s="215"/>
      <c r="J192" s="132"/>
      <c r="K192" s="107"/>
      <c r="L192" s="107"/>
      <c r="M192" s="109"/>
      <c r="N192" s="108"/>
      <c r="O192" s="38">
        <f t="shared" si="130"/>
        <v>0</v>
      </c>
      <c r="P192" s="132"/>
      <c r="Q192" s="132"/>
      <c r="R192" s="132"/>
    </row>
    <row r="193" spans="1:18" ht="12.75" customHeight="1">
      <c r="A193" s="124"/>
      <c r="B193" s="164"/>
      <c r="C193" s="167"/>
      <c r="D193" s="170"/>
      <c r="E193" s="201"/>
      <c r="F193" s="125"/>
      <c r="G193" s="222"/>
      <c r="H193" s="132"/>
      <c r="I193" s="216"/>
      <c r="J193" s="132"/>
      <c r="K193" s="107"/>
      <c r="L193" s="107"/>
      <c r="M193" s="107"/>
      <c r="N193" s="108"/>
      <c r="O193" s="38">
        <f t="shared" si="130"/>
        <v>0</v>
      </c>
      <c r="P193" s="132"/>
      <c r="Q193" s="132"/>
      <c r="R193" s="132"/>
    </row>
    <row r="194" spans="1:18" ht="12.75" customHeight="1">
      <c r="A194" s="124">
        <v>14</v>
      </c>
      <c r="B194" s="127" t="s">
        <v>261</v>
      </c>
      <c r="C194" s="127" t="s">
        <v>262</v>
      </c>
      <c r="D194" s="124" t="s">
        <v>74</v>
      </c>
      <c r="E194" s="125">
        <v>2.48</v>
      </c>
      <c r="F194" s="125">
        <f>H194+J194+R194</f>
        <v>67.975650101339994</v>
      </c>
      <c r="G194" s="131">
        <v>6.07</v>
      </c>
      <c r="H194" s="132">
        <f t="shared" ref="H194" si="188">G194*$P$8/1000</f>
        <v>15.045162700000001</v>
      </c>
      <c r="I194" s="131">
        <v>0.97</v>
      </c>
      <c r="J194" s="132">
        <f t="shared" ref="J194" si="189">I194*$P$9/1000</f>
        <v>2.9276248999999996</v>
      </c>
      <c r="K194" s="37" t="s">
        <v>77</v>
      </c>
      <c r="L194" s="37" t="s">
        <v>78</v>
      </c>
      <c r="M194" s="37">
        <v>1.0149999999999999</v>
      </c>
      <c r="N194" s="44">
        <v>27.5</v>
      </c>
      <c r="O194" s="38">
        <f t="shared" si="130"/>
        <v>27.912499999999998</v>
      </c>
      <c r="P194" s="132">
        <f t="shared" ref="P194" si="190">E194*F194</f>
        <v>168.5796122513232</v>
      </c>
      <c r="Q194" s="132">
        <f t="shared" ref="Q194" si="191">SUM(O194:O197)</f>
        <v>44.161949999999997</v>
      </c>
      <c r="R194" s="132">
        <f t="shared" ref="R194" si="192">Q194*1.02*1.05*$R$14</f>
        <v>50.002862501339997</v>
      </c>
    </row>
    <row r="195" spans="1:18" ht="12.75" customHeight="1">
      <c r="A195" s="124"/>
      <c r="B195" s="127"/>
      <c r="C195" s="127"/>
      <c r="D195" s="124"/>
      <c r="E195" s="125"/>
      <c r="F195" s="125"/>
      <c r="G195" s="131"/>
      <c r="H195" s="132"/>
      <c r="I195" s="131"/>
      <c r="J195" s="132"/>
      <c r="K195" s="37" t="s">
        <v>119</v>
      </c>
      <c r="L195" s="37" t="s">
        <v>62</v>
      </c>
      <c r="M195" s="37">
        <v>2.5499999999999998</v>
      </c>
      <c r="N195" s="44">
        <v>4.1669999999999998</v>
      </c>
      <c r="O195" s="38">
        <f t="shared" si="130"/>
        <v>10.625849999999998</v>
      </c>
      <c r="P195" s="132"/>
      <c r="Q195" s="132"/>
      <c r="R195" s="132"/>
    </row>
    <row r="196" spans="1:18" ht="12.75" customHeight="1">
      <c r="A196" s="124"/>
      <c r="B196" s="127"/>
      <c r="C196" s="127"/>
      <c r="D196" s="124"/>
      <c r="E196" s="125"/>
      <c r="F196" s="125"/>
      <c r="G196" s="131"/>
      <c r="H196" s="132"/>
      <c r="I196" s="131"/>
      <c r="J196" s="132"/>
      <c r="K196" s="37" t="s">
        <v>139</v>
      </c>
      <c r="L196" s="37" t="s">
        <v>74</v>
      </c>
      <c r="M196" s="39">
        <v>3.4000000000000002E-2</v>
      </c>
      <c r="N196" s="76">
        <v>125</v>
      </c>
      <c r="O196" s="38">
        <f t="shared" si="130"/>
        <v>4.25</v>
      </c>
      <c r="P196" s="132"/>
      <c r="Q196" s="132"/>
      <c r="R196" s="132"/>
    </row>
    <row r="197" spans="1:18" ht="12.75" customHeight="1">
      <c r="A197" s="124"/>
      <c r="B197" s="127"/>
      <c r="C197" s="127"/>
      <c r="D197" s="124"/>
      <c r="E197" s="125"/>
      <c r="F197" s="125"/>
      <c r="G197" s="131"/>
      <c r="H197" s="132"/>
      <c r="I197" s="131"/>
      <c r="J197" s="132"/>
      <c r="K197" s="37" t="s">
        <v>150</v>
      </c>
      <c r="L197" s="37" t="s">
        <v>72</v>
      </c>
      <c r="M197" s="37">
        <v>1.7</v>
      </c>
      <c r="N197" s="44">
        <v>0.80800000000000005</v>
      </c>
      <c r="O197" s="38">
        <f t="shared" si="130"/>
        <v>1.3736000000000002</v>
      </c>
      <c r="P197" s="132"/>
      <c r="Q197" s="132"/>
      <c r="R197" s="132"/>
    </row>
    <row r="198" spans="1:18" ht="12.75" customHeight="1">
      <c r="A198" s="124">
        <v>15</v>
      </c>
      <c r="B198" s="127" t="s">
        <v>71</v>
      </c>
      <c r="C198" s="127" t="s">
        <v>161</v>
      </c>
      <c r="D198" s="124" t="s">
        <v>70</v>
      </c>
      <c r="E198" s="141">
        <v>5.2999999999999999E-2</v>
      </c>
      <c r="F198" s="125">
        <f>H198+J198+R198</f>
        <v>273.63016742039997</v>
      </c>
      <c r="G198" s="133"/>
      <c r="H198" s="132">
        <f t="shared" ref="H198" si="193">G198*$P$4/1000</f>
        <v>0</v>
      </c>
      <c r="I198" s="131"/>
      <c r="J198" s="132">
        <f t="shared" ref="J198" si="194">I198*$P$5/1000</f>
        <v>0</v>
      </c>
      <c r="K198" s="37" t="s">
        <v>138</v>
      </c>
      <c r="L198" s="37" t="s">
        <v>70</v>
      </c>
      <c r="M198" s="37">
        <v>1</v>
      </c>
      <c r="N198" s="44">
        <v>241.667</v>
      </c>
      <c r="O198" s="38">
        <f t="shared" si="130"/>
        <v>241.667</v>
      </c>
      <c r="P198" s="132">
        <f t="shared" ref="P198" si="195">E198*F198</f>
        <v>14.502398873281198</v>
      </c>
      <c r="Q198" s="132">
        <f t="shared" ref="Q198" si="196">SUM(O198:O201)</f>
        <v>241.667</v>
      </c>
      <c r="R198" s="132">
        <f t="shared" ref="R198" si="197">Q198*1.02*1.05*$R$14</f>
        <v>273.63016742039997</v>
      </c>
    </row>
    <row r="199" spans="1:18" ht="12.75" customHeight="1">
      <c r="A199" s="124"/>
      <c r="B199" s="127"/>
      <c r="C199" s="127"/>
      <c r="D199" s="124"/>
      <c r="E199" s="141"/>
      <c r="F199" s="125"/>
      <c r="G199" s="133"/>
      <c r="H199" s="132"/>
      <c r="I199" s="131"/>
      <c r="J199" s="132"/>
      <c r="K199" s="37"/>
      <c r="L199" s="37"/>
      <c r="M199" s="37"/>
      <c r="N199" s="44"/>
      <c r="O199" s="38">
        <f t="shared" si="130"/>
        <v>0</v>
      </c>
      <c r="P199" s="132"/>
      <c r="Q199" s="132"/>
      <c r="R199" s="132"/>
    </row>
    <row r="200" spans="1:18" ht="12.75" customHeight="1">
      <c r="A200" s="124"/>
      <c r="B200" s="127"/>
      <c r="C200" s="127"/>
      <c r="D200" s="124"/>
      <c r="E200" s="141"/>
      <c r="F200" s="125"/>
      <c r="G200" s="133"/>
      <c r="H200" s="132"/>
      <c r="I200" s="131"/>
      <c r="J200" s="132"/>
      <c r="K200" s="37"/>
      <c r="L200" s="37"/>
      <c r="M200" s="39"/>
      <c r="N200" s="44"/>
      <c r="O200" s="38">
        <f t="shared" si="130"/>
        <v>0</v>
      </c>
      <c r="P200" s="132"/>
      <c r="Q200" s="132"/>
      <c r="R200" s="132"/>
    </row>
    <row r="201" spans="1:18" ht="12.75" customHeight="1">
      <c r="A201" s="124"/>
      <c r="B201" s="127"/>
      <c r="C201" s="127"/>
      <c r="D201" s="124"/>
      <c r="E201" s="141"/>
      <c r="F201" s="125"/>
      <c r="G201" s="133"/>
      <c r="H201" s="132"/>
      <c r="I201" s="131"/>
      <c r="J201" s="132"/>
      <c r="K201" s="37"/>
      <c r="L201" s="37"/>
      <c r="M201" s="37"/>
      <c r="N201" s="44"/>
      <c r="O201" s="38">
        <f t="shared" si="130"/>
        <v>0</v>
      </c>
      <c r="P201" s="132"/>
      <c r="Q201" s="132"/>
      <c r="R201" s="132"/>
    </row>
    <row r="202" spans="1:18" ht="12.75" customHeight="1">
      <c r="A202" s="124">
        <v>16</v>
      </c>
      <c r="B202" s="127" t="s">
        <v>71</v>
      </c>
      <c r="C202" s="127" t="s">
        <v>263</v>
      </c>
      <c r="D202" s="124" t="s">
        <v>70</v>
      </c>
      <c r="E202" s="151">
        <v>5.6000000000000001E-2</v>
      </c>
      <c r="F202" s="125">
        <f>H202+J202+R202</f>
        <v>311.37182999999999</v>
      </c>
      <c r="G202" s="131"/>
      <c r="H202" s="132">
        <f t="shared" ref="H202" si="198">G202*$P$4/1000</f>
        <v>0</v>
      </c>
      <c r="I202" s="126"/>
      <c r="J202" s="132">
        <f t="shared" ref="J202" si="199">I202*$P$5/1000</f>
        <v>0</v>
      </c>
      <c r="K202" s="37" t="s">
        <v>138</v>
      </c>
      <c r="L202" s="37" t="s">
        <v>70</v>
      </c>
      <c r="M202" s="37">
        <v>1</v>
      </c>
      <c r="N202" s="44">
        <v>275</v>
      </c>
      <c r="O202" s="38">
        <f t="shared" si="130"/>
        <v>275</v>
      </c>
      <c r="P202" s="132">
        <f t="shared" ref="P202" si="200">E202*F202</f>
        <v>17.43682248</v>
      </c>
      <c r="Q202" s="132">
        <f t="shared" ref="Q202" si="201">SUM(O202:O205)</f>
        <v>275</v>
      </c>
      <c r="R202" s="132">
        <f t="shared" ref="R202" si="202">Q202*1.02*1.05*$R$14</f>
        <v>311.37182999999999</v>
      </c>
    </row>
    <row r="203" spans="1:18" ht="12.75" customHeight="1">
      <c r="A203" s="124"/>
      <c r="B203" s="127"/>
      <c r="C203" s="127"/>
      <c r="D203" s="124"/>
      <c r="E203" s="151"/>
      <c r="F203" s="125"/>
      <c r="G203" s="131"/>
      <c r="H203" s="132"/>
      <c r="I203" s="126"/>
      <c r="J203" s="132"/>
      <c r="K203" s="37"/>
      <c r="L203" s="37"/>
      <c r="M203" s="37"/>
      <c r="N203" s="44"/>
      <c r="O203" s="38">
        <f t="shared" si="130"/>
        <v>0</v>
      </c>
      <c r="P203" s="132"/>
      <c r="Q203" s="132"/>
      <c r="R203" s="132"/>
    </row>
    <row r="204" spans="1:18" ht="12.75" customHeight="1">
      <c r="A204" s="124"/>
      <c r="B204" s="127"/>
      <c r="C204" s="127"/>
      <c r="D204" s="124"/>
      <c r="E204" s="151"/>
      <c r="F204" s="125"/>
      <c r="G204" s="131"/>
      <c r="H204" s="132"/>
      <c r="I204" s="126"/>
      <c r="J204" s="132"/>
      <c r="K204" s="37"/>
      <c r="L204" s="37"/>
      <c r="M204" s="37"/>
      <c r="N204" s="44"/>
      <c r="O204" s="38">
        <f t="shared" si="130"/>
        <v>0</v>
      </c>
      <c r="P204" s="132"/>
      <c r="Q204" s="132"/>
      <c r="R204" s="132"/>
    </row>
    <row r="205" spans="1:18" ht="12.75" customHeight="1">
      <c r="A205" s="124"/>
      <c r="B205" s="127"/>
      <c r="C205" s="127"/>
      <c r="D205" s="124"/>
      <c r="E205" s="151"/>
      <c r="F205" s="125"/>
      <c r="G205" s="131"/>
      <c r="H205" s="132"/>
      <c r="I205" s="126"/>
      <c r="J205" s="132"/>
      <c r="K205" s="37"/>
      <c r="L205" s="37"/>
      <c r="M205" s="37"/>
      <c r="N205" s="44"/>
      <c r="O205" s="38">
        <f t="shared" si="130"/>
        <v>0</v>
      </c>
      <c r="P205" s="132"/>
      <c r="Q205" s="132"/>
      <c r="R205" s="132"/>
    </row>
    <row r="206" spans="1:18" ht="12.75" customHeight="1">
      <c r="A206" s="124">
        <v>17</v>
      </c>
      <c r="B206" s="128" t="s">
        <v>152</v>
      </c>
      <c r="C206" s="127" t="s">
        <v>264</v>
      </c>
      <c r="D206" s="129" t="s">
        <v>153</v>
      </c>
      <c r="E206" s="125">
        <v>12.6</v>
      </c>
      <c r="F206" s="125">
        <f t="shared" ref="F206" si="203">H206+J206+R206</f>
        <v>33.3837167816</v>
      </c>
      <c r="G206" s="226">
        <v>10.4</v>
      </c>
      <c r="H206" s="132">
        <f t="shared" ref="H206" si="204">G206*$P$8/1000</f>
        <v>25.777544000000002</v>
      </c>
      <c r="I206" s="226">
        <v>0.3</v>
      </c>
      <c r="J206" s="132">
        <f t="shared" ref="J206" si="205">I206*$P$9/1000</f>
        <v>0.90545100000000001</v>
      </c>
      <c r="K206" s="69" t="s">
        <v>154</v>
      </c>
      <c r="L206" s="69" t="s">
        <v>153</v>
      </c>
      <c r="M206" s="69">
        <v>1</v>
      </c>
      <c r="N206" s="42">
        <v>5</v>
      </c>
      <c r="O206" s="38">
        <f t="shared" si="130"/>
        <v>5</v>
      </c>
      <c r="P206" s="132">
        <f t="shared" ref="P206" si="206">E206*F206</f>
        <v>420.63483144816001</v>
      </c>
      <c r="Q206" s="132">
        <f t="shared" ref="Q206" si="207">SUM(O206:O209)</f>
        <v>5.9180000000000001</v>
      </c>
      <c r="R206" s="132">
        <f t="shared" ref="R206" si="208">Q206*1.02*1.05*$R$14</f>
        <v>6.7007217815999995</v>
      </c>
    </row>
    <row r="207" spans="1:18" ht="12.75" customHeight="1">
      <c r="A207" s="124"/>
      <c r="B207" s="128"/>
      <c r="C207" s="127"/>
      <c r="D207" s="129"/>
      <c r="E207" s="125"/>
      <c r="F207" s="125"/>
      <c r="G207" s="226"/>
      <c r="H207" s="132"/>
      <c r="I207" s="226"/>
      <c r="J207" s="132"/>
      <c r="K207" s="69"/>
      <c r="L207" s="69"/>
      <c r="M207" s="69"/>
      <c r="N207" s="44"/>
      <c r="O207" s="38">
        <f t="shared" si="130"/>
        <v>0</v>
      </c>
      <c r="P207" s="132"/>
      <c r="Q207" s="132"/>
      <c r="R207" s="132"/>
    </row>
    <row r="208" spans="1:18" ht="12.75" customHeight="1">
      <c r="A208" s="124"/>
      <c r="B208" s="128"/>
      <c r="C208" s="127"/>
      <c r="D208" s="129"/>
      <c r="E208" s="125"/>
      <c r="F208" s="125"/>
      <c r="G208" s="226"/>
      <c r="H208" s="132"/>
      <c r="I208" s="226"/>
      <c r="J208" s="132"/>
      <c r="K208" s="69" t="s">
        <v>79</v>
      </c>
      <c r="L208" s="69" t="s">
        <v>155</v>
      </c>
      <c r="M208" s="70">
        <v>3.5999999999999997E-2</v>
      </c>
      <c r="N208" s="40">
        <v>25.5</v>
      </c>
      <c r="O208" s="38">
        <f t="shared" si="130"/>
        <v>0.91799999999999993</v>
      </c>
      <c r="P208" s="132"/>
      <c r="Q208" s="132"/>
      <c r="R208" s="132"/>
    </row>
    <row r="209" spans="1:18" ht="12.75" customHeight="1">
      <c r="A209" s="124"/>
      <c r="B209" s="128"/>
      <c r="C209" s="127"/>
      <c r="D209" s="129"/>
      <c r="E209" s="125"/>
      <c r="F209" s="125"/>
      <c r="G209" s="226"/>
      <c r="H209" s="132"/>
      <c r="I209" s="226"/>
      <c r="J209" s="132"/>
      <c r="K209" s="37"/>
      <c r="L209" s="37"/>
      <c r="M209" s="37"/>
      <c r="N209" s="44"/>
      <c r="O209" s="38">
        <f t="shared" si="130"/>
        <v>0</v>
      </c>
      <c r="P209" s="132"/>
      <c r="Q209" s="132"/>
      <c r="R209" s="132"/>
    </row>
    <row r="210" spans="1:18" ht="12.75" customHeight="1">
      <c r="A210" s="124">
        <v>18</v>
      </c>
      <c r="B210" s="127" t="s">
        <v>83</v>
      </c>
      <c r="C210" s="127" t="s">
        <v>84</v>
      </c>
      <c r="D210" s="124" t="s">
        <v>78</v>
      </c>
      <c r="E210" s="125">
        <v>1.25</v>
      </c>
      <c r="F210" s="125">
        <f t="shared" si="176"/>
        <v>1.3929788200000002</v>
      </c>
      <c r="G210" s="131">
        <v>0.56200000000000006</v>
      </c>
      <c r="H210" s="132">
        <f t="shared" si="177"/>
        <v>1.3929788200000002</v>
      </c>
      <c r="I210" s="133"/>
      <c r="J210" s="132">
        <f t="shared" si="178"/>
        <v>0</v>
      </c>
      <c r="K210" s="37"/>
      <c r="L210" s="37"/>
      <c r="M210" s="37"/>
      <c r="N210" s="44"/>
      <c r="O210" s="38">
        <f t="shared" si="130"/>
        <v>0</v>
      </c>
      <c r="P210" s="132">
        <f t="shared" ref="P210" si="209">E210*F210</f>
        <v>1.7412235250000001</v>
      </c>
      <c r="Q210" s="132">
        <f t="shared" ref="Q210" si="210">SUM(O210:O213)</f>
        <v>0</v>
      </c>
      <c r="R210" s="132">
        <f t="shared" ref="R210" si="211">Q210*1.02*1.05*$R$14</f>
        <v>0</v>
      </c>
    </row>
    <row r="211" spans="1:18" ht="12.75" customHeight="1">
      <c r="A211" s="124"/>
      <c r="B211" s="127"/>
      <c r="C211" s="127"/>
      <c r="D211" s="124"/>
      <c r="E211" s="125"/>
      <c r="F211" s="125"/>
      <c r="G211" s="131"/>
      <c r="H211" s="132"/>
      <c r="I211" s="133"/>
      <c r="J211" s="132"/>
      <c r="K211" s="37"/>
      <c r="L211" s="37"/>
      <c r="M211" s="37"/>
      <c r="N211" s="44"/>
      <c r="O211" s="38">
        <f t="shared" si="130"/>
        <v>0</v>
      </c>
      <c r="P211" s="132"/>
      <c r="Q211" s="132"/>
      <c r="R211" s="132"/>
    </row>
    <row r="212" spans="1:18" ht="12.75" customHeight="1">
      <c r="A212" s="124"/>
      <c r="B212" s="127"/>
      <c r="C212" s="127"/>
      <c r="D212" s="124"/>
      <c r="E212" s="125"/>
      <c r="F212" s="125"/>
      <c r="G212" s="131"/>
      <c r="H212" s="132"/>
      <c r="I212" s="133"/>
      <c r="J212" s="132"/>
      <c r="K212" s="37"/>
      <c r="L212" s="37"/>
      <c r="M212" s="37"/>
      <c r="N212" s="44"/>
      <c r="O212" s="38">
        <f t="shared" si="130"/>
        <v>0</v>
      </c>
      <c r="P212" s="132"/>
      <c r="Q212" s="132"/>
      <c r="R212" s="132"/>
    </row>
    <row r="213" spans="1:18" ht="12.75" customHeight="1">
      <c r="A213" s="124"/>
      <c r="B213" s="127"/>
      <c r="C213" s="127"/>
      <c r="D213" s="124"/>
      <c r="E213" s="125"/>
      <c r="F213" s="125"/>
      <c r="G213" s="131"/>
      <c r="H213" s="132"/>
      <c r="I213" s="133"/>
      <c r="J213" s="132"/>
      <c r="K213" s="37"/>
      <c r="L213" s="37"/>
      <c r="M213" s="37"/>
      <c r="N213" s="44"/>
      <c r="O213" s="38">
        <f t="shared" si="130"/>
        <v>0</v>
      </c>
      <c r="P213" s="132"/>
      <c r="Q213" s="132"/>
      <c r="R213" s="132"/>
    </row>
    <row r="214" spans="1:18" ht="12.75" customHeight="1">
      <c r="A214" s="124">
        <v>19</v>
      </c>
      <c r="B214" s="127" t="s">
        <v>101</v>
      </c>
      <c r="C214" s="127" t="s">
        <v>102</v>
      </c>
      <c r="D214" s="124" t="s">
        <v>70</v>
      </c>
      <c r="E214" s="125">
        <v>6.5</v>
      </c>
      <c r="F214" s="125">
        <f t="shared" si="176"/>
        <v>3.7077970000000002</v>
      </c>
      <c r="G214" s="134">
        <v>0.4</v>
      </c>
      <c r="H214" s="132">
        <f t="shared" si="177"/>
        <v>0.9914440000000001</v>
      </c>
      <c r="I214" s="134">
        <v>0.9</v>
      </c>
      <c r="J214" s="132">
        <f t="shared" si="178"/>
        <v>2.7163530000000002</v>
      </c>
      <c r="K214" s="37"/>
      <c r="L214" s="37"/>
      <c r="M214" s="37"/>
      <c r="N214" s="44"/>
      <c r="O214" s="38">
        <f t="shared" si="130"/>
        <v>0</v>
      </c>
      <c r="P214" s="132">
        <f t="shared" ref="P214" si="212">E214*F214</f>
        <v>24.100680500000003</v>
      </c>
      <c r="Q214" s="132">
        <f t="shared" ref="Q214" si="213">SUM(O214:O217)</f>
        <v>0</v>
      </c>
      <c r="R214" s="132">
        <f t="shared" ref="R214" si="214">Q214*1.02*1.05*$R$14</f>
        <v>0</v>
      </c>
    </row>
    <row r="215" spans="1:18" ht="12.75" customHeight="1">
      <c r="A215" s="124"/>
      <c r="B215" s="127"/>
      <c r="C215" s="127"/>
      <c r="D215" s="124"/>
      <c r="E215" s="125"/>
      <c r="F215" s="125"/>
      <c r="G215" s="134"/>
      <c r="H215" s="132"/>
      <c r="I215" s="134"/>
      <c r="J215" s="132"/>
      <c r="K215" s="37"/>
      <c r="L215" s="37"/>
      <c r="M215" s="37"/>
      <c r="N215" s="44"/>
      <c r="O215" s="38">
        <f t="shared" si="130"/>
        <v>0</v>
      </c>
      <c r="P215" s="132"/>
      <c r="Q215" s="132"/>
      <c r="R215" s="132"/>
    </row>
    <row r="216" spans="1:18" ht="12.75" customHeight="1">
      <c r="A216" s="124"/>
      <c r="B216" s="127"/>
      <c r="C216" s="127"/>
      <c r="D216" s="124"/>
      <c r="E216" s="125"/>
      <c r="F216" s="125"/>
      <c r="G216" s="134"/>
      <c r="H216" s="132"/>
      <c r="I216" s="134"/>
      <c r="J216" s="132"/>
      <c r="K216" s="37"/>
      <c r="L216" s="37"/>
      <c r="M216" s="37"/>
      <c r="N216" s="44"/>
      <c r="O216" s="38">
        <f t="shared" si="130"/>
        <v>0</v>
      </c>
      <c r="P216" s="132"/>
      <c r="Q216" s="132"/>
      <c r="R216" s="132"/>
    </row>
    <row r="217" spans="1:18" ht="12.75" customHeight="1">
      <c r="A217" s="124"/>
      <c r="B217" s="127"/>
      <c r="C217" s="127"/>
      <c r="D217" s="124"/>
      <c r="E217" s="125"/>
      <c r="F217" s="125"/>
      <c r="G217" s="134"/>
      <c r="H217" s="132"/>
      <c r="I217" s="134"/>
      <c r="J217" s="132"/>
      <c r="K217" s="37"/>
      <c r="L217" s="37"/>
      <c r="M217" s="37"/>
      <c r="N217" s="44"/>
      <c r="O217" s="38">
        <f t="shared" si="130"/>
        <v>0</v>
      </c>
      <c r="P217" s="132"/>
      <c r="Q217" s="132"/>
      <c r="R217" s="132"/>
    </row>
    <row r="218" spans="1:18" ht="12.75" customHeight="1">
      <c r="A218" s="124">
        <v>20</v>
      </c>
      <c r="B218" s="127" t="s">
        <v>140</v>
      </c>
      <c r="C218" s="175" t="s">
        <v>240</v>
      </c>
      <c r="D218" s="176" t="s">
        <v>98</v>
      </c>
      <c r="E218" s="130">
        <v>68</v>
      </c>
      <c r="F218" s="125">
        <f t="shared" si="176"/>
        <v>1.7809646656</v>
      </c>
      <c r="G218" s="177">
        <v>0.35599999999999998</v>
      </c>
      <c r="H218" s="132">
        <f t="shared" si="177"/>
        <v>0.88238516</v>
      </c>
      <c r="I218" s="178">
        <v>4.9000000000000002E-2</v>
      </c>
      <c r="J218" s="132">
        <f t="shared" si="178"/>
        <v>0.14789033000000001</v>
      </c>
      <c r="K218" s="68" t="s">
        <v>79</v>
      </c>
      <c r="L218" s="68" t="s">
        <v>99</v>
      </c>
      <c r="M218" s="68">
        <v>2.5999999999999999E-2</v>
      </c>
      <c r="N218" s="44">
        <v>25.5</v>
      </c>
      <c r="O218" s="38">
        <f t="shared" si="130"/>
        <v>0.66299999999999992</v>
      </c>
      <c r="P218" s="132">
        <f t="shared" ref="P218" si="215">E218*F218</f>
        <v>121.1055972608</v>
      </c>
      <c r="Q218" s="132">
        <f t="shared" ref="Q218" si="216">SUM(O218:O221)</f>
        <v>0.66299999999999992</v>
      </c>
      <c r="R218" s="132">
        <f t="shared" ref="R218" si="217">Q218*1.02*1.05*$R$14</f>
        <v>0.75068917559999992</v>
      </c>
    </row>
    <row r="219" spans="1:18" ht="12.75" customHeight="1">
      <c r="A219" s="124"/>
      <c r="B219" s="127"/>
      <c r="C219" s="175"/>
      <c r="D219" s="176"/>
      <c r="E219" s="130"/>
      <c r="F219" s="125"/>
      <c r="G219" s="177"/>
      <c r="H219" s="132"/>
      <c r="I219" s="179"/>
      <c r="J219" s="132"/>
      <c r="K219" s="37"/>
      <c r="L219" s="44"/>
      <c r="M219" s="37"/>
      <c r="N219" s="44"/>
      <c r="O219" s="38">
        <f t="shared" si="130"/>
        <v>0</v>
      </c>
      <c r="P219" s="132"/>
      <c r="Q219" s="132"/>
      <c r="R219" s="132"/>
    </row>
    <row r="220" spans="1:18" ht="12.75" customHeight="1">
      <c r="A220" s="124"/>
      <c r="B220" s="127"/>
      <c r="C220" s="175"/>
      <c r="D220" s="176"/>
      <c r="E220" s="130"/>
      <c r="F220" s="125"/>
      <c r="G220" s="177"/>
      <c r="H220" s="132"/>
      <c r="I220" s="179"/>
      <c r="J220" s="132"/>
      <c r="K220" s="37"/>
      <c r="L220" s="37"/>
      <c r="M220" s="67"/>
      <c r="N220" s="44"/>
      <c r="O220" s="38">
        <f t="shared" si="130"/>
        <v>0</v>
      </c>
      <c r="P220" s="132"/>
      <c r="Q220" s="132"/>
      <c r="R220" s="132"/>
    </row>
    <row r="221" spans="1:18" ht="12.75" customHeight="1">
      <c r="A221" s="124"/>
      <c r="B221" s="127"/>
      <c r="C221" s="175"/>
      <c r="D221" s="176"/>
      <c r="E221" s="130"/>
      <c r="F221" s="125"/>
      <c r="G221" s="177"/>
      <c r="H221" s="132"/>
      <c r="I221" s="180"/>
      <c r="J221" s="132"/>
      <c r="K221" s="37"/>
      <c r="L221" s="37"/>
      <c r="M221" s="37"/>
      <c r="N221" s="44"/>
      <c r="O221" s="38">
        <f t="shared" si="130"/>
        <v>0</v>
      </c>
      <c r="P221" s="132"/>
      <c r="Q221" s="132"/>
      <c r="R221" s="132"/>
    </row>
    <row r="222" spans="1:18" ht="12.75" customHeight="1">
      <c r="A222" s="124">
        <v>21</v>
      </c>
      <c r="B222" s="127" t="s">
        <v>195</v>
      </c>
      <c r="C222" s="127" t="s">
        <v>196</v>
      </c>
      <c r="D222" s="205" t="s">
        <v>62</v>
      </c>
      <c r="E222" s="206">
        <v>68</v>
      </c>
      <c r="F222" s="125">
        <f t="shared" si="176"/>
        <v>1.9810477269040001</v>
      </c>
      <c r="G222" s="131">
        <v>0.17399999999999999</v>
      </c>
      <c r="H222" s="132">
        <f t="shared" si="177"/>
        <v>0.43127814000000003</v>
      </c>
      <c r="I222" s="131">
        <v>1.4E-2</v>
      </c>
      <c r="J222" s="132">
        <f t="shared" si="178"/>
        <v>4.2254380000000008E-2</v>
      </c>
      <c r="K222" s="37" t="s">
        <v>197</v>
      </c>
      <c r="L222" s="37" t="s">
        <v>72</v>
      </c>
      <c r="M222" s="67">
        <v>1.18</v>
      </c>
      <c r="N222" s="44">
        <v>0.83</v>
      </c>
      <c r="O222" s="38">
        <f t="shared" ref="O222:O225" si="218">M222*N222</f>
        <v>0.97939999999999994</v>
      </c>
      <c r="P222" s="132">
        <f t="shared" ref="P222" si="219">E222*F222</f>
        <v>134.711245429472</v>
      </c>
      <c r="Q222" s="132">
        <f t="shared" ref="Q222" si="220">SUM(O222:O225)</f>
        <v>1.33142</v>
      </c>
      <c r="R222" s="132">
        <f t="shared" ref="R222" si="221">Q222*1.02*1.05*$R$14</f>
        <v>1.5075152069040001</v>
      </c>
    </row>
    <row r="223" spans="1:18" ht="12.75" customHeight="1">
      <c r="A223" s="124"/>
      <c r="B223" s="127"/>
      <c r="C223" s="127"/>
      <c r="D223" s="205"/>
      <c r="E223" s="206"/>
      <c r="F223" s="125"/>
      <c r="G223" s="131"/>
      <c r="H223" s="132"/>
      <c r="I223" s="131"/>
      <c r="J223" s="132"/>
      <c r="K223" s="37" t="s">
        <v>144</v>
      </c>
      <c r="L223" s="37" t="s">
        <v>72</v>
      </c>
      <c r="M223" s="37">
        <v>0.3</v>
      </c>
      <c r="N223" s="44">
        <v>0.36099999999999999</v>
      </c>
      <c r="O223" s="38">
        <f t="shared" si="218"/>
        <v>0.10829999999999999</v>
      </c>
      <c r="P223" s="132"/>
      <c r="Q223" s="132"/>
      <c r="R223" s="132"/>
    </row>
    <row r="224" spans="1:18" ht="12.75" customHeight="1">
      <c r="A224" s="124"/>
      <c r="B224" s="127"/>
      <c r="C224" s="127"/>
      <c r="D224" s="205"/>
      <c r="E224" s="206"/>
      <c r="F224" s="125"/>
      <c r="G224" s="131"/>
      <c r="H224" s="132"/>
      <c r="I224" s="131"/>
      <c r="J224" s="132"/>
      <c r="K224" s="37" t="s">
        <v>97</v>
      </c>
      <c r="L224" s="37" t="s">
        <v>72</v>
      </c>
      <c r="M224" s="37">
        <v>0.24</v>
      </c>
      <c r="N224" s="44">
        <v>0.113</v>
      </c>
      <c r="O224" s="38">
        <f t="shared" si="218"/>
        <v>2.7119999999999998E-2</v>
      </c>
      <c r="P224" s="132"/>
      <c r="Q224" s="132"/>
      <c r="R224" s="132"/>
    </row>
    <row r="225" spans="1:18" ht="12.75" customHeight="1">
      <c r="A225" s="124"/>
      <c r="B225" s="127"/>
      <c r="C225" s="127"/>
      <c r="D225" s="205"/>
      <c r="E225" s="206"/>
      <c r="F225" s="125"/>
      <c r="G225" s="131"/>
      <c r="H225" s="132"/>
      <c r="I225" s="131"/>
      <c r="J225" s="132"/>
      <c r="K225" s="37" t="s">
        <v>145</v>
      </c>
      <c r="L225" s="37" t="s">
        <v>72</v>
      </c>
      <c r="M225" s="37">
        <v>0.2</v>
      </c>
      <c r="N225" s="44">
        <v>1.083</v>
      </c>
      <c r="O225" s="38">
        <f t="shared" si="218"/>
        <v>0.21660000000000001</v>
      </c>
      <c r="P225" s="132"/>
      <c r="Q225" s="132"/>
      <c r="R225" s="132"/>
    </row>
    <row r="226" spans="1:18">
      <c r="C226" s="36" t="s">
        <v>22</v>
      </c>
      <c r="F226" s="57"/>
      <c r="G226" s="57"/>
      <c r="H226" s="57"/>
      <c r="I226" s="57"/>
      <c r="J226" s="57"/>
      <c r="K226" s="57"/>
      <c r="L226" s="57"/>
      <c r="M226" s="57"/>
      <c r="N226" s="57"/>
      <c r="O226" s="57"/>
      <c r="P226" s="58">
        <f>SUM(P21:P225)</f>
        <v>6212.2668558876603</v>
      </c>
      <c r="Q226" s="57"/>
      <c r="R226" s="59"/>
    </row>
    <row r="227" spans="1:18" ht="2.25" customHeight="1">
      <c r="F227" s="57"/>
      <c r="G227" s="57"/>
      <c r="H227" s="57"/>
      <c r="I227" s="57"/>
      <c r="J227" s="57"/>
      <c r="K227" s="57"/>
      <c r="L227" s="57"/>
      <c r="M227" s="57"/>
      <c r="N227" s="57"/>
      <c r="O227" s="57"/>
      <c r="P227" s="58"/>
      <c r="Q227" s="57"/>
      <c r="R227" s="59"/>
    </row>
    <row r="228" spans="1:18">
      <c r="C228" s="36" t="s">
        <v>23</v>
      </c>
      <c r="P228" s="58">
        <f>P226*0.133</f>
        <v>826.23149183305884</v>
      </c>
      <c r="Q228" s="60"/>
      <c r="R228" s="60"/>
    </row>
    <row r="229" spans="1:18" ht="2.25" customHeight="1">
      <c r="P229" s="58"/>
      <c r="Q229" s="60"/>
      <c r="R229" s="60"/>
    </row>
    <row r="230" spans="1:18">
      <c r="C230" s="36" t="s">
        <v>22</v>
      </c>
      <c r="P230" s="58">
        <f>SUM(P226:P228)</f>
        <v>7038.4983477207188</v>
      </c>
      <c r="Q230" s="60"/>
      <c r="R230" s="60"/>
    </row>
    <row r="231" spans="1:18" ht="2.25" customHeight="1">
      <c r="P231" s="58"/>
      <c r="Q231" s="60"/>
      <c r="R231" s="60"/>
    </row>
    <row r="232" spans="1:18">
      <c r="C232" s="36" t="s">
        <v>24</v>
      </c>
      <c r="P232" s="58">
        <f>P230*0.11</f>
        <v>774.2348182492791</v>
      </c>
    </row>
    <row r="233" spans="1:18" ht="1.5" customHeight="1">
      <c r="P233" s="58"/>
    </row>
    <row r="234" spans="1:18">
      <c r="C234" s="36" t="s">
        <v>22</v>
      </c>
      <c r="P234" s="58">
        <f>SUM(P230:P232)</f>
        <v>7812.7331659699976</v>
      </c>
    </row>
    <row r="235" spans="1:18">
      <c r="P235" s="58"/>
    </row>
    <row r="236" spans="1:18">
      <c r="B236" s="61"/>
      <c r="C236" s="61"/>
      <c r="D236" s="61"/>
      <c r="E236" s="61"/>
      <c r="F236" s="61"/>
      <c r="G236" s="61"/>
      <c r="H236" s="149" t="s">
        <v>159</v>
      </c>
      <c r="I236" s="149"/>
      <c r="J236" s="149"/>
      <c r="K236" s="149"/>
      <c r="L236" s="149"/>
      <c r="M236" s="149"/>
      <c r="N236" s="149"/>
      <c r="O236" s="149"/>
      <c r="P236" s="149"/>
      <c r="Q236" s="149"/>
      <c r="R236" s="61"/>
    </row>
    <row r="237" spans="1:18">
      <c r="B237" s="61"/>
      <c r="C237" s="61"/>
      <c r="D237" s="61"/>
      <c r="E237" s="61"/>
      <c r="F237" s="61"/>
      <c r="G237" s="61"/>
      <c r="H237" s="149"/>
      <c r="I237" s="149"/>
      <c r="J237" s="149"/>
      <c r="K237" s="149"/>
      <c r="L237" s="149"/>
      <c r="M237" s="149"/>
      <c r="N237" s="149"/>
      <c r="O237" s="149"/>
      <c r="P237" s="149"/>
      <c r="Q237" s="149"/>
      <c r="R237" s="61"/>
    </row>
  </sheetData>
  <mergeCells count="703">
    <mergeCell ref="P202:P205"/>
    <mergeCell ref="Q202:Q205"/>
    <mergeCell ref="R202:R205"/>
    <mergeCell ref="A206:A209"/>
    <mergeCell ref="B206:B209"/>
    <mergeCell ref="C206:C209"/>
    <mergeCell ref="D206:D209"/>
    <mergeCell ref="E206:E209"/>
    <mergeCell ref="F206:F209"/>
    <mergeCell ref="G206:G209"/>
    <mergeCell ref="H206:H209"/>
    <mergeCell ref="I206:I209"/>
    <mergeCell ref="J206:J209"/>
    <mergeCell ref="P206:P209"/>
    <mergeCell ref="Q206:Q209"/>
    <mergeCell ref="R206:R209"/>
    <mergeCell ref="A202:A205"/>
    <mergeCell ref="B202:B205"/>
    <mergeCell ref="C202:C205"/>
    <mergeCell ref="D202:D205"/>
    <mergeCell ref="E202:E205"/>
    <mergeCell ref="F202:F205"/>
    <mergeCell ref="G202:G205"/>
    <mergeCell ref="H202:H205"/>
    <mergeCell ref="I202:I205"/>
    <mergeCell ref="H194:H197"/>
    <mergeCell ref="I194:I197"/>
    <mergeCell ref="J194:J197"/>
    <mergeCell ref="P194:P197"/>
    <mergeCell ref="Q194:Q197"/>
    <mergeCell ref="R194:R197"/>
    <mergeCell ref="A198:A201"/>
    <mergeCell ref="B198:B201"/>
    <mergeCell ref="C198:C201"/>
    <mergeCell ref="D198:D201"/>
    <mergeCell ref="E198:E201"/>
    <mergeCell ref="F198:F201"/>
    <mergeCell ref="G198:G201"/>
    <mergeCell ref="H198:H201"/>
    <mergeCell ref="I198:I201"/>
    <mergeCell ref="J198:J201"/>
    <mergeCell ref="P198:P201"/>
    <mergeCell ref="Q198:Q201"/>
    <mergeCell ref="R198:R201"/>
    <mergeCell ref="F194:F197"/>
    <mergeCell ref="G194:G197"/>
    <mergeCell ref="J202:J205"/>
    <mergeCell ref="P214:P217"/>
    <mergeCell ref="Q214:Q217"/>
    <mergeCell ref="R214:R217"/>
    <mergeCell ref="A218:A221"/>
    <mergeCell ref="B218:B221"/>
    <mergeCell ref="C218:C221"/>
    <mergeCell ref="D218:D221"/>
    <mergeCell ref="E218:E221"/>
    <mergeCell ref="F218:F221"/>
    <mergeCell ref="G218:G221"/>
    <mergeCell ref="H218:H221"/>
    <mergeCell ref="I218:I221"/>
    <mergeCell ref="J218:J221"/>
    <mergeCell ref="P218:P221"/>
    <mergeCell ref="Q218:Q221"/>
    <mergeCell ref="R218:R221"/>
    <mergeCell ref="A214:A217"/>
    <mergeCell ref="B214:B217"/>
    <mergeCell ref="C214:C217"/>
    <mergeCell ref="D214:D217"/>
    <mergeCell ref="E214:E217"/>
    <mergeCell ref="F214:F217"/>
    <mergeCell ref="G214:G217"/>
    <mergeCell ref="I214:I217"/>
    <mergeCell ref="J190:J193"/>
    <mergeCell ref="P190:P193"/>
    <mergeCell ref="Q190:Q193"/>
    <mergeCell ref="R190:R193"/>
    <mergeCell ref="A210:A213"/>
    <mergeCell ref="B210:B213"/>
    <mergeCell ref="C210:C213"/>
    <mergeCell ref="D210:D213"/>
    <mergeCell ref="E210:E213"/>
    <mergeCell ref="F210:F213"/>
    <mergeCell ref="G210:G213"/>
    <mergeCell ref="H210:H213"/>
    <mergeCell ref="I210:I213"/>
    <mergeCell ref="J210:J213"/>
    <mergeCell ref="P210:P213"/>
    <mergeCell ref="Q210:Q213"/>
    <mergeCell ref="R210:R213"/>
    <mergeCell ref="A194:A197"/>
    <mergeCell ref="B194:B197"/>
    <mergeCell ref="C194:C197"/>
    <mergeCell ref="D194:D197"/>
    <mergeCell ref="E194:E197"/>
    <mergeCell ref="J214:J217"/>
    <mergeCell ref="J162:J165"/>
    <mergeCell ref="P162:P165"/>
    <mergeCell ref="Q162:Q165"/>
    <mergeCell ref="R162:R165"/>
    <mergeCell ref="A186:A189"/>
    <mergeCell ref="B186:B189"/>
    <mergeCell ref="C186:C189"/>
    <mergeCell ref="D186:D189"/>
    <mergeCell ref="E186:E189"/>
    <mergeCell ref="F186:F189"/>
    <mergeCell ref="G186:G189"/>
    <mergeCell ref="H186:H189"/>
    <mergeCell ref="I186:I189"/>
    <mergeCell ref="J186:J189"/>
    <mergeCell ref="P186:P189"/>
    <mergeCell ref="Q186:Q189"/>
    <mergeCell ref="R186:R189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J154:J157"/>
    <mergeCell ref="P154:P157"/>
    <mergeCell ref="Q154:Q157"/>
    <mergeCell ref="R154:R157"/>
    <mergeCell ref="A158:A161"/>
    <mergeCell ref="B158:B161"/>
    <mergeCell ref="C158:C161"/>
    <mergeCell ref="D158:D161"/>
    <mergeCell ref="E158:E161"/>
    <mergeCell ref="F158:F161"/>
    <mergeCell ref="G158:G161"/>
    <mergeCell ref="H158:H161"/>
    <mergeCell ref="I158:I161"/>
    <mergeCell ref="J158:J161"/>
    <mergeCell ref="P158:P161"/>
    <mergeCell ref="Q158:Q161"/>
    <mergeCell ref="R158:R161"/>
    <mergeCell ref="A154:A157"/>
    <mergeCell ref="B154:B157"/>
    <mergeCell ref="C154:C157"/>
    <mergeCell ref="D154:D157"/>
    <mergeCell ref="E154:E157"/>
    <mergeCell ref="F154:F157"/>
    <mergeCell ref="G154:G157"/>
    <mergeCell ref="H154:H157"/>
    <mergeCell ref="I154:I157"/>
    <mergeCell ref="A150:A153"/>
    <mergeCell ref="B150:B153"/>
    <mergeCell ref="C150:C153"/>
    <mergeCell ref="D150:D153"/>
    <mergeCell ref="E150:E153"/>
    <mergeCell ref="F150:F153"/>
    <mergeCell ref="G150:G153"/>
    <mergeCell ref="H150:H153"/>
    <mergeCell ref="I150:I153"/>
    <mergeCell ref="F146:F149"/>
    <mergeCell ref="G146:G149"/>
    <mergeCell ref="H146:H149"/>
    <mergeCell ref="I146:I149"/>
    <mergeCell ref="J150:J153"/>
    <mergeCell ref="P150:P153"/>
    <mergeCell ref="Q150:Q153"/>
    <mergeCell ref="R150:R153"/>
    <mergeCell ref="H142:H145"/>
    <mergeCell ref="I142:I145"/>
    <mergeCell ref="J142:J145"/>
    <mergeCell ref="P142:P145"/>
    <mergeCell ref="Q142:Q145"/>
    <mergeCell ref="R142:R145"/>
    <mergeCell ref="J146:J149"/>
    <mergeCell ref="P146:P149"/>
    <mergeCell ref="Q146:Q149"/>
    <mergeCell ref="R146:R149"/>
    <mergeCell ref="R170:R173"/>
    <mergeCell ref="A174:A177"/>
    <mergeCell ref="B174:B177"/>
    <mergeCell ref="C174:C177"/>
    <mergeCell ref="D174:D177"/>
    <mergeCell ref="E174:E177"/>
    <mergeCell ref="F174:F177"/>
    <mergeCell ref="G174:G177"/>
    <mergeCell ref="H174:H177"/>
    <mergeCell ref="I174:I177"/>
    <mergeCell ref="J174:J177"/>
    <mergeCell ref="P174:P177"/>
    <mergeCell ref="Q174:Q177"/>
    <mergeCell ref="R174:R177"/>
    <mergeCell ref="A170:A173"/>
    <mergeCell ref="B170:B173"/>
    <mergeCell ref="C170:C173"/>
    <mergeCell ref="D170:D173"/>
    <mergeCell ref="E170:E173"/>
    <mergeCell ref="F170:F173"/>
    <mergeCell ref="G170:G173"/>
    <mergeCell ref="R138:R141"/>
    <mergeCell ref="A166:A169"/>
    <mergeCell ref="B166:B169"/>
    <mergeCell ref="C166:C169"/>
    <mergeCell ref="D166:D169"/>
    <mergeCell ref="E166:E169"/>
    <mergeCell ref="F166:F169"/>
    <mergeCell ref="G166:G169"/>
    <mergeCell ref="H166:H169"/>
    <mergeCell ref="I166:I169"/>
    <mergeCell ref="J166:J169"/>
    <mergeCell ref="P166:P169"/>
    <mergeCell ref="Q166:Q169"/>
    <mergeCell ref="R166:R169"/>
    <mergeCell ref="A142:A145"/>
    <mergeCell ref="B142:B145"/>
    <mergeCell ref="C142:C145"/>
    <mergeCell ref="D142:D145"/>
    <mergeCell ref="E142:E145"/>
    <mergeCell ref="A146:A149"/>
    <mergeCell ref="B146:B149"/>
    <mergeCell ref="C146:C149"/>
    <mergeCell ref="D146:D149"/>
    <mergeCell ref="E146:E149"/>
    <mergeCell ref="F142:F145"/>
    <mergeCell ref="G142:G145"/>
    <mergeCell ref="A138:A141"/>
    <mergeCell ref="B138:B141"/>
    <mergeCell ref="C138:C141"/>
    <mergeCell ref="D138:D141"/>
    <mergeCell ref="E138:E141"/>
    <mergeCell ref="F138:F141"/>
    <mergeCell ref="G138:G141"/>
    <mergeCell ref="R130:R133"/>
    <mergeCell ref="A134:A137"/>
    <mergeCell ref="B134:B137"/>
    <mergeCell ref="C134:C137"/>
    <mergeCell ref="D134:D137"/>
    <mergeCell ref="E134:E137"/>
    <mergeCell ref="F134:F137"/>
    <mergeCell ref="G134:G137"/>
    <mergeCell ref="H134:H137"/>
    <mergeCell ref="I134:I137"/>
    <mergeCell ref="J134:J137"/>
    <mergeCell ref="P134:P137"/>
    <mergeCell ref="Q134:Q137"/>
    <mergeCell ref="R134:R137"/>
    <mergeCell ref="A130:A133"/>
    <mergeCell ref="B130:B133"/>
    <mergeCell ref="C130:C133"/>
    <mergeCell ref="D130:D133"/>
    <mergeCell ref="E130:E133"/>
    <mergeCell ref="F130:F133"/>
    <mergeCell ref="G130:G133"/>
    <mergeCell ref="H130:H133"/>
    <mergeCell ref="I130:I133"/>
    <mergeCell ref="J122:J125"/>
    <mergeCell ref="P122:P125"/>
    <mergeCell ref="Q122:Q125"/>
    <mergeCell ref="R122:R125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J126:J129"/>
    <mergeCell ref="P126:P129"/>
    <mergeCell ref="Q126:Q129"/>
    <mergeCell ref="R126:R129"/>
    <mergeCell ref="A122:A125"/>
    <mergeCell ref="B122:B125"/>
    <mergeCell ref="C122:C125"/>
    <mergeCell ref="G122:G125"/>
    <mergeCell ref="H122:H125"/>
    <mergeCell ref="I122:I125"/>
    <mergeCell ref="J222:J225"/>
    <mergeCell ref="P222:P225"/>
    <mergeCell ref="Q222:Q225"/>
    <mergeCell ref="H178:H181"/>
    <mergeCell ref="I178:I181"/>
    <mergeCell ref="J178:J181"/>
    <mergeCell ref="P178:P181"/>
    <mergeCell ref="Q178:Q181"/>
    <mergeCell ref="H138:H141"/>
    <mergeCell ref="I138:I141"/>
    <mergeCell ref="J130:J133"/>
    <mergeCell ref="P130:P133"/>
    <mergeCell ref="Q130:Q133"/>
    <mergeCell ref="H170:H173"/>
    <mergeCell ref="I170:I173"/>
    <mergeCell ref="J138:J141"/>
    <mergeCell ref="P138:P141"/>
    <mergeCell ref="Q138:Q141"/>
    <mergeCell ref="J170:J173"/>
    <mergeCell ref="P170:P173"/>
    <mergeCell ref="Q170:Q173"/>
    <mergeCell ref="J182:J185"/>
    <mergeCell ref="P182:P185"/>
    <mergeCell ref="Q182:Q185"/>
    <mergeCell ref="R182:R185"/>
    <mergeCell ref="R222:R225"/>
    <mergeCell ref="A222:A225"/>
    <mergeCell ref="B222:B225"/>
    <mergeCell ref="C222:C225"/>
    <mergeCell ref="D222:D225"/>
    <mergeCell ref="E222:E225"/>
    <mergeCell ref="F222:F225"/>
    <mergeCell ref="G222:G225"/>
    <mergeCell ref="H222:H225"/>
    <mergeCell ref="I222:I225"/>
    <mergeCell ref="A190:A193"/>
    <mergeCell ref="B190:B193"/>
    <mergeCell ref="C190:C193"/>
    <mergeCell ref="D190:D193"/>
    <mergeCell ref="E190:E193"/>
    <mergeCell ref="F190:F193"/>
    <mergeCell ref="G190:G193"/>
    <mergeCell ref="H190:H193"/>
    <mergeCell ref="I190:I193"/>
    <mergeCell ref="H214:H217"/>
    <mergeCell ref="A182:A185"/>
    <mergeCell ref="B182:B185"/>
    <mergeCell ref="C182:C185"/>
    <mergeCell ref="D182:D185"/>
    <mergeCell ref="E182:E185"/>
    <mergeCell ref="F182:F185"/>
    <mergeCell ref="G182:G185"/>
    <mergeCell ref="H182:H185"/>
    <mergeCell ref="I182:I185"/>
    <mergeCell ref="P65:P68"/>
    <mergeCell ref="Q65:Q68"/>
    <mergeCell ref="R65:R68"/>
    <mergeCell ref="P41:P44"/>
    <mergeCell ref="Q41:Q44"/>
    <mergeCell ref="R41:R44"/>
    <mergeCell ref="H41:H44"/>
    <mergeCell ref="J41:J44"/>
    <mergeCell ref="J45:J48"/>
    <mergeCell ref="P45:P48"/>
    <mergeCell ref="Q45:Q48"/>
    <mergeCell ref="R45:R48"/>
    <mergeCell ref="J49:J52"/>
    <mergeCell ref="P49:P52"/>
    <mergeCell ref="Q49:Q52"/>
    <mergeCell ref="K10:O10"/>
    <mergeCell ref="A9:E9"/>
    <mergeCell ref="Q12:Q14"/>
    <mergeCell ref="D12:D15"/>
    <mergeCell ref="F12:F15"/>
    <mergeCell ref="A10:E10"/>
    <mergeCell ref="J29:J32"/>
    <mergeCell ref="P29:P32"/>
    <mergeCell ref="Q29:Q32"/>
    <mergeCell ref="H29:H32"/>
    <mergeCell ref="I29:I32"/>
    <mergeCell ref="G12:O13"/>
    <mergeCell ref="I14:J14"/>
    <mergeCell ref="R25:R28"/>
    <mergeCell ref="A25:A28"/>
    <mergeCell ref="F25:F28"/>
    <mergeCell ref="F41:F44"/>
    <mergeCell ref="A29:A32"/>
    <mergeCell ref="B29:B32"/>
    <mergeCell ref="A12:A15"/>
    <mergeCell ref="K14:O14"/>
    <mergeCell ref="B12:B15"/>
    <mergeCell ref="G14:H14"/>
    <mergeCell ref="P12:P14"/>
    <mergeCell ref="R17:R20"/>
    <mergeCell ref="C12:C15"/>
    <mergeCell ref="R29:R32"/>
    <mergeCell ref="E33:E36"/>
    <mergeCell ref="F33:F36"/>
    <mergeCell ref="J37:J40"/>
    <mergeCell ref="P37:P40"/>
    <mergeCell ref="Q37:Q40"/>
    <mergeCell ref="R37:R40"/>
    <mergeCell ref="A37:A40"/>
    <mergeCell ref="B37:B40"/>
    <mergeCell ref="A41:A44"/>
    <mergeCell ref="B25:B28"/>
    <mergeCell ref="C25:C28"/>
    <mergeCell ref="D25:D28"/>
    <mergeCell ref="E25:E28"/>
    <mergeCell ref="D41:D44"/>
    <mergeCell ref="E41:E44"/>
    <mergeCell ref="G41:G44"/>
    <mergeCell ref="I41:I44"/>
    <mergeCell ref="C29:C32"/>
    <mergeCell ref="C37:C40"/>
    <mergeCell ref="D37:D40"/>
    <mergeCell ref="E37:E40"/>
    <mergeCell ref="F37:F40"/>
    <mergeCell ref="G37:G40"/>
    <mergeCell ref="H37:H40"/>
    <mergeCell ref="I37:I40"/>
    <mergeCell ref="G33:G36"/>
    <mergeCell ref="A33:A36"/>
    <mergeCell ref="B33:B36"/>
    <mergeCell ref="C33:C36"/>
    <mergeCell ref="D33:D36"/>
    <mergeCell ref="P25:P28"/>
    <mergeCell ref="C1:G1"/>
    <mergeCell ref="B17:B20"/>
    <mergeCell ref="D3:R3"/>
    <mergeCell ref="J8:K8"/>
    <mergeCell ref="L8:O8"/>
    <mergeCell ref="L9:O9"/>
    <mergeCell ref="E12:E15"/>
    <mergeCell ref="A3:B3"/>
    <mergeCell ref="F10:G10"/>
    <mergeCell ref="Q17:Q20"/>
    <mergeCell ref="J17:J20"/>
    <mergeCell ref="F17:F20"/>
    <mergeCell ref="C17:C20"/>
    <mergeCell ref="A17:A20"/>
    <mergeCell ref="P17:P20"/>
    <mergeCell ref="H17:H20"/>
    <mergeCell ref="G17:G20"/>
    <mergeCell ref="I17:I20"/>
    <mergeCell ref="D17:D20"/>
    <mergeCell ref="E17:E20"/>
    <mergeCell ref="D4:R4"/>
    <mergeCell ref="A6:Q6"/>
    <mergeCell ref="F9:G9"/>
    <mergeCell ref="J114:J117"/>
    <mergeCell ref="B114:B117"/>
    <mergeCell ref="C114:C117"/>
    <mergeCell ref="D114:D117"/>
    <mergeCell ref="G25:G28"/>
    <mergeCell ref="I25:I28"/>
    <mergeCell ref="H25:H28"/>
    <mergeCell ref="B41:B44"/>
    <mergeCell ref="C41:C44"/>
    <mergeCell ref="H65:H68"/>
    <mergeCell ref="I65:I68"/>
    <mergeCell ref="J65:J68"/>
    <mergeCell ref="J85:J88"/>
    <mergeCell ref="A81:A84"/>
    <mergeCell ref="B81:B84"/>
    <mergeCell ref="C81:C84"/>
    <mergeCell ref="D81:D84"/>
    <mergeCell ref="E81:E84"/>
    <mergeCell ref="F81:F84"/>
    <mergeCell ref="G81:G84"/>
    <mergeCell ref="H81:H84"/>
    <mergeCell ref="I81:I84"/>
    <mergeCell ref="J81:J84"/>
    <mergeCell ref="P118:P121"/>
    <mergeCell ref="Q118:Q121"/>
    <mergeCell ref="R118:R121"/>
    <mergeCell ref="A178:A181"/>
    <mergeCell ref="B178:B181"/>
    <mergeCell ref="C178:C181"/>
    <mergeCell ref="D178:D181"/>
    <mergeCell ref="E178:E181"/>
    <mergeCell ref="F178:F181"/>
    <mergeCell ref="G178:G181"/>
    <mergeCell ref="A118:A121"/>
    <mergeCell ref="B118:B121"/>
    <mergeCell ref="C118:C121"/>
    <mergeCell ref="D118:D121"/>
    <mergeCell ref="E118:E121"/>
    <mergeCell ref="F118:F121"/>
    <mergeCell ref="G118:G121"/>
    <mergeCell ref="H118:H121"/>
    <mergeCell ref="I118:I121"/>
    <mergeCell ref="J118:J121"/>
    <mergeCell ref="R178:R181"/>
    <mergeCell ref="D122:D125"/>
    <mergeCell ref="E122:E125"/>
    <mergeCell ref="F122:F125"/>
    <mergeCell ref="R49:R52"/>
    <mergeCell ref="A45:A48"/>
    <mergeCell ref="B45:B48"/>
    <mergeCell ref="C45:C48"/>
    <mergeCell ref="D45:D48"/>
    <mergeCell ref="E45:E48"/>
    <mergeCell ref="F45:F48"/>
    <mergeCell ref="G45:G48"/>
    <mergeCell ref="H45:H48"/>
    <mergeCell ref="I45:I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H85:H88"/>
    <mergeCell ref="I85:I88"/>
    <mergeCell ref="R53:R56"/>
    <mergeCell ref="A57:A60"/>
    <mergeCell ref="B57:B60"/>
    <mergeCell ref="C57:C60"/>
    <mergeCell ref="D57:D60"/>
    <mergeCell ref="E57:E60"/>
    <mergeCell ref="F57:F60"/>
    <mergeCell ref="G57:G60"/>
    <mergeCell ref="H57:H60"/>
    <mergeCell ref="I57:I60"/>
    <mergeCell ref="J57:J60"/>
    <mergeCell ref="P57:P60"/>
    <mergeCell ref="Q57:Q60"/>
    <mergeCell ref="R57:R60"/>
    <mergeCell ref="A65:A68"/>
    <mergeCell ref="B65:B68"/>
    <mergeCell ref="C65:C68"/>
    <mergeCell ref="D65:D68"/>
    <mergeCell ref="E65:E68"/>
    <mergeCell ref="F65:F68"/>
    <mergeCell ref="G65:G68"/>
    <mergeCell ref="A61:A64"/>
    <mergeCell ref="I61:I64"/>
    <mergeCell ref="J61:J64"/>
    <mergeCell ref="H236:Q236"/>
    <mergeCell ref="H237:Q237"/>
    <mergeCell ref="A53:A56"/>
    <mergeCell ref="B53:B56"/>
    <mergeCell ref="C53:C56"/>
    <mergeCell ref="D53:D56"/>
    <mergeCell ref="E53:E56"/>
    <mergeCell ref="F53:F56"/>
    <mergeCell ref="G53:G56"/>
    <mergeCell ref="H53:H56"/>
    <mergeCell ref="I53:I56"/>
    <mergeCell ref="J53:J56"/>
    <mergeCell ref="P53:P56"/>
    <mergeCell ref="Q53:Q56"/>
    <mergeCell ref="P61:P64"/>
    <mergeCell ref="Q61:Q64"/>
    <mergeCell ref="J73:J76"/>
    <mergeCell ref="P73:P76"/>
    <mergeCell ref="Q73:Q76"/>
    <mergeCell ref="E85:E88"/>
    <mergeCell ref="F85:F88"/>
    <mergeCell ref="G85:G88"/>
    <mergeCell ref="G73:G76"/>
    <mergeCell ref="H73:H76"/>
    <mergeCell ref="I73:I76"/>
    <mergeCell ref="R61:R64"/>
    <mergeCell ref="A69:A72"/>
    <mergeCell ref="B69:B72"/>
    <mergeCell ref="C69:C72"/>
    <mergeCell ref="D69:D72"/>
    <mergeCell ref="E69:E72"/>
    <mergeCell ref="F69:F72"/>
    <mergeCell ref="G69:G72"/>
    <mergeCell ref="H69:H72"/>
    <mergeCell ref="I69:I72"/>
    <mergeCell ref="J69:J72"/>
    <mergeCell ref="P69:P72"/>
    <mergeCell ref="Q69:Q72"/>
    <mergeCell ref="R69:R72"/>
    <mergeCell ref="B61:B64"/>
    <mergeCell ref="C61:C64"/>
    <mergeCell ref="D61:D64"/>
    <mergeCell ref="E61:E64"/>
    <mergeCell ref="F61:F64"/>
    <mergeCell ref="G61:G64"/>
    <mergeCell ref="H61:H64"/>
    <mergeCell ref="J89:J93"/>
    <mergeCell ref="P89:P93"/>
    <mergeCell ref="Q89:Q93"/>
    <mergeCell ref="R89:R93"/>
    <mergeCell ref="R73:R76"/>
    <mergeCell ref="A77:A80"/>
    <mergeCell ref="B77:B80"/>
    <mergeCell ref="C77:C80"/>
    <mergeCell ref="D77:D80"/>
    <mergeCell ref="E77:E80"/>
    <mergeCell ref="F77:F80"/>
    <mergeCell ref="G77:G80"/>
    <mergeCell ref="H77:H80"/>
    <mergeCell ref="I77:I80"/>
    <mergeCell ref="J77:J80"/>
    <mergeCell ref="P77:P80"/>
    <mergeCell ref="Q77:Q80"/>
    <mergeCell ref="R77:R80"/>
    <mergeCell ref="A73:A76"/>
    <mergeCell ref="B73:B76"/>
    <mergeCell ref="C73:C76"/>
    <mergeCell ref="D73:D76"/>
    <mergeCell ref="E73:E76"/>
    <mergeCell ref="F73:F76"/>
    <mergeCell ref="P81:P84"/>
    <mergeCell ref="Q81:Q84"/>
    <mergeCell ref="R81:R84"/>
    <mergeCell ref="A85:A88"/>
    <mergeCell ref="B85:B88"/>
    <mergeCell ref="C85:C88"/>
    <mergeCell ref="D85:D88"/>
    <mergeCell ref="I98:I101"/>
    <mergeCell ref="J98:J101"/>
    <mergeCell ref="P98:P101"/>
    <mergeCell ref="Q98:Q101"/>
    <mergeCell ref="R98:R101"/>
    <mergeCell ref="A89:A93"/>
    <mergeCell ref="B89:B93"/>
    <mergeCell ref="C89:C93"/>
    <mergeCell ref="D89:D93"/>
    <mergeCell ref="E89:E93"/>
    <mergeCell ref="F89:F93"/>
    <mergeCell ref="P85:P88"/>
    <mergeCell ref="Q85:Q88"/>
    <mergeCell ref="R85:R88"/>
    <mergeCell ref="G89:G93"/>
    <mergeCell ref="H89:H93"/>
    <mergeCell ref="I89:I93"/>
    <mergeCell ref="J94:J97"/>
    <mergeCell ref="P94:P97"/>
    <mergeCell ref="Q94:Q97"/>
    <mergeCell ref="R94:R97"/>
    <mergeCell ref="A98:A101"/>
    <mergeCell ref="B98:B101"/>
    <mergeCell ref="C98:C101"/>
    <mergeCell ref="D98:D101"/>
    <mergeCell ref="E98:E101"/>
    <mergeCell ref="F98:F101"/>
    <mergeCell ref="G98:G101"/>
    <mergeCell ref="H98:H101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P114:P117"/>
    <mergeCell ref="Q114:Q117"/>
    <mergeCell ref="R114:R117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J102:J105"/>
    <mergeCell ref="P102:P105"/>
    <mergeCell ref="Q102:Q105"/>
    <mergeCell ref="R102:R105"/>
    <mergeCell ref="A106:A109"/>
    <mergeCell ref="B106:B109"/>
    <mergeCell ref="C106:C109"/>
    <mergeCell ref="D106:D109"/>
    <mergeCell ref="E106:E109"/>
    <mergeCell ref="F106:F109"/>
    <mergeCell ref="G106:G109"/>
    <mergeCell ref="A114:A117"/>
    <mergeCell ref="E114:E117"/>
    <mergeCell ref="F114:F117"/>
    <mergeCell ref="G114:G117"/>
    <mergeCell ref="H114:H117"/>
    <mergeCell ref="I114:I117"/>
    <mergeCell ref="A110:A113"/>
    <mergeCell ref="B110:B113"/>
    <mergeCell ref="C110:C113"/>
    <mergeCell ref="D110:D113"/>
    <mergeCell ref="E110:E113"/>
    <mergeCell ref="F110:F113"/>
    <mergeCell ref="G110:G113"/>
    <mergeCell ref="H110:H113"/>
    <mergeCell ref="I110:I113"/>
    <mergeCell ref="J110:J113"/>
    <mergeCell ref="P110:P113"/>
    <mergeCell ref="Q110:Q113"/>
    <mergeCell ref="R110:R113"/>
    <mergeCell ref="H106:H109"/>
    <mergeCell ref="I106:I109"/>
    <mergeCell ref="J106:J109"/>
    <mergeCell ref="J21:J24"/>
    <mergeCell ref="P21:P24"/>
    <mergeCell ref="Q21:Q24"/>
    <mergeCell ref="R21:R24"/>
    <mergeCell ref="Q25:Q28"/>
    <mergeCell ref="J25:J28"/>
    <mergeCell ref="H21:H24"/>
    <mergeCell ref="I21:I24"/>
    <mergeCell ref="H33:H36"/>
    <mergeCell ref="I33:I36"/>
    <mergeCell ref="J33:J36"/>
    <mergeCell ref="P33:P36"/>
    <mergeCell ref="Q33:Q36"/>
    <mergeCell ref="R33:R36"/>
    <mergeCell ref="P106:P109"/>
    <mergeCell ref="Q106:Q109"/>
    <mergeCell ref="R106:R109"/>
    <mergeCell ref="D29:D32"/>
    <mergeCell ref="E29:E32"/>
    <mergeCell ref="F29:F32"/>
    <mergeCell ref="G29:G32"/>
    <mergeCell ref="A21:A24"/>
    <mergeCell ref="B21:B24"/>
    <mergeCell ref="C21:C24"/>
    <mergeCell ref="D21:D24"/>
    <mergeCell ref="E21:E24"/>
    <mergeCell ref="F21:F24"/>
    <mergeCell ref="G21:G24"/>
  </mergeCells>
  <phoneticPr fontId="5" type="noConversion"/>
  <conditionalFormatting sqref="K78">
    <cfRule type="duplicateValues" dxfId="36" priority="12" stopIfTrue="1"/>
  </conditionalFormatting>
  <conditionalFormatting sqref="K151">
    <cfRule type="duplicateValues" dxfId="35" priority="5" stopIfTrue="1"/>
  </conditionalFormatting>
  <conditionalFormatting sqref="K67:L67">
    <cfRule type="duplicateValues" dxfId="34" priority="13" stopIfTrue="1"/>
  </conditionalFormatting>
  <conditionalFormatting sqref="K75:L75">
    <cfRule type="duplicateValues" dxfId="33" priority="9" stopIfTrue="1"/>
  </conditionalFormatting>
  <conditionalFormatting sqref="K83:L83">
    <cfRule type="duplicateValues" dxfId="32" priority="11" stopIfTrue="1"/>
  </conditionalFormatting>
  <conditionalFormatting sqref="K87:L87">
    <cfRule type="duplicateValues" dxfId="31" priority="10" stopIfTrue="1"/>
  </conditionalFormatting>
  <conditionalFormatting sqref="K108:L108">
    <cfRule type="duplicateValues" dxfId="30" priority="7" stopIfTrue="1"/>
  </conditionalFormatting>
  <conditionalFormatting sqref="K116:L116">
    <cfRule type="duplicateValues" dxfId="29" priority="8" stopIfTrue="1"/>
  </conditionalFormatting>
  <conditionalFormatting sqref="K144:L144">
    <cfRule type="duplicateValues" dxfId="28" priority="6" stopIfTrue="1"/>
  </conditionalFormatting>
  <conditionalFormatting sqref="K156:L156">
    <cfRule type="duplicateValues" dxfId="27" priority="4" stopIfTrue="1"/>
  </conditionalFormatting>
  <conditionalFormatting sqref="K160:L160">
    <cfRule type="duplicateValues" dxfId="26" priority="3" stopIfTrue="1"/>
  </conditionalFormatting>
  <conditionalFormatting sqref="K212:L212">
    <cfRule type="duplicateValues" dxfId="25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2" manualBreakCount="2">
    <brk id="68" max="17" man="1"/>
    <brk id="117" max="1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C1E4DA-BC2F-4F55-A189-B0BBAC34CA82}">
  <dimension ref="A1:U234"/>
  <sheetViews>
    <sheetView showZeros="0" topLeftCell="A196" zoomScaleNormal="100" zoomScaleSheetLayoutView="70" workbookViewId="0">
      <selection activeCell="A219" sqref="A219:T226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9" width="9.109375" style="36"/>
    <col min="20" max="20" width="10.5546875" style="36" bestFit="1" customWidth="1"/>
    <col min="21" max="16384" width="9.109375" style="36"/>
  </cols>
  <sheetData>
    <row r="1" spans="1:20" hidden="1">
      <c r="C1" s="183" t="s">
        <v>205</v>
      </c>
      <c r="D1" s="183"/>
      <c r="E1" s="183"/>
      <c r="F1" s="183"/>
      <c r="G1" s="183"/>
    </row>
    <row r="2" spans="1:20" hidden="1"/>
    <row r="3" spans="1:20" ht="28.5" hidden="1" customHeight="1">
      <c r="A3" s="186"/>
      <c r="B3" s="186"/>
      <c r="C3" s="36" t="s">
        <v>21</v>
      </c>
      <c r="D3" s="184" t="s">
        <v>203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20" ht="15" hidden="1" customHeight="1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20" ht="15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18.75" hidden="1" customHeight="1">
      <c r="A6" s="192" t="s">
        <v>64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20" ht="15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13.8" hidden="1">
      <c r="A8" s="49"/>
      <c r="J8" s="186" t="s">
        <v>17</v>
      </c>
      <c r="K8" s="186"/>
      <c r="L8" s="187" t="s">
        <v>18</v>
      </c>
      <c r="M8" s="187"/>
      <c r="N8" s="187"/>
      <c r="O8" s="187"/>
      <c r="P8" s="50">
        <v>2478.61</v>
      </c>
    </row>
    <row r="9" spans="1:20" ht="13.8" hidden="1">
      <c r="A9" s="195" t="s">
        <v>15</v>
      </c>
      <c r="B9" s="195"/>
      <c r="C9" s="195"/>
      <c r="D9" s="195"/>
      <c r="E9" s="195"/>
      <c r="F9" s="189" t="e">
        <f>#REF!</f>
        <v>#REF!</v>
      </c>
      <c r="G9" s="190"/>
      <c r="H9" s="51" t="s">
        <v>16</v>
      </c>
      <c r="L9" s="187" t="s">
        <v>19</v>
      </c>
      <c r="M9" s="187"/>
      <c r="N9" s="187"/>
      <c r="O9" s="187"/>
      <c r="P9" s="50">
        <v>3018.17</v>
      </c>
    </row>
    <row r="10" spans="1:20" ht="13.8" hidden="1">
      <c r="A10" s="195"/>
      <c r="B10" s="195"/>
      <c r="C10" s="195"/>
      <c r="D10" s="195"/>
      <c r="E10" s="195"/>
      <c r="F10" s="189"/>
      <c r="G10" s="190"/>
      <c r="H10" s="51"/>
      <c r="K10" s="194" t="s">
        <v>20</v>
      </c>
      <c r="L10" s="194"/>
      <c r="M10" s="194"/>
      <c r="N10" s="194"/>
      <c r="O10" s="194"/>
      <c r="P10" s="65">
        <v>1.0571999999999999</v>
      </c>
    </row>
    <row r="11" spans="1:20" ht="38.25" customHeight="1">
      <c r="A11" s="284" t="s">
        <v>217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ht="87.75" customHeight="1">
      <c r="A12" s="286" t="s">
        <v>222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ht="22.5" customHeight="1">
      <c r="A13" s="193" t="s">
        <v>0</v>
      </c>
      <c r="B13" s="188" t="s">
        <v>218</v>
      </c>
      <c r="C13" s="193" t="s">
        <v>219</v>
      </c>
      <c r="D13" s="188" t="s">
        <v>220</v>
      </c>
      <c r="E13" s="188" t="s">
        <v>221</v>
      </c>
      <c r="F13" s="188" t="s">
        <v>5</v>
      </c>
      <c r="G13" s="193" t="s">
        <v>6</v>
      </c>
      <c r="H13" s="193"/>
      <c r="I13" s="193"/>
      <c r="J13" s="193"/>
      <c r="K13" s="193"/>
      <c r="L13" s="193"/>
      <c r="M13" s="193"/>
      <c r="N13" s="193"/>
      <c r="O13" s="193"/>
      <c r="P13" s="193" t="s">
        <v>7</v>
      </c>
      <c r="Q13" s="193" t="s">
        <v>8</v>
      </c>
      <c r="R13" s="53" t="s">
        <v>8</v>
      </c>
      <c r="S13" s="287" t="s">
        <v>214</v>
      </c>
      <c r="T13" s="287" t="s">
        <v>215</v>
      </c>
    </row>
    <row r="14" spans="1:20" ht="13.5" customHeight="1">
      <c r="A14" s="193"/>
      <c r="B14" s="188"/>
      <c r="C14" s="193"/>
      <c r="D14" s="188"/>
      <c r="E14" s="188"/>
      <c r="F14" s="188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53" t="s">
        <v>9</v>
      </c>
      <c r="S14" s="287"/>
      <c r="T14" s="287"/>
    </row>
    <row r="15" spans="1:20" ht="20.25" customHeight="1">
      <c r="A15" s="193"/>
      <c r="B15" s="188"/>
      <c r="C15" s="193"/>
      <c r="D15" s="188"/>
      <c r="E15" s="188"/>
      <c r="F15" s="188"/>
      <c r="G15" s="193" t="s">
        <v>10</v>
      </c>
      <c r="H15" s="193"/>
      <c r="I15" s="193" t="s">
        <v>11</v>
      </c>
      <c r="J15" s="193"/>
      <c r="K15" s="193" t="s">
        <v>12</v>
      </c>
      <c r="L15" s="193"/>
      <c r="M15" s="193"/>
      <c r="N15" s="193"/>
      <c r="O15" s="193"/>
      <c r="P15" s="193"/>
      <c r="Q15" s="193"/>
      <c r="R15" s="54">
        <f>P10</f>
        <v>1.0571999999999999</v>
      </c>
      <c r="S15" s="287"/>
      <c r="T15" s="287"/>
    </row>
    <row r="16" spans="1:20" ht="43.8">
      <c r="A16" s="193"/>
      <c r="B16" s="188"/>
      <c r="C16" s="193"/>
      <c r="D16" s="188"/>
      <c r="E16" s="188"/>
      <c r="F16" s="188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7" t="s">
        <v>216</v>
      </c>
      <c r="T16" s="77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8">
        <v>6</v>
      </c>
      <c r="T17" s="78">
        <v>7</v>
      </c>
    </row>
    <row r="18" spans="1:20">
      <c r="A18" s="124"/>
      <c r="B18" s="127"/>
      <c r="C18" s="145" t="s">
        <v>136</v>
      </c>
      <c r="D18" s="124"/>
      <c r="E18" s="125"/>
      <c r="F18" s="125">
        <f>H18+J18+R18</f>
        <v>0</v>
      </c>
      <c r="G18" s="131"/>
      <c r="H18" s="132">
        <f>G18*$P$8/1000</f>
        <v>0</v>
      </c>
      <c r="I18" s="131"/>
      <c r="J18" s="132">
        <f>I18*$P$9/1000</f>
        <v>0</v>
      </c>
      <c r="K18" s="37"/>
      <c r="L18" s="37"/>
      <c r="M18" s="37"/>
      <c r="N18" s="44"/>
      <c r="O18" s="38">
        <f t="shared" ref="O18:O97" si="0">M18*N18</f>
        <v>0</v>
      </c>
      <c r="P18" s="132">
        <f>E18*F18</f>
        <v>0</v>
      </c>
      <c r="Q18" s="132">
        <f>SUM(O18:O21)</f>
        <v>0</v>
      </c>
      <c r="R18" s="132">
        <f>Q18*1.02*1.05*$R$15</f>
        <v>0</v>
      </c>
      <c r="S18" s="288">
        <f>1.133*1.005*1.0195*1.11</f>
        <v>1.2885645539249999</v>
      </c>
      <c r="T18" s="289"/>
    </row>
    <row r="19" spans="1:20">
      <c r="A19" s="124"/>
      <c r="B19" s="127"/>
      <c r="C19" s="145"/>
      <c r="D19" s="124"/>
      <c r="E19" s="125"/>
      <c r="F19" s="125"/>
      <c r="G19" s="131"/>
      <c r="H19" s="132"/>
      <c r="I19" s="131"/>
      <c r="J19" s="132"/>
      <c r="K19" s="37"/>
      <c r="L19" s="37"/>
      <c r="M19" s="37"/>
      <c r="N19" s="44"/>
      <c r="O19" s="38">
        <f t="shared" si="0"/>
        <v>0</v>
      </c>
      <c r="P19" s="132"/>
      <c r="Q19" s="132"/>
      <c r="R19" s="132"/>
      <c r="S19" s="288"/>
      <c r="T19" s="289"/>
    </row>
    <row r="20" spans="1:20">
      <c r="A20" s="124"/>
      <c r="B20" s="127"/>
      <c r="C20" s="145"/>
      <c r="D20" s="124"/>
      <c r="E20" s="125"/>
      <c r="F20" s="125"/>
      <c r="G20" s="131"/>
      <c r="H20" s="132"/>
      <c r="I20" s="131"/>
      <c r="J20" s="132"/>
      <c r="K20" s="37"/>
      <c r="L20" s="37"/>
      <c r="M20" s="39"/>
      <c r="N20" s="44"/>
      <c r="O20" s="38">
        <f t="shared" si="0"/>
        <v>0</v>
      </c>
      <c r="P20" s="132"/>
      <c r="Q20" s="132"/>
      <c r="R20" s="132"/>
      <c r="S20" s="288"/>
      <c r="T20" s="289"/>
    </row>
    <row r="21" spans="1:20" ht="12.75" customHeight="1">
      <c r="A21" s="124"/>
      <c r="B21" s="127"/>
      <c r="C21" s="145"/>
      <c r="D21" s="124"/>
      <c r="E21" s="125"/>
      <c r="F21" s="125"/>
      <c r="G21" s="131"/>
      <c r="H21" s="132"/>
      <c r="I21" s="131"/>
      <c r="J21" s="132"/>
      <c r="K21" s="37"/>
      <c r="L21" s="37"/>
      <c r="M21" s="37"/>
      <c r="N21" s="44"/>
      <c r="O21" s="38">
        <f t="shared" si="0"/>
        <v>0</v>
      </c>
      <c r="P21" s="132"/>
      <c r="Q21" s="132"/>
      <c r="R21" s="132"/>
      <c r="S21" s="288"/>
      <c r="T21" s="289"/>
    </row>
    <row r="22" spans="1:20" ht="12.75" customHeight="1">
      <c r="A22" s="124">
        <v>1</v>
      </c>
      <c r="B22" s="127" t="s">
        <v>104</v>
      </c>
      <c r="C22" s="127" t="s">
        <v>206</v>
      </c>
      <c r="D22" s="128" t="s">
        <v>134</v>
      </c>
      <c r="E22" s="160">
        <v>270</v>
      </c>
      <c r="F22" s="125">
        <f t="shared" ref="F22" si="1">H22+J22+R22</f>
        <v>0.41611977</v>
      </c>
      <c r="G22" s="131">
        <v>0.107</v>
      </c>
      <c r="H22" s="132">
        <f t="shared" ref="H22" si="2">G22*$P$8/1000</f>
        <v>0.26521127</v>
      </c>
      <c r="I22" s="131">
        <v>0.05</v>
      </c>
      <c r="J22" s="132">
        <f t="shared" ref="J22" si="3">I22*$P$9/1000</f>
        <v>0.1509085</v>
      </c>
      <c r="K22" s="37"/>
      <c r="L22" s="37"/>
      <c r="M22" s="37"/>
      <c r="N22" s="41"/>
      <c r="O22" s="38">
        <f t="shared" si="0"/>
        <v>0</v>
      </c>
      <c r="P22" s="132">
        <f t="shared" ref="P22" si="4">E22*F22</f>
        <v>112.35233789999999</v>
      </c>
      <c r="Q22" s="132">
        <f t="shared" ref="Q22" si="5">SUM(O22:O25)</f>
        <v>0</v>
      </c>
      <c r="R22" s="132">
        <f t="shared" ref="R22" si="6">Q22*1.02*1.05*$R$15</f>
        <v>0</v>
      </c>
      <c r="S22" s="252">
        <f>F22*$S$18</f>
        <v>0.53619718580942355</v>
      </c>
      <c r="T22" s="252">
        <f>S22*E22</f>
        <v>144.77324016854436</v>
      </c>
    </row>
    <row r="23" spans="1:20" ht="12.75" customHeight="1">
      <c r="A23" s="124"/>
      <c r="B23" s="127"/>
      <c r="C23" s="127"/>
      <c r="D23" s="129"/>
      <c r="E23" s="160"/>
      <c r="F23" s="125"/>
      <c r="G23" s="131"/>
      <c r="H23" s="132"/>
      <c r="I23" s="131"/>
      <c r="J23" s="132"/>
      <c r="K23" s="37"/>
      <c r="L23" s="37"/>
      <c r="M23" s="37"/>
      <c r="N23" s="44"/>
      <c r="O23" s="38">
        <f t="shared" si="0"/>
        <v>0</v>
      </c>
      <c r="P23" s="132"/>
      <c r="Q23" s="132"/>
      <c r="R23" s="132"/>
      <c r="S23" s="252"/>
      <c r="T23" s="252"/>
    </row>
    <row r="24" spans="1:20" ht="12.75" customHeight="1">
      <c r="A24" s="124"/>
      <c r="B24" s="127"/>
      <c r="C24" s="127"/>
      <c r="D24" s="129"/>
      <c r="E24" s="160"/>
      <c r="F24" s="125"/>
      <c r="G24" s="131"/>
      <c r="H24" s="132"/>
      <c r="I24" s="131"/>
      <c r="J24" s="132"/>
      <c r="K24" s="37"/>
      <c r="L24" s="37"/>
      <c r="M24" s="37"/>
      <c r="N24" s="44"/>
      <c r="O24" s="38">
        <f t="shared" si="0"/>
        <v>0</v>
      </c>
      <c r="P24" s="132"/>
      <c r="Q24" s="132"/>
      <c r="R24" s="132"/>
      <c r="S24" s="252"/>
      <c r="T24" s="252"/>
    </row>
    <row r="25" spans="1:20" ht="12.75" customHeight="1">
      <c r="A25" s="124"/>
      <c r="B25" s="127"/>
      <c r="C25" s="127"/>
      <c r="D25" s="129"/>
      <c r="E25" s="160"/>
      <c r="F25" s="125"/>
      <c r="G25" s="131"/>
      <c r="H25" s="132"/>
      <c r="I25" s="131"/>
      <c r="J25" s="132"/>
      <c r="K25" s="37"/>
      <c r="L25" s="37"/>
      <c r="M25" s="37"/>
      <c r="N25" s="44"/>
      <c r="O25" s="38">
        <f t="shared" si="0"/>
        <v>0</v>
      </c>
      <c r="P25" s="132"/>
      <c r="Q25" s="132"/>
      <c r="R25" s="132"/>
      <c r="S25" s="252"/>
      <c r="T25" s="252"/>
    </row>
    <row r="26" spans="1:20" ht="12.75" customHeight="1">
      <c r="A26" s="124">
        <v>2</v>
      </c>
      <c r="B26" s="127" t="s">
        <v>96</v>
      </c>
      <c r="C26" s="127" t="s">
        <v>141</v>
      </c>
      <c r="D26" s="124" t="s">
        <v>74</v>
      </c>
      <c r="E26" s="125">
        <v>20.25</v>
      </c>
      <c r="F26" s="125">
        <f t="shared" ref="F26:F102" si="7">H26+J26+R26</f>
        <v>4.4135771400000001</v>
      </c>
      <c r="G26" s="161">
        <v>0.82599999999999996</v>
      </c>
      <c r="H26" s="132">
        <f t="shared" ref="H26:H102" si="8">G26*$P$8/1000</f>
        <v>2.0473318599999999</v>
      </c>
      <c r="I26" s="131">
        <v>0.78400000000000003</v>
      </c>
      <c r="J26" s="132">
        <f t="shared" ref="J26" si="9">I26*$P$9/1000</f>
        <v>2.3662452800000002</v>
      </c>
      <c r="K26" s="37"/>
      <c r="L26" s="37"/>
      <c r="M26" s="37"/>
      <c r="N26" s="44"/>
      <c r="O26" s="38">
        <f t="shared" si="0"/>
        <v>0</v>
      </c>
      <c r="P26" s="132">
        <f t="shared" ref="P26" si="10">E26*F26</f>
        <v>89.374937084999999</v>
      </c>
      <c r="Q26" s="132">
        <f t="shared" ref="Q26" si="11">SUM(O26:O29)</f>
        <v>0</v>
      </c>
      <c r="R26" s="132">
        <f t="shared" ref="R26" si="12">Q26*1.02*1.05*$R$15</f>
        <v>0</v>
      </c>
      <c r="S26" s="252">
        <f t="shared" ref="S26" si="13">F26*$S$18</f>
        <v>5.6871790586176774</v>
      </c>
      <c r="T26" s="252">
        <f t="shared" ref="T26" si="14">S26*E26</f>
        <v>115.16537593700797</v>
      </c>
    </row>
    <row r="27" spans="1:20" ht="12.75" customHeight="1">
      <c r="A27" s="124"/>
      <c r="B27" s="127"/>
      <c r="C27" s="127"/>
      <c r="D27" s="124"/>
      <c r="E27" s="125"/>
      <c r="F27" s="125"/>
      <c r="G27" s="161"/>
      <c r="H27" s="132"/>
      <c r="I27" s="131"/>
      <c r="J27" s="132"/>
      <c r="K27" s="37"/>
      <c r="L27" s="37"/>
      <c r="M27" s="37"/>
      <c r="N27" s="44"/>
      <c r="O27" s="38">
        <f t="shared" si="0"/>
        <v>0</v>
      </c>
      <c r="P27" s="132"/>
      <c r="Q27" s="132"/>
      <c r="R27" s="132"/>
      <c r="S27" s="252"/>
      <c r="T27" s="252"/>
    </row>
    <row r="28" spans="1:20" ht="12.75" customHeight="1">
      <c r="A28" s="124"/>
      <c r="B28" s="127"/>
      <c r="C28" s="127"/>
      <c r="D28" s="124"/>
      <c r="E28" s="125"/>
      <c r="F28" s="125"/>
      <c r="G28" s="161"/>
      <c r="H28" s="132"/>
      <c r="I28" s="131"/>
      <c r="J28" s="132"/>
      <c r="K28" s="37"/>
      <c r="L28" s="37"/>
      <c r="M28" s="37"/>
      <c r="N28" s="44"/>
      <c r="O28" s="38">
        <f t="shared" si="0"/>
        <v>0</v>
      </c>
      <c r="P28" s="132"/>
      <c r="Q28" s="132"/>
      <c r="R28" s="132"/>
      <c r="S28" s="252"/>
      <c r="T28" s="252"/>
    </row>
    <row r="29" spans="1:20" ht="12.75" customHeight="1">
      <c r="A29" s="124"/>
      <c r="B29" s="127"/>
      <c r="C29" s="127"/>
      <c r="D29" s="124"/>
      <c r="E29" s="125"/>
      <c r="F29" s="125"/>
      <c r="G29" s="161"/>
      <c r="H29" s="132"/>
      <c r="I29" s="131"/>
      <c r="J29" s="132"/>
      <c r="K29" s="37"/>
      <c r="L29" s="37"/>
      <c r="M29" s="37"/>
      <c r="N29" s="44"/>
      <c r="O29" s="38">
        <f t="shared" si="0"/>
        <v>0</v>
      </c>
      <c r="P29" s="132"/>
      <c r="Q29" s="132"/>
      <c r="R29" s="132"/>
      <c r="S29" s="252"/>
      <c r="T29" s="252"/>
    </row>
    <row r="30" spans="1:20" ht="12.75" customHeight="1">
      <c r="A30" s="124">
        <v>3</v>
      </c>
      <c r="B30" s="127" t="s">
        <v>111</v>
      </c>
      <c r="C30" s="127" t="s">
        <v>142</v>
      </c>
      <c r="D30" s="124" t="s">
        <v>74</v>
      </c>
      <c r="E30" s="125">
        <v>55.35</v>
      </c>
      <c r="F30" s="125">
        <f t="shared" si="7"/>
        <v>0.72787477200000006</v>
      </c>
      <c r="G30" s="126">
        <v>7.1800000000000003E-2</v>
      </c>
      <c r="H30" s="132">
        <f t="shared" si="8"/>
        <v>0.17796419800000002</v>
      </c>
      <c r="I30" s="126">
        <v>0.1822</v>
      </c>
      <c r="J30" s="132">
        <f t="shared" ref="J30" si="15">I30*$P$9/1000</f>
        <v>0.54991057399999999</v>
      </c>
      <c r="K30" s="37"/>
      <c r="L30" s="37"/>
      <c r="M30" s="37"/>
      <c r="N30" s="44"/>
      <c r="O30" s="38">
        <f t="shared" si="0"/>
        <v>0</v>
      </c>
      <c r="P30" s="132">
        <f t="shared" ref="P30" si="16">E30*F30</f>
        <v>40.287868630200002</v>
      </c>
      <c r="Q30" s="132">
        <f t="shared" ref="Q30" si="17">SUM(O30:O33)</f>
        <v>0</v>
      </c>
      <c r="R30" s="132">
        <f t="shared" ref="R30" si="18">Q30*1.02*1.05*$R$15</f>
        <v>0</v>
      </c>
      <c r="S30" s="252">
        <f t="shared" ref="S30" si="19">F30*$S$18</f>
        <v>0.93791363089544111</v>
      </c>
      <c r="T30" s="252">
        <f t="shared" ref="T30" si="20">S30*E30</f>
        <v>51.913519470062667</v>
      </c>
    </row>
    <row r="31" spans="1:20" ht="12.75" customHeight="1">
      <c r="A31" s="124"/>
      <c r="B31" s="127"/>
      <c r="C31" s="127"/>
      <c r="D31" s="124"/>
      <c r="E31" s="125"/>
      <c r="F31" s="125"/>
      <c r="G31" s="126"/>
      <c r="H31" s="132"/>
      <c r="I31" s="126"/>
      <c r="J31" s="132"/>
      <c r="K31" s="37"/>
      <c r="L31" s="37"/>
      <c r="M31" s="37"/>
      <c r="N31" s="44"/>
      <c r="O31" s="38">
        <f t="shared" si="0"/>
        <v>0</v>
      </c>
      <c r="P31" s="132"/>
      <c r="Q31" s="132"/>
      <c r="R31" s="132"/>
      <c r="S31" s="252"/>
      <c r="T31" s="252"/>
    </row>
    <row r="32" spans="1:20" ht="12.75" customHeight="1">
      <c r="A32" s="124"/>
      <c r="B32" s="127"/>
      <c r="C32" s="127"/>
      <c r="D32" s="124"/>
      <c r="E32" s="125"/>
      <c r="F32" s="125"/>
      <c r="G32" s="126"/>
      <c r="H32" s="132"/>
      <c r="I32" s="126"/>
      <c r="J32" s="132"/>
      <c r="K32" s="37"/>
      <c r="L32" s="37"/>
      <c r="M32" s="37"/>
      <c r="N32" s="44"/>
      <c r="O32" s="38">
        <f t="shared" si="0"/>
        <v>0</v>
      </c>
      <c r="P32" s="132"/>
      <c r="Q32" s="132"/>
      <c r="R32" s="132"/>
      <c r="S32" s="252"/>
      <c r="T32" s="252"/>
    </row>
    <row r="33" spans="1:20" ht="12.75" customHeight="1">
      <c r="A33" s="124"/>
      <c r="B33" s="127"/>
      <c r="C33" s="127"/>
      <c r="D33" s="124"/>
      <c r="E33" s="125"/>
      <c r="F33" s="125"/>
      <c r="G33" s="126"/>
      <c r="H33" s="132"/>
      <c r="I33" s="126"/>
      <c r="J33" s="132"/>
      <c r="K33" s="37"/>
      <c r="L33" s="37"/>
      <c r="M33" s="37"/>
      <c r="N33" s="44"/>
      <c r="O33" s="38">
        <f t="shared" si="0"/>
        <v>0</v>
      </c>
      <c r="P33" s="132"/>
      <c r="Q33" s="132"/>
      <c r="R33" s="132"/>
      <c r="S33" s="252"/>
      <c r="T33" s="252"/>
    </row>
    <row r="34" spans="1:20" ht="12.75" customHeight="1">
      <c r="A34" s="124">
        <v>4</v>
      </c>
      <c r="B34" s="127" t="s">
        <v>76</v>
      </c>
      <c r="C34" s="127" t="s">
        <v>207</v>
      </c>
      <c r="D34" s="128" t="s">
        <v>75</v>
      </c>
      <c r="E34" s="207">
        <v>149</v>
      </c>
      <c r="F34" s="125">
        <f t="shared" si="7"/>
        <v>1.0905884000000001</v>
      </c>
      <c r="G34" s="131">
        <v>0.44</v>
      </c>
      <c r="H34" s="132">
        <f t="shared" si="8"/>
        <v>1.0905884000000001</v>
      </c>
      <c r="I34" s="131"/>
      <c r="J34" s="132">
        <f t="shared" ref="J34" si="21">I34*$P$9/1000</f>
        <v>0</v>
      </c>
      <c r="K34" s="37"/>
      <c r="L34" s="37"/>
      <c r="M34" s="37"/>
      <c r="N34" s="41"/>
      <c r="O34" s="38">
        <f t="shared" si="0"/>
        <v>0</v>
      </c>
      <c r="P34" s="132">
        <f t="shared" ref="P34" si="22">E34*F34</f>
        <v>162.49767160000002</v>
      </c>
      <c r="Q34" s="132">
        <f t="shared" ref="Q34" si="23">SUM(O34:O37)</f>
        <v>0</v>
      </c>
      <c r="R34" s="132">
        <f t="shared" ref="R34" si="24">Q34*1.02*1.05*$R$15</f>
        <v>0</v>
      </c>
      <c r="S34" s="252">
        <f t="shared" ref="S34" si="25">F34*$S$18</f>
        <v>1.4052935551617796</v>
      </c>
      <c r="T34" s="252">
        <f t="shared" ref="T34" si="26">S34*E34</f>
        <v>209.38873971910516</v>
      </c>
    </row>
    <row r="35" spans="1:20" ht="12.75" customHeight="1">
      <c r="A35" s="124"/>
      <c r="B35" s="127"/>
      <c r="C35" s="127"/>
      <c r="D35" s="129"/>
      <c r="E35" s="208"/>
      <c r="F35" s="125"/>
      <c r="G35" s="131"/>
      <c r="H35" s="132"/>
      <c r="I35" s="131"/>
      <c r="J35" s="132"/>
      <c r="K35" s="37"/>
      <c r="L35" s="37"/>
      <c r="M35" s="37"/>
      <c r="N35" s="41"/>
      <c r="O35" s="38">
        <f t="shared" si="0"/>
        <v>0</v>
      </c>
      <c r="P35" s="132"/>
      <c r="Q35" s="132"/>
      <c r="R35" s="132"/>
      <c r="S35" s="252"/>
      <c r="T35" s="252"/>
    </row>
    <row r="36" spans="1:20" ht="12.75" customHeight="1">
      <c r="A36" s="124"/>
      <c r="B36" s="127"/>
      <c r="C36" s="127"/>
      <c r="D36" s="129"/>
      <c r="E36" s="208"/>
      <c r="F36" s="125"/>
      <c r="G36" s="131"/>
      <c r="H36" s="132"/>
      <c r="I36" s="131"/>
      <c r="J36" s="132"/>
      <c r="K36" s="37"/>
      <c r="L36" s="37"/>
      <c r="M36" s="37"/>
      <c r="N36" s="41"/>
      <c r="O36" s="38">
        <f t="shared" si="0"/>
        <v>0</v>
      </c>
      <c r="P36" s="132"/>
      <c r="Q36" s="132"/>
      <c r="R36" s="132"/>
      <c r="S36" s="252"/>
      <c r="T36" s="252"/>
    </row>
    <row r="37" spans="1:20" ht="12.75" customHeight="1">
      <c r="A37" s="124"/>
      <c r="B37" s="127"/>
      <c r="C37" s="127"/>
      <c r="D37" s="129"/>
      <c r="E37" s="209"/>
      <c r="F37" s="125"/>
      <c r="G37" s="131"/>
      <c r="H37" s="132"/>
      <c r="I37" s="131"/>
      <c r="J37" s="132"/>
      <c r="K37" s="37"/>
      <c r="L37" s="37"/>
      <c r="M37" s="37"/>
      <c r="N37" s="44"/>
      <c r="O37" s="38">
        <f t="shared" si="0"/>
        <v>0</v>
      </c>
      <c r="P37" s="132"/>
      <c r="Q37" s="132"/>
      <c r="R37" s="132"/>
      <c r="S37" s="252"/>
      <c r="T37" s="252"/>
    </row>
    <row r="38" spans="1:20" ht="12.75" customHeight="1">
      <c r="A38" s="124">
        <v>5</v>
      </c>
      <c r="B38" s="142" t="s">
        <v>151</v>
      </c>
      <c r="C38" s="142" t="s">
        <v>208</v>
      </c>
      <c r="D38" s="124" t="s">
        <v>74</v>
      </c>
      <c r="E38" s="196">
        <v>97.2</v>
      </c>
      <c r="F38" s="125">
        <f t="shared" si="7"/>
        <v>21.329529999999998</v>
      </c>
      <c r="G38" s="133">
        <v>4.0999999999999996</v>
      </c>
      <c r="H38" s="132">
        <f t="shared" si="8"/>
        <v>10.162300999999999</v>
      </c>
      <c r="I38" s="134">
        <v>3.7</v>
      </c>
      <c r="J38" s="132">
        <f t="shared" ref="J38" si="27">I38*$P$9/1000</f>
        <v>11.167229000000001</v>
      </c>
      <c r="K38" s="37"/>
      <c r="L38" s="37"/>
      <c r="M38" s="37"/>
      <c r="N38" s="41"/>
      <c r="O38" s="38">
        <f t="shared" si="0"/>
        <v>0</v>
      </c>
      <c r="P38" s="132">
        <f t="shared" ref="P38" si="28">E38*F38</f>
        <v>2073.2303159999997</v>
      </c>
      <c r="Q38" s="132">
        <f t="shared" ref="Q38" si="29">SUM(O38:O41)</f>
        <v>0</v>
      </c>
      <c r="R38" s="132">
        <f t="shared" ref="R38" si="30">Q38*1.02*1.05*$R$15</f>
        <v>0</v>
      </c>
      <c r="S38" s="252">
        <f t="shared" ref="S38" si="31">F38*$S$18</f>
        <v>27.484476309879902</v>
      </c>
      <c r="T38" s="252">
        <f t="shared" ref="T38" si="32">S38*E38</f>
        <v>2671.4910973203264</v>
      </c>
    </row>
    <row r="39" spans="1:20" ht="12.75" customHeight="1">
      <c r="A39" s="124"/>
      <c r="B39" s="143"/>
      <c r="C39" s="143"/>
      <c r="D39" s="124"/>
      <c r="E39" s="197"/>
      <c r="F39" s="125"/>
      <c r="G39" s="133"/>
      <c r="H39" s="132"/>
      <c r="I39" s="134"/>
      <c r="J39" s="132"/>
      <c r="K39" s="37"/>
      <c r="L39" s="37"/>
      <c r="M39" s="37"/>
      <c r="N39" s="41"/>
      <c r="O39" s="38">
        <f t="shared" si="0"/>
        <v>0</v>
      </c>
      <c r="P39" s="132"/>
      <c r="Q39" s="132"/>
      <c r="R39" s="132"/>
      <c r="S39" s="252"/>
      <c r="T39" s="252"/>
    </row>
    <row r="40" spans="1:20" ht="12.75" customHeight="1">
      <c r="A40" s="124"/>
      <c r="B40" s="143"/>
      <c r="C40" s="143"/>
      <c r="D40" s="124"/>
      <c r="E40" s="197"/>
      <c r="F40" s="125"/>
      <c r="G40" s="133"/>
      <c r="H40" s="132"/>
      <c r="I40" s="134"/>
      <c r="J40" s="132"/>
      <c r="K40" s="37"/>
      <c r="L40" s="37"/>
      <c r="M40" s="37"/>
      <c r="N40" s="41"/>
      <c r="O40" s="38">
        <f t="shared" si="0"/>
        <v>0</v>
      </c>
      <c r="P40" s="132"/>
      <c r="Q40" s="132"/>
      <c r="R40" s="132"/>
      <c r="S40" s="252"/>
      <c r="T40" s="252"/>
    </row>
    <row r="41" spans="1:20" ht="12.75" customHeight="1">
      <c r="A41" s="124"/>
      <c r="B41" s="144"/>
      <c r="C41" s="144"/>
      <c r="D41" s="124"/>
      <c r="E41" s="198"/>
      <c r="F41" s="125"/>
      <c r="G41" s="133"/>
      <c r="H41" s="132"/>
      <c r="I41" s="134"/>
      <c r="J41" s="132"/>
      <c r="K41" s="37"/>
      <c r="L41" s="37"/>
      <c r="M41" s="37"/>
      <c r="N41" s="44"/>
      <c r="O41" s="38">
        <f t="shared" si="0"/>
        <v>0</v>
      </c>
      <c r="P41" s="132"/>
      <c r="Q41" s="132"/>
      <c r="R41" s="132"/>
      <c r="S41" s="252"/>
      <c r="T41" s="252"/>
    </row>
    <row r="42" spans="1:20" ht="12.75" customHeight="1">
      <c r="A42" s="124">
        <v>6</v>
      </c>
      <c r="B42" s="127" t="s">
        <v>146</v>
      </c>
      <c r="C42" s="127" t="s">
        <v>209</v>
      </c>
      <c r="D42" s="124" t="s">
        <v>74</v>
      </c>
      <c r="E42" s="130">
        <v>260</v>
      </c>
      <c r="F42" s="125">
        <f t="shared" si="7"/>
        <v>0.66066933059999999</v>
      </c>
      <c r="G42" s="131">
        <v>9.8600000000000007E-3</v>
      </c>
      <c r="H42" s="132">
        <f t="shared" si="8"/>
        <v>2.4439094600000003E-2</v>
      </c>
      <c r="I42" s="126">
        <v>0.21079999999999999</v>
      </c>
      <c r="J42" s="132">
        <f t="shared" ref="J42" si="33">I42*$P$9/1000</f>
        <v>0.63623023599999995</v>
      </c>
      <c r="K42" s="37"/>
      <c r="L42" s="37"/>
      <c r="M42" s="37"/>
      <c r="N42" s="44"/>
      <c r="O42" s="38">
        <f t="shared" si="0"/>
        <v>0</v>
      </c>
      <c r="P42" s="132">
        <f t="shared" ref="P42" si="34">E42*F42</f>
        <v>171.774025956</v>
      </c>
      <c r="Q42" s="132">
        <f t="shared" ref="Q42" si="35">SUM(O42:O45)</f>
        <v>0</v>
      </c>
      <c r="R42" s="132">
        <f t="shared" ref="R42" si="36">Q42*1.02*1.05*$R$15</f>
        <v>0</v>
      </c>
      <c r="S42" s="252">
        <f t="shared" ref="S42" si="37">F42*$S$18</f>
        <v>0.85131508127651734</v>
      </c>
      <c r="T42" s="252">
        <f t="shared" ref="T42" si="38">S42*E42</f>
        <v>221.34192113189451</v>
      </c>
    </row>
    <row r="43" spans="1:20" ht="12.75" customHeight="1">
      <c r="A43" s="124"/>
      <c r="B43" s="127"/>
      <c r="C43" s="127"/>
      <c r="D43" s="124"/>
      <c r="E43" s="130"/>
      <c r="F43" s="125"/>
      <c r="G43" s="131"/>
      <c r="H43" s="132"/>
      <c r="I43" s="126"/>
      <c r="J43" s="132"/>
      <c r="K43" s="37"/>
      <c r="L43" s="37"/>
      <c r="M43" s="37"/>
      <c r="N43" s="44"/>
      <c r="O43" s="38">
        <f t="shared" si="0"/>
        <v>0</v>
      </c>
      <c r="P43" s="132"/>
      <c r="Q43" s="132"/>
      <c r="R43" s="132"/>
      <c r="S43" s="252"/>
      <c r="T43" s="252"/>
    </row>
    <row r="44" spans="1:20" ht="12.75" customHeight="1">
      <c r="A44" s="124"/>
      <c r="B44" s="127"/>
      <c r="C44" s="127"/>
      <c r="D44" s="124"/>
      <c r="E44" s="130"/>
      <c r="F44" s="125"/>
      <c r="G44" s="131"/>
      <c r="H44" s="132"/>
      <c r="I44" s="126"/>
      <c r="J44" s="132"/>
      <c r="K44" s="37"/>
      <c r="L44" s="37"/>
      <c r="M44" s="39"/>
      <c r="N44" s="44"/>
      <c r="O44" s="38">
        <f t="shared" si="0"/>
        <v>0</v>
      </c>
      <c r="P44" s="132"/>
      <c r="Q44" s="132"/>
      <c r="R44" s="132"/>
      <c r="S44" s="252"/>
      <c r="T44" s="252"/>
    </row>
    <row r="45" spans="1:20" ht="12.75" customHeight="1">
      <c r="A45" s="124"/>
      <c r="B45" s="127"/>
      <c r="C45" s="127"/>
      <c r="D45" s="124"/>
      <c r="E45" s="130"/>
      <c r="F45" s="125"/>
      <c r="G45" s="131"/>
      <c r="H45" s="132"/>
      <c r="I45" s="126"/>
      <c r="J45" s="132"/>
      <c r="K45" s="37"/>
      <c r="L45" s="37"/>
      <c r="M45" s="37"/>
      <c r="N45" s="44"/>
      <c r="O45" s="38">
        <f t="shared" si="0"/>
        <v>0</v>
      </c>
      <c r="P45" s="132"/>
      <c r="Q45" s="132"/>
      <c r="R45" s="132"/>
      <c r="S45" s="252"/>
      <c r="T45" s="252"/>
    </row>
    <row r="46" spans="1:20" ht="12.75" customHeight="1">
      <c r="A46" s="124">
        <v>7</v>
      </c>
      <c r="B46" s="127" t="s">
        <v>92</v>
      </c>
      <c r="C46" s="127" t="s">
        <v>147</v>
      </c>
      <c r="D46" s="124" t="s">
        <v>74</v>
      </c>
      <c r="E46" s="130">
        <v>26</v>
      </c>
      <c r="F46" s="125">
        <f t="shared" si="7"/>
        <v>2.7264710000000005</v>
      </c>
      <c r="G46" s="131">
        <v>1.1000000000000001</v>
      </c>
      <c r="H46" s="132">
        <f t="shared" si="8"/>
        <v>2.7264710000000005</v>
      </c>
      <c r="I46" s="126"/>
      <c r="J46" s="132">
        <f t="shared" ref="J46" si="39">I46*$P$9/1000</f>
        <v>0</v>
      </c>
      <c r="K46" s="37"/>
      <c r="L46" s="37"/>
      <c r="M46" s="37"/>
      <c r="N46" s="44"/>
      <c r="O46" s="38">
        <f t="shared" si="0"/>
        <v>0</v>
      </c>
      <c r="P46" s="132">
        <f t="shared" ref="P46" si="40">E46*F46</f>
        <v>70.888246000000009</v>
      </c>
      <c r="Q46" s="132">
        <f t="shared" ref="Q46" si="41">SUM(O46:O49)</f>
        <v>0</v>
      </c>
      <c r="R46" s="132">
        <f t="shared" ref="R46" si="42">Q46*1.02*1.05*$R$15</f>
        <v>0</v>
      </c>
      <c r="S46" s="252">
        <f t="shared" ref="S46" si="43">F46*$S$18</f>
        <v>3.5132338879044491</v>
      </c>
      <c r="T46" s="252">
        <f t="shared" ref="T46" si="44">S46*E46</f>
        <v>91.344081085515683</v>
      </c>
    </row>
    <row r="47" spans="1:20" ht="12.75" customHeight="1">
      <c r="A47" s="124"/>
      <c r="B47" s="127"/>
      <c r="C47" s="127"/>
      <c r="D47" s="124"/>
      <c r="E47" s="130"/>
      <c r="F47" s="125"/>
      <c r="G47" s="131"/>
      <c r="H47" s="132"/>
      <c r="I47" s="126"/>
      <c r="J47" s="132"/>
      <c r="K47" s="37"/>
      <c r="L47" s="37"/>
      <c r="M47" s="37"/>
      <c r="N47" s="44"/>
      <c r="O47" s="38">
        <f t="shared" si="0"/>
        <v>0</v>
      </c>
      <c r="P47" s="132"/>
      <c r="Q47" s="132"/>
      <c r="R47" s="132"/>
      <c r="S47" s="252"/>
      <c r="T47" s="252"/>
    </row>
    <row r="48" spans="1:20" ht="12.75" customHeight="1">
      <c r="A48" s="124"/>
      <c r="B48" s="127"/>
      <c r="C48" s="127"/>
      <c r="D48" s="124"/>
      <c r="E48" s="130"/>
      <c r="F48" s="125"/>
      <c r="G48" s="131"/>
      <c r="H48" s="132"/>
      <c r="I48" s="126"/>
      <c r="J48" s="132"/>
      <c r="K48" s="37"/>
      <c r="L48" s="37"/>
      <c r="M48" s="39"/>
      <c r="N48" s="44"/>
      <c r="O48" s="38">
        <f t="shared" si="0"/>
        <v>0</v>
      </c>
      <c r="P48" s="132"/>
      <c r="Q48" s="132"/>
      <c r="R48" s="132"/>
      <c r="S48" s="252"/>
      <c r="T48" s="252"/>
    </row>
    <row r="49" spans="1:20" ht="12.75" customHeight="1">
      <c r="A49" s="124"/>
      <c r="B49" s="127"/>
      <c r="C49" s="127"/>
      <c r="D49" s="124"/>
      <c r="E49" s="130"/>
      <c r="F49" s="125"/>
      <c r="G49" s="131"/>
      <c r="H49" s="132"/>
      <c r="I49" s="126"/>
      <c r="J49" s="132"/>
      <c r="K49" s="37"/>
      <c r="L49" s="37"/>
      <c r="M49" s="37"/>
      <c r="N49" s="44"/>
      <c r="O49" s="38">
        <f t="shared" si="0"/>
        <v>0</v>
      </c>
      <c r="P49" s="132"/>
      <c r="Q49" s="132"/>
      <c r="R49" s="132"/>
      <c r="S49" s="252"/>
      <c r="T49" s="252"/>
    </row>
    <row r="50" spans="1:20" ht="12.75" customHeight="1">
      <c r="A50" s="124">
        <v>8</v>
      </c>
      <c r="B50" s="127" t="s">
        <v>148</v>
      </c>
      <c r="C50" s="127" t="s">
        <v>149</v>
      </c>
      <c r="D50" s="124" t="s">
        <v>70</v>
      </c>
      <c r="E50" s="130">
        <v>390</v>
      </c>
      <c r="F50" s="125">
        <f t="shared" si="7"/>
        <v>2.7163530000000002</v>
      </c>
      <c r="G50" s="134"/>
      <c r="H50" s="132">
        <f t="shared" si="8"/>
        <v>0</v>
      </c>
      <c r="I50" s="134">
        <v>0.9</v>
      </c>
      <c r="J50" s="132">
        <f t="shared" ref="J50" si="45">I50*$P$9/1000</f>
        <v>2.7163530000000002</v>
      </c>
      <c r="K50" s="37"/>
      <c r="L50" s="37"/>
      <c r="M50" s="37"/>
      <c r="N50" s="44"/>
      <c r="O50" s="38">
        <f t="shared" si="0"/>
        <v>0</v>
      </c>
      <c r="P50" s="132">
        <f t="shared" ref="P50" si="46">E50*F50</f>
        <v>1059.3776700000001</v>
      </c>
      <c r="Q50" s="132">
        <f t="shared" ref="Q50" si="47">SUM(O50:O53)</f>
        <v>0</v>
      </c>
      <c r="R50" s="132">
        <f t="shared" ref="R50" si="48">Q50*1.02*1.05*$R$15</f>
        <v>0</v>
      </c>
      <c r="S50" s="252">
        <f t="shared" ref="S50" si="49">F50*$S$18</f>
        <v>3.5001961917478357</v>
      </c>
      <c r="T50" s="252">
        <f t="shared" ref="T50" si="50">S50*E50</f>
        <v>1365.076514781656</v>
      </c>
    </row>
    <row r="51" spans="1:20" ht="12.75" customHeight="1">
      <c r="A51" s="124"/>
      <c r="B51" s="127"/>
      <c r="C51" s="127"/>
      <c r="D51" s="124"/>
      <c r="E51" s="130"/>
      <c r="F51" s="125"/>
      <c r="G51" s="134"/>
      <c r="H51" s="132"/>
      <c r="I51" s="134"/>
      <c r="J51" s="132"/>
      <c r="K51" s="37"/>
      <c r="L51" s="37"/>
      <c r="M51" s="37"/>
      <c r="N51" s="44"/>
      <c r="O51" s="38">
        <f t="shared" si="0"/>
        <v>0</v>
      </c>
      <c r="P51" s="132"/>
      <c r="Q51" s="132"/>
      <c r="R51" s="132"/>
      <c r="S51" s="252"/>
      <c r="T51" s="252"/>
    </row>
    <row r="52" spans="1:20" ht="12.75" customHeight="1">
      <c r="A52" s="124"/>
      <c r="B52" s="127"/>
      <c r="C52" s="127"/>
      <c r="D52" s="124"/>
      <c r="E52" s="130"/>
      <c r="F52" s="125"/>
      <c r="G52" s="134"/>
      <c r="H52" s="132"/>
      <c r="I52" s="134"/>
      <c r="J52" s="132"/>
      <c r="K52" s="37"/>
      <c r="L52" s="37"/>
      <c r="M52" s="37"/>
      <c r="N52" s="44"/>
      <c r="O52" s="38">
        <f t="shared" si="0"/>
        <v>0</v>
      </c>
      <c r="P52" s="132"/>
      <c r="Q52" s="132"/>
      <c r="R52" s="132"/>
      <c r="S52" s="252"/>
      <c r="T52" s="252"/>
    </row>
    <row r="53" spans="1:20" ht="12.75" customHeight="1">
      <c r="A53" s="124"/>
      <c r="B53" s="127"/>
      <c r="C53" s="127"/>
      <c r="D53" s="124"/>
      <c r="E53" s="130"/>
      <c r="F53" s="125"/>
      <c r="G53" s="134"/>
      <c r="H53" s="132"/>
      <c r="I53" s="134"/>
      <c r="J53" s="132"/>
      <c r="K53" s="37"/>
      <c r="L53" s="37"/>
      <c r="M53" s="37"/>
      <c r="N53" s="44"/>
      <c r="O53" s="38">
        <f t="shared" si="0"/>
        <v>0</v>
      </c>
      <c r="P53" s="132"/>
      <c r="Q53" s="132"/>
      <c r="R53" s="132"/>
      <c r="S53" s="252"/>
      <c r="T53" s="252"/>
    </row>
    <row r="54" spans="1:20" ht="12.75" customHeight="1">
      <c r="A54" s="124">
        <v>9</v>
      </c>
      <c r="B54" s="127" t="s">
        <v>101</v>
      </c>
      <c r="C54" s="127" t="s">
        <v>102</v>
      </c>
      <c r="D54" s="124" t="s">
        <v>70</v>
      </c>
      <c r="E54" s="125">
        <v>310.87</v>
      </c>
      <c r="F54" s="125">
        <f t="shared" si="7"/>
        <v>3.7077970000000002</v>
      </c>
      <c r="G54" s="134">
        <v>0.4</v>
      </c>
      <c r="H54" s="132">
        <f t="shared" si="8"/>
        <v>0.9914440000000001</v>
      </c>
      <c r="I54" s="134">
        <v>0.9</v>
      </c>
      <c r="J54" s="132">
        <f t="shared" ref="J54" si="51">I54*$P$9/1000</f>
        <v>2.7163530000000002</v>
      </c>
      <c r="K54" s="37"/>
      <c r="L54" s="37"/>
      <c r="M54" s="37"/>
      <c r="N54" s="44"/>
      <c r="O54" s="38">
        <f t="shared" si="0"/>
        <v>0</v>
      </c>
      <c r="P54" s="132">
        <f t="shared" ref="P54" si="52">E54*F54</f>
        <v>1152.64285339</v>
      </c>
      <c r="Q54" s="132">
        <f t="shared" ref="Q54" si="53">SUM(O54:O57)</f>
        <v>0</v>
      </c>
      <c r="R54" s="132">
        <f t="shared" ref="R54" si="54">Q54*1.02*1.05*$R$15</f>
        <v>0</v>
      </c>
      <c r="S54" s="252">
        <f t="shared" ref="S54" si="55">F54*$S$18</f>
        <v>4.777735787349453</v>
      </c>
      <c r="T54" s="252">
        <f t="shared" ref="T54" si="56">S54*E54</f>
        <v>1485.2547242133244</v>
      </c>
    </row>
    <row r="55" spans="1:20" ht="12.75" customHeight="1">
      <c r="A55" s="124"/>
      <c r="B55" s="127"/>
      <c r="C55" s="127"/>
      <c r="D55" s="124"/>
      <c r="E55" s="125"/>
      <c r="F55" s="125"/>
      <c r="G55" s="134"/>
      <c r="H55" s="132"/>
      <c r="I55" s="134"/>
      <c r="J55" s="132"/>
      <c r="K55" s="37"/>
      <c r="L55" s="37"/>
      <c r="M55" s="37"/>
      <c r="N55" s="44"/>
      <c r="O55" s="38">
        <f t="shared" si="0"/>
        <v>0</v>
      </c>
      <c r="P55" s="132"/>
      <c r="Q55" s="132"/>
      <c r="R55" s="132"/>
      <c r="S55" s="252"/>
      <c r="T55" s="252"/>
    </row>
    <row r="56" spans="1:20" ht="12.75" customHeight="1">
      <c r="A56" s="124"/>
      <c r="B56" s="127"/>
      <c r="C56" s="127"/>
      <c r="D56" s="124"/>
      <c r="E56" s="125"/>
      <c r="F56" s="125"/>
      <c r="G56" s="134"/>
      <c r="H56" s="132"/>
      <c r="I56" s="134"/>
      <c r="J56" s="132"/>
      <c r="K56" s="37"/>
      <c r="L56" s="37"/>
      <c r="M56" s="37"/>
      <c r="N56" s="44"/>
      <c r="O56" s="38">
        <f t="shared" si="0"/>
        <v>0</v>
      </c>
      <c r="P56" s="132"/>
      <c r="Q56" s="132"/>
      <c r="R56" s="132"/>
      <c r="S56" s="252"/>
      <c r="T56" s="252"/>
    </row>
    <row r="57" spans="1:20" ht="12.75" customHeight="1">
      <c r="A57" s="124"/>
      <c r="B57" s="127"/>
      <c r="C57" s="127"/>
      <c r="D57" s="124"/>
      <c r="E57" s="125"/>
      <c r="F57" s="125"/>
      <c r="G57" s="134"/>
      <c r="H57" s="132"/>
      <c r="I57" s="134"/>
      <c r="J57" s="132"/>
      <c r="K57" s="37"/>
      <c r="L57" s="37"/>
      <c r="M57" s="37"/>
      <c r="N57" s="44"/>
      <c r="O57" s="38">
        <f t="shared" si="0"/>
        <v>0</v>
      </c>
      <c r="P57" s="132"/>
      <c r="Q57" s="132"/>
      <c r="R57" s="132"/>
      <c r="S57" s="252"/>
      <c r="T57" s="252"/>
    </row>
    <row r="58" spans="1:20" ht="12.75" customHeight="1">
      <c r="A58" s="257"/>
      <c r="B58" s="260"/>
      <c r="C58" s="263" t="s">
        <v>229</v>
      </c>
      <c r="D58" s="260"/>
      <c r="E58" s="278"/>
      <c r="F58" s="281" t="e">
        <f>H58+J58+R58</f>
        <v>#VALUE!</v>
      </c>
      <c r="G58" s="275"/>
      <c r="H58" s="272">
        <f>G58*$P$7/1000</f>
        <v>0</v>
      </c>
      <c r="I58" s="275"/>
      <c r="J58" s="272">
        <f>I58*$P$8/1000</f>
        <v>0</v>
      </c>
      <c r="K58" s="99"/>
      <c r="L58" s="99"/>
      <c r="M58" s="99"/>
      <c r="N58" s="100"/>
      <c r="O58" s="101">
        <f t="shared" si="0"/>
        <v>0</v>
      </c>
      <c r="P58" s="272" t="e">
        <f>E58*F58</f>
        <v>#VALUE!</v>
      </c>
      <c r="Q58" s="272">
        <f>SUM(O58:O61)</f>
        <v>0</v>
      </c>
      <c r="R58" s="272" t="e">
        <f>Q58*1.02*1.05*$R$14</f>
        <v>#VALUE!</v>
      </c>
      <c r="S58" s="253"/>
      <c r="T58" s="254">
        <f>SUM(T22:T57)</f>
        <v>6355.7492138274374</v>
      </c>
    </row>
    <row r="59" spans="1:20" ht="12.75" customHeight="1">
      <c r="A59" s="258"/>
      <c r="B59" s="261"/>
      <c r="C59" s="264"/>
      <c r="D59" s="261"/>
      <c r="E59" s="279"/>
      <c r="F59" s="282"/>
      <c r="G59" s="276"/>
      <c r="H59" s="273"/>
      <c r="I59" s="276"/>
      <c r="J59" s="273"/>
      <c r="K59" s="99"/>
      <c r="L59" s="99"/>
      <c r="M59" s="99"/>
      <c r="N59" s="100"/>
      <c r="O59" s="101">
        <f t="shared" si="0"/>
        <v>0</v>
      </c>
      <c r="P59" s="273"/>
      <c r="Q59" s="273"/>
      <c r="R59" s="273"/>
      <c r="S59" s="253"/>
      <c r="T59" s="255"/>
    </row>
    <row r="60" spans="1:20" ht="12.75" customHeight="1">
      <c r="A60" s="258"/>
      <c r="B60" s="261"/>
      <c r="C60" s="264"/>
      <c r="D60" s="261"/>
      <c r="E60" s="279"/>
      <c r="F60" s="282"/>
      <c r="G60" s="276"/>
      <c r="H60" s="273"/>
      <c r="I60" s="276"/>
      <c r="J60" s="273"/>
      <c r="K60" s="99"/>
      <c r="L60" s="99"/>
      <c r="M60" s="99"/>
      <c r="N60" s="100"/>
      <c r="O60" s="101">
        <f t="shared" si="0"/>
        <v>0</v>
      </c>
      <c r="P60" s="273"/>
      <c r="Q60" s="273"/>
      <c r="R60" s="273"/>
      <c r="S60" s="253"/>
      <c r="T60" s="255"/>
    </row>
    <row r="61" spans="1:20" ht="12.75" customHeight="1">
      <c r="A61" s="259"/>
      <c r="B61" s="262"/>
      <c r="C61" s="265"/>
      <c r="D61" s="262"/>
      <c r="E61" s="280"/>
      <c r="F61" s="283"/>
      <c r="G61" s="277"/>
      <c r="H61" s="274"/>
      <c r="I61" s="277"/>
      <c r="J61" s="274"/>
      <c r="K61" s="99"/>
      <c r="L61" s="99"/>
      <c r="M61" s="99"/>
      <c r="N61" s="100"/>
      <c r="O61" s="101">
        <f t="shared" si="0"/>
        <v>0</v>
      </c>
      <c r="P61" s="274"/>
      <c r="Q61" s="274"/>
      <c r="R61" s="274"/>
      <c r="S61" s="253"/>
      <c r="T61" s="256"/>
    </row>
    <row r="62" spans="1:20" ht="12.75" customHeight="1">
      <c r="A62" s="257"/>
      <c r="B62" s="260"/>
      <c r="C62" s="263" t="s">
        <v>230</v>
      </c>
      <c r="D62" s="260"/>
      <c r="E62" s="266"/>
      <c r="F62" s="242" t="e">
        <f>H62+J62+R62</f>
        <v>#VALUE!</v>
      </c>
      <c r="G62" s="269"/>
      <c r="H62" s="249">
        <f>G62*$P$7/1000</f>
        <v>0</v>
      </c>
      <c r="I62" s="246"/>
      <c r="J62" s="249">
        <f>I62*$P$8/1000</f>
        <v>0</v>
      </c>
      <c r="K62" s="102"/>
      <c r="L62" s="102"/>
      <c r="M62" s="102"/>
      <c r="N62" s="103"/>
      <c r="O62" s="85">
        <f t="shared" si="0"/>
        <v>0</v>
      </c>
      <c r="P62" s="249" t="e">
        <f>E62*F62</f>
        <v>#VALUE!</v>
      </c>
      <c r="Q62" s="249">
        <f>SUM(O62:O65)</f>
        <v>0</v>
      </c>
      <c r="R62" s="249" t="e">
        <f>Q62*1.02*1.05*$R$14</f>
        <v>#VALUE!</v>
      </c>
      <c r="S62" s="232"/>
      <c r="T62" s="233">
        <f>(T58*100%)/$T$228</f>
        <v>0.14605720576374118</v>
      </c>
    </row>
    <row r="63" spans="1:20" ht="12.75" customHeight="1">
      <c r="A63" s="258"/>
      <c r="B63" s="261"/>
      <c r="C63" s="264"/>
      <c r="D63" s="261"/>
      <c r="E63" s="267"/>
      <c r="F63" s="243"/>
      <c r="G63" s="270"/>
      <c r="H63" s="250"/>
      <c r="I63" s="247"/>
      <c r="J63" s="250"/>
      <c r="K63" s="102"/>
      <c r="L63" s="102"/>
      <c r="M63" s="102"/>
      <c r="N63" s="103"/>
      <c r="O63" s="85">
        <f t="shared" si="0"/>
        <v>0</v>
      </c>
      <c r="P63" s="250"/>
      <c r="Q63" s="250"/>
      <c r="R63" s="250"/>
      <c r="S63" s="232"/>
      <c r="T63" s="233"/>
    </row>
    <row r="64" spans="1:20" ht="12.75" customHeight="1">
      <c r="A64" s="258"/>
      <c r="B64" s="261"/>
      <c r="C64" s="264"/>
      <c r="D64" s="261"/>
      <c r="E64" s="267"/>
      <c r="F64" s="243"/>
      <c r="G64" s="270"/>
      <c r="H64" s="250"/>
      <c r="I64" s="247"/>
      <c r="J64" s="250"/>
      <c r="K64" s="102"/>
      <c r="L64" s="102"/>
      <c r="M64" s="102"/>
      <c r="N64" s="103"/>
      <c r="O64" s="85">
        <f t="shared" si="0"/>
        <v>0</v>
      </c>
      <c r="P64" s="250"/>
      <c r="Q64" s="250"/>
      <c r="R64" s="250"/>
      <c r="S64" s="232"/>
      <c r="T64" s="233"/>
    </row>
    <row r="65" spans="1:20" ht="12.75" customHeight="1">
      <c r="A65" s="259"/>
      <c r="B65" s="262"/>
      <c r="C65" s="265"/>
      <c r="D65" s="262"/>
      <c r="E65" s="268"/>
      <c r="F65" s="244"/>
      <c r="G65" s="271"/>
      <c r="H65" s="251"/>
      <c r="I65" s="248"/>
      <c r="J65" s="251"/>
      <c r="K65" s="102"/>
      <c r="L65" s="102"/>
      <c r="M65" s="102"/>
      <c r="N65" s="103"/>
      <c r="O65" s="85">
        <f t="shared" si="0"/>
        <v>0</v>
      </c>
      <c r="P65" s="251"/>
      <c r="Q65" s="251"/>
      <c r="R65" s="251"/>
      <c r="S65" s="232"/>
      <c r="T65" s="233"/>
    </row>
    <row r="66" spans="1:20" ht="12.75" customHeight="1">
      <c r="A66" s="124"/>
      <c r="B66" s="127"/>
      <c r="C66" s="145" t="s">
        <v>137</v>
      </c>
      <c r="D66" s="146"/>
      <c r="E66" s="130"/>
      <c r="F66" s="125">
        <f t="shared" si="7"/>
        <v>0</v>
      </c>
      <c r="G66" s="131"/>
      <c r="H66" s="132">
        <f t="shared" si="8"/>
        <v>0</v>
      </c>
      <c r="I66" s="126"/>
      <c r="J66" s="132">
        <f t="shared" ref="J66:J78" si="57">I66*$P$9/1000</f>
        <v>0</v>
      </c>
      <c r="K66" s="37"/>
      <c r="L66" s="37"/>
      <c r="M66" s="37"/>
      <c r="N66" s="44"/>
      <c r="O66" s="38">
        <f t="shared" si="0"/>
        <v>0</v>
      </c>
      <c r="P66" s="132">
        <f t="shared" ref="P66" si="58">E66*F66</f>
        <v>0</v>
      </c>
      <c r="Q66" s="132">
        <f t="shared" ref="Q66" si="59">SUM(O66:O69)</f>
        <v>0</v>
      </c>
      <c r="R66" s="132">
        <f t="shared" ref="R66" si="60">Q66*1.02*1.05*$R$15</f>
        <v>0</v>
      </c>
      <c r="S66" s="252">
        <f t="shared" ref="S66" si="61">F66*$S$18</f>
        <v>0</v>
      </c>
      <c r="T66" s="252">
        <f t="shared" ref="T66" si="62">S66*E66</f>
        <v>0</v>
      </c>
    </row>
    <row r="67" spans="1:20" ht="12.75" customHeight="1">
      <c r="A67" s="124"/>
      <c r="B67" s="127"/>
      <c r="C67" s="145"/>
      <c r="D67" s="147"/>
      <c r="E67" s="130"/>
      <c r="F67" s="125"/>
      <c r="G67" s="131"/>
      <c r="H67" s="132"/>
      <c r="I67" s="126"/>
      <c r="J67" s="132"/>
      <c r="K67" s="37"/>
      <c r="L67" s="37"/>
      <c r="M67" s="37"/>
      <c r="N67" s="44"/>
      <c r="O67" s="38">
        <f t="shared" si="0"/>
        <v>0</v>
      </c>
      <c r="P67" s="132"/>
      <c r="Q67" s="132"/>
      <c r="R67" s="132"/>
      <c r="S67" s="252"/>
      <c r="T67" s="252"/>
    </row>
    <row r="68" spans="1:20" ht="12.75" customHeight="1">
      <c r="A68" s="124"/>
      <c r="B68" s="127"/>
      <c r="C68" s="145"/>
      <c r="D68" s="147"/>
      <c r="E68" s="130"/>
      <c r="F68" s="125"/>
      <c r="G68" s="131"/>
      <c r="H68" s="132"/>
      <c r="I68" s="126"/>
      <c r="J68" s="132"/>
      <c r="K68" s="37"/>
      <c r="L68" s="37"/>
      <c r="M68" s="37"/>
      <c r="N68" s="44"/>
      <c r="O68" s="38">
        <f t="shared" si="0"/>
        <v>0</v>
      </c>
      <c r="P68" s="132"/>
      <c r="Q68" s="132"/>
      <c r="R68" s="132"/>
      <c r="S68" s="252"/>
      <c r="T68" s="252"/>
    </row>
    <row r="69" spans="1:20" ht="12.75" customHeight="1">
      <c r="A69" s="124"/>
      <c r="B69" s="127"/>
      <c r="C69" s="145"/>
      <c r="D69" s="148"/>
      <c r="E69" s="130"/>
      <c r="F69" s="125"/>
      <c r="G69" s="131"/>
      <c r="H69" s="132"/>
      <c r="I69" s="126"/>
      <c r="J69" s="132"/>
      <c r="K69" s="37"/>
      <c r="L69" s="37"/>
      <c r="M69" s="37"/>
      <c r="N69" s="44"/>
      <c r="O69" s="38">
        <f t="shared" si="0"/>
        <v>0</v>
      </c>
      <c r="P69" s="132"/>
      <c r="Q69" s="132"/>
      <c r="R69" s="132"/>
      <c r="S69" s="252"/>
      <c r="T69" s="252"/>
    </row>
    <row r="70" spans="1:20" ht="12.75" customHeight="1">
      <c r="A70" s="124"/>
      <c r="B70" s="142"/>
      <c r="C70" s="298" t="s">
        <v>166</v>
      </c>
      <c r="D70" s="135"/>
      <c r="E70" s="150"/>
      <c r="F70" s="125">
        <f t="shared" si="7"/>
        <v>0</v>
      </c>
      <c r="G70" s="131"/>
      <c r="H70" s="132">
        <f t="shared" si="8"/>
        <v>0</v>
      </c>
      <c r="I70" s="131"/>
      <c r="J70" s="132">
        <f t="shared" si="57"/>
        <v>0</v>
      </c>
      <c r="K70" s="37"/>
      <c r="L70" s="37"/>
      <c r="M70" s="37"/>
      <c r="N70" s="44"/>
      <c r="O70" s="38">
        <f t="shared" si="0"/>
        <v>0</v>
      </c>
      <c r="P70" s="132">
        <f t="shared" ref="P70" si="63">E70*F70</f>
        <v>0</v>
      </c>
      <c r="Q70" s="132">
        <f t="shared" ref="Q70" si="64">SUM(O70:O73)</f>
        <v>0</v>
      </c>
      <c r="R70" s="132">
        <f t="shared" ref="R70" si="65">Q70*1.02*1.05*$R$15</f>
        <v>0</v>
      </c>
      <c r="S70" s="252">
        <f t="shared" ref="S70" si="66">F70*$S$18</f>
        <v>0</v>
      </c>
      <c r="T70" s="252">
        <f t="shared" ref="T70" si="67">S70*E70</f>
        <v>0</v>
      </c>
    </row>
    <row r="71" spans="1:20" ht="12.75" customHeight="1">
      <c r="A71" s="124"/>
      <c r="B71" s="143"/>
      <c r="C71" s="299"/>
      <c r="D71" s="136"/>
      <c r="E71" s="150"/>
      <c r="F71" s="125"/>
      <c r="G71" s="131"/>
      <c r="H71" s="132"/>
      <c r="I71" s="131"/>
      <c r="J71" s="132"/>
      <c r="K71" s="37"/>
      <c r="L71" s="37"/>
      <c r="M71" s="37"/>
      <c r="N71" s="44"/>
      <c r="O71" s="38">
        <f t="shared" si="0"/>
        <v>0</v>
      </c>
      <c r="P71" s="132"/>
      <c r="Q71" s="132"/>
      <c r="R71" s="132"/>
      <c r="S71" s="252"/>
      <c r="T71" s="252"/>
    </row>
    <row r="72" spans="1:20" ht="12.75" customHeight="1">
      <c r="A72" s="124"/>
      <c r="B72" s="143"/>
      <c r="C72" s="299"/>
      <c r="D72" s="136"/>
      <c r="E72" s="150"/>
      <c r="F72" s="125"/>
      <c r="G72" s="131"/>
      <c r="H72" s="132"/>
      <c r="I72" s="131"/>
      <c r="J72" s="132"/>
      <c r="K72" s="37"/>
      <c r="L72" s="37"/>
      <c r="M72" s="42"/>
      <c r="N72" s="44"/>
      <c r="O72" s="38">
        <f t="shared" si="0"/>
        <v>0</v>
      </c>
      <c r="P72" s="132"/>
      <c r="Q72" s="132"/>
      <c r="R72" s="132"/>
      <c r="S72" s="252"/>
      <c r="T72" s="252"/>
    </row>
    <row r="73" spans="1:20" ht="12.75" customHeight="1">
      <c r="A73" s="124"/>
      <c r="B73" s="144"/>
      <c r="C73" s="300"/>
      <c r="D73" s="137"/>
      <c r="E73" s="150"/>
      <c r="F73" s="125"/>
      <c r="G73" s="131"/>
      <c r="H73" s="132"/>
      <c r="I73" s="131"/>
      <c r="J73" s="132"/>
      <c r="K73" s="37"/>
      <c r="L73" s="37"/>
      <c r="M73" s="37"/>
      <c r="N73" s="44"/>
      <c r="O73" s="38">
        <f t="shared" si="0"/>
        <v>0</v>
      </c>
      <c r="P73" s="132"/>
      <c r="Q73" s="132"/>
      <c r="R73" s="132"/>
      <c r="S73" s="252"/>
      <c r="T73" s="252"/>
    </row>
    <row r="74" spans="1:20" ht="12.75" customHeight="1">
      <c r="A74" s="124">
        <v>1</v>
      </c>
      <c r="B74" s="142" t="s">
        <v>80</v>
      </c>
      <c r="C74" s="142" t="s">
        <v>113</v>
      </c>
      <c r="D74" s="135" t="s">
        <v>74</v>
      </c>
      <c r="E74" s="196">
        <v>4.7</v>
      </c>
      <c r="F74" s="125">
        <f t="shared" si="7"/>
        <v>8.2854170403039991</v>
      </c>
      <c r="G74" s="131">
        <v>0.11</v>
      </c>
      <c r="H74" s="132">
        <f t="shared" si="8"/>
        <v>0.27264710000000003</v>
      </c>
      <c r="I74" s="126">
        <v>0.76</v>
      </c>
      <c r="J74" s="132">
        <f t="shared" si="57"/>
        <v>2.2938092000000001</v>
      </c>
      <c r="K74" s="37" t="s">
        <v>82</v>
      </c>
      <c r="L74" s="37" t="s">
        <v>78</v>
      </c>
      <c r="M74" s="37">
        <v>7.0000000000000007E-2</v>
      </c>
      <c r="N74" s="44">
        <v>0.156</v>
      </c>
      <c r="O74" s="38">
        <f t="shared" si="0"/>
        <v>1.0920000000000001E-2</v>
      </c>
      <c r="P74" s="132">
        <f t="shared" ref="P74" si="68">E74*F74</f>
        <v>38.941460089428794</v>
      </c>
      <c r="Q74" s="132">
        <f t="shared" ref="Q74" si="69">SUM(O74:O77)</f>
        <v>5.0509199999999996</v>
      </c>
      <c r="R74" s="132">
        <f t="shared" ref="R74" si="70">Q74*1.02*1.05*$R$15</f>
        <v>5.7189607403039995</v>
      </c>
      <c r="S74" s="252">
        <f t="shared" ref="S74" si="71">F74*$S$18</f>
        <v>10.676294712621916</v>
      </c>
      <c r="T74" s="252">
        <f t="shared" ref="T74" si="72">S74*E74</f>
        <v>50.178585149323006</v>
      </c>
    </row>
    <row r="75" spans="1:20" ht="12.75" customHeight="1">
      <c r="A75" s="124"/>
      <c r="B75" s="143"/>
      <c r="C75" s="143"/>
      <c r="D75" s="136"/>
      <c r="E75" s="197"/>
      <c r="F75" s="125"/>
      <c r="G75" s="131"/>
      <c r="H75" s="132"/>
      <c r="I75" s="126"/>
      <c r="J75" s="132"/>
      <c r="K75" s="37" t="s">
        <v>81</v>
      </c>
      <c r="L75" s="37" t="s">
        <v>78</v>
      </c>
      <c r="M75" s="37">
        <v>1.26</v>
      </c>
      <c r="N75" s="44">
        <v>4</v>
      </c>
      <c r="O75" s="38">
        <f t="shared" si="0"/>
        <v>5.04</v>
      </c>
      <c r="P75" s="132"/>
      <c r="Q75" s="132"/>
      <c r="R75" s="132"/>
      <c r="S75" s="252"/>
      <c r="T75" s="252"/>
    </row>
    <row r="76" spans="1:20" ht="12.75" customHeight="1">
      <c r="A76" s="124"/>
      <c r="B76" s="143"/>
      <c r="C76" s="143"/>
      <c r="D76" s="136"/>
      <c r="E76" s="197"/>
      <c r="F76" s="125"/>
      <c r="G76" s="131"/>
      <c r="H76" s="132"/>
      <c r="I76" s="126"/>
      <c r="J76" s="132"/>
      <c r="K76" s="37"/>
      <c r="L76" s="37"/>
      <c r="M76" s="37"/>
      <c r="N76" s="44"/>
      <c r="O76" s="38">
        <f t="shared" si="0"/>
        <v>0</v>
      </c>
      <c r="P76" s="132"/>
      <c r="Q76" s="132"/>
      <c r="R76" s="132"/>
      <c r="S76" s="252"/>
      <c r="T76" s="252"/>
    </row>
    <row r="77" spans="1:20" ht="12.75" customHeight="1">
      <c r="A77" s="124"/>
      <c r="B77" s="144"/>
      <c r="C77" s="144"/>
      <c r="D77" s="137"/>
      <c r="E77" s="198"/>
      <c r="F77" s="125"/>
      <c r="G77" s="131"/>
      <c r="H77" s="132"/>
      <c r="I77" s="126"/>
      <c r="J77" s="132"/>
      <c r="K77" s="37"/>
      <c r="L77" s="37"/>
      <c r="M77" s="37"/>
      <c r="N77" s="44"/>
      <c r="O77" s="38">
        <f t="shared" si="0"/>
        <v>0</v>
      </c>
      <c r="P77" s="132"/>
      <c r="Q77" s="132"/>
      <c r="R77" s="132"/>
      <c r="S77" s="252"/>
      <c r="T77" s="252"/>
    </row>
    <row r="78" spans="1:20" ht="12.75" customHeight="1">
      <c r="A78" s="124">
        <v>2</v>
      </c>
      <c r="B78" s="127" t="s">
        <v>114</v>
      </c>
      <c r="C78" s="142" t="s">
        <v>165</v>
      </c>
      <c r="D78" s="146" t="s">
        <v>75</v>
      </c>
      <c r="E78" s="207">
        <v>270</v>
      </c>
      <c r="F78" s="125">
        <f t="shared" si="7"/>
        <v>8.0986805603600001</v>
      </c>
      <c r="G78" s="131">
        <v>0.59199999999999997</v>
      </c>
      <c r="H78" s="132">
        <f t="shared" si="8"/>
        <v>1.4673371199999998</v>
      </c>
      <c r="I78" s="126">
        <v>7.1000000000000004E-3</v>
      </c>
      <c r="J78" s="132">
        <f t="shared" si="57"/>
        <v>2.1429007000000003E-2</v>
      </c>
      <c r="K78" s="37" t="s">
        <v>115</v>
      </c>
      <c r="L78" s="37" t="s">
        <v>75</v>
      </c>
      <c r="M78" s="37">
        <v>1</v>
      </c>
      <c r="N78" s="44">
        <v>4.75</v>
      </c>
      <c r="O78" s="38">
        <f t="shared" si="0"/>
        <v>4.75</v>
      </c>
      <c r="P78" s="132">
        <f t="shared" ref="P78" si="73">E78*F78</f>
        <v>2186.6437512972002</v>
      </c>
      <c r="Q78" s="132">
        <f t="shared" ref="Q78" si="74">SUM(O78:O81)</f>
        <v>5.8377999999999997</v>
      </c>
      <c r="R78" s="132">
        <f t="shared" ref="R78" si="75">Q78*1.02*1.05*$R$15</f>
        <v>6.6099144333600002</v>
      </c>
      <c r="S78" s="252">
        <f t="shared" ref="S78" si="76">F78*$S$18</f>
        <v>10.435672703641352</v>
      </c>
      <c r="T78" s="252">
        <f t="shared" ref="T78" si="77">S78*E78</f>
        <v>2817.6316299831651</v>
      </c>
    </row>
    <row r="79" spans="1:20" ht="12.75" customHeight="1">
      <c r="A79" s="124"/>
      <c r="B79" s="127"/>
      <c r="C79" s="143"/>
      <c r="D79" s="147"/>
      <c r="E79" s="208"/>
      <c r="F79" s="125"/>
      <c r="G79" s="131"/>
      <c r="H79" s="132"/>
      <c r="I79" s="126"/>
      <c r="J79" s="132"/>
      <c r="K79" s="37" t="s">
        <v>77</v>
      </c>
      <c r="L79" s="37" t="s">
        <v>78</v>
      </c>
      <c r="M79" s="37">
        <v>3.9E-2</v>
      </c>
      <c r="N79" s="44">
        <v>27.5</v>
      </c>
      <c r="O79" s="38">
        <f t="shared" si="0"/>
        <v>1.0725</v>
      </c>
      <c r="P79" s="132"/>
      <c r="Q79" s="132"/>
      <c r="R79" s="132"/>
      <c r="S79" s="252"/>
      <c r="T79" s="252"/>
    </row>
    <row r="80" spans="1:20" ht="12.75" customHeight="1">
      <c r="A80" s="124"/>
      <c r="B80" s="127"/>
      <c r="C80" s="143"/>
      <c r="D80" s="147"/>
      <c r="E80" s="208"/>
      <c r="F80" s="125"/>
      <c r="G80" s="131"/>
      <c r="H80" s="132"/>
      <c r="I80" s="126"/>
      <c r="J80" s="132"/>
      <c r="K80" s="37" t="s">
        <v>79</v>
      </c>
      <c r="L80" s="37" t="s">
        <v>78</v>
      </c>
      <c r="M80" s="37">
        <v>5.9999999999999995E-4</v>
      </c>
      <c r="N80" s="44">
        <v>25.5</v>
      </c>
      <c r="O80" s="38">
        <f t="shared" si="0"/>
        <v>1.5299999999999999E-2</v>
      </c>
      <c r="P80" s="132"/>
      <c r="Q80" s="132"/>
      <c r="R80" s="132"/>
      <c r="S80" s="252"/>
      <c r="T80" s="252"/>
    </row>
    <row r="81" spans="1:20" ht="12.75" customHeight="1">
      <c r="A81" s="124"/>
      <c r="B81" s="127"/>
      <c r="C81" s="144"/>
      <c r="D81" s="148"/>
      <c r="E81" s="209"/>
      <c r="F81" s="125"/>
      <c r="G81" s="131"/>
      <c r="H81" s="132"/>
      <c r="I81" s="126"/>
      <c r="J81" s="132"/>
      <c r="K81" s="37"/>
      <c r="L81" s="37"/>
      <c r="M81" s="37"/>
      <c r="N81" s="44"/>
      <c r="O81" s="38">
        <f t="shared" si="0"/>
        <v>0</v>
      </c>
      <c r="P81" s="132"/>
      <c r="Q81" s="132"/>
      <c r="R81" s="132"/>
      <c r="S81" s="252"/>
      <c r="T81" s="252"/>
    </row>
    <row r="82" spans="1:20" ht="12.75" customHeight="1">
      <c r="A82" s="257"/>
      <c r="B82" s="260"/>
      <c r="C82" s="263" t="s">
        <v>229</v>
      </c>
      <c r="D82" s="260"/>
      <c r="E82" s="278"/>
      <c r="F82" s="281" t="e">
        <f>H82+J82+R82</f>
        <v>#VALUE!</v>
      </c>
      <c r="G82" s="275"/>
      <c r="H82" s="272">
        <f>G82*$P$7/1000</f>
        <v>0</v>
      </c>
      <c r="I82" s="275"/>
      <c r="J82" s="272">
        <f>I82*$P$8/1000</f>
        <v>0</v>
      </c>
      <c r="K82" s="99"/>
      <c r="L82" s="99"/>
      <c r="M82" s="99"/>
      <c r="N82" s="100"/>
      <c r="O82" s="101">
        <f t="shared" si="0"/>
        <v>0</v>
      </c>
      <c r="P82" s="272" t="e">
        <f>E82*F82</f>
        <v>#VALUE!</v>
      </c>
      <c r="Q82" s="272">
        <f>SUM(O82:O85)</f>
        <v>0</v>
      </c>
      <c r="R82" s="272" t="e">
        <f>Q82*1.02*1.05*$R$14</f>
        <v>#VALUE!</v>
      </c>
      <c r="S82" s="253"/>
      <c r="T82" s="254">
        <f>SUM(T74:T81)</f>
        <v>2867.8102151324883</v>
      </c>
    </row>
    <row r="83" spans="1:20" ht="12.75" customHeight="1">
      <c r="A83" s="258"/>
      <c r="B83" s="261"/>
      <c r="C83" s="264"/>
      <c r="D83" s="261"/>
      <c r="E83" s="279"/>
      <c r="F83" s="282"/>
      <c r="G83" s="276"/>
      <c r="H83" s="273"/>
      <c r="I83" s="276"/>
      <c r="J83" s="273"/>
      <c r="K83" s="99"/>
      <c r="L83" s="99"/>
      <c r="M83" s="99"/>
      <c r="N83" s="100"/>
      <c r="O83" s="101">
        <f t="shared" si="0"/>
        <v>0</v>
      </c>
      <c r="P83" s="273"/>
      <c r="Q83" s="273"/>
      <c r="R83" s="273"/>
      <c r="S83" s="253"/>
      <c r="T83" s="255"/>
    </row>
    <row r="84" spans="1:20" ht="12.75" customHeight="1">
      <c r="A84" s="258"/>
      <c r="B84" s="261"/>
      <c r="C84" s="264"/>
      <c r="D84" s="261"/>
      <c r="E84" s="279"/>
      <c r="F84" s="282"/>
      <c r="G84" s="276"/>
      <c r="H84" s="273"/>
      <c r="I84" s="276"/>
      <c r="J84" s="273"/>
      <c r="K84" s="99"/>
      <c r="L84" s="99"/>
      <c r="M84" s="99"/>
      <c r="N84" s="100"/>
      <c r="O84" s="101">
        <f t="shared" si="0"/>
        <v>0</v>
      </c>
      <c r="P84" s="273"/>
      <c r="Q84" s="273"/>
      <c r="R84" s="273"/>
      <c r="S84" s="253"/>
      <c r="T84" s="255"/>
    </row>
    <row r="85" spans="1:20" ht="12.75" customHeight="1">
      <c r="A85" s="259"/>
      <c r="B85" s="262"/>
      <c r="C85" s="265"/>
      <c r="D85" s="262"/>
      <c r="E85" s="280"/>
      <c r="F85" s="283"/>
      <c r="G85" s="277"/>
      <c r="H85" s="274"/>
      <c r="I85" s="277"/>
      <c r="J85" s="274"/>
      <c r="K85" s="99"/>
      <c r="L85" s="99"/>
      <c r="M85" s="99"/>
      <c r="N85" s="100"/>
      <c r="O85" s="101">
        <f t="shared" si="0"/>
        <v>0</v>
      </c>
      <c r="P85" s="274"/>
      <c r="Q85" s="274"/>
      <c r="R85" s="274"/>
      <c r="S85" s="253"/>
      <c r="T85" s="256"/>
    </row>
    <row r="86" spans="1:20" ht="12.75" customHeight="1">
      <c r="A86" s="257"/>
      <c r="B86" s="260"/>
      <c r="C86" s="263" t="s">
        <v>230</v>
      </c>
      <c r="D86" s="260"/>
      <c r="E86" s="266"/>
      <c r="F86" s="242" t="e">
        <f>H86+J86+R86</f>
        <v>#VALUE!</v>
      </c>
      <c r="G86" s="269"/>
      <c r="H86" s="249">
        <f>G86*$P$7/1000</f>
        <v>0</v>
      </c>
      <c r="I86" s="246"/>
      <c r="J86" s="249">
        <f>I86*$P$8/1000</f>
        <v>0</v>
      </c>
      <c r="K86" s="102"/>
      <c r="L86" s="102"/>
      <c r="M86" s="102"/>
      <c r="N86" s="103"/>
      <c r="O86" s="85">
        <f t="shared" si="0"/>
        <v>0</v>
      </c>
      <c r="P86" s="249" t="e">
        <f>E86*F86</f>
        <v>#VALUE!</v>
      </c>
      <c r="Q86" s="249">
        <f>SUM(O86:O89)</f>
        <v>0</v>
      </c>
      <c r="R86" s="249" t="e">
        <f>Q86*1.02*1.05*$R$14</f>
        <v>#VALUE!</v>
      </c>
      <c r="S86" s="232"/>
      <c r="T86" s="233">
        <f>(T82*100%)/$T$228</f>
        <v>6.5903221255440986E-2</v>
      </c>
    </row>
    <row r="87" spans="1:20" ht="12.75" customHeight="1">
      <c r="A87" s="258"/>
      <c r="B87" s="261"/>
      <c r="C87" s="264"/>
      <c r="D87" s="261"/>
      <c r="E87" s="267"/>
      <c r="F87" s="243"/>
      <c r="G87" s="270"/>
      <c r="H87" s="250"/>
      <c r="I87" s="247"/>
      <c r="J87" s="250"/>
      <c r="K87" s="102"/>
      <c r="L87" s="102"/>
      <c r="M87" s="102"/>
      <c r="N87" s="103"/>
      <c r="O87" s="85">
        <f t="shared" si="0"/>
        <v>0</v>
      </c>
      <c r="P87" s="250"/>
      <c r="Q87" s="250"/>
      <c r="R87" s="250"/>
      <c r="S87" s="232"/>
      <c r="T87" s="233"/>
    </row>
    <row r="88" spans="1:20" ht="12.75" customHeight="1">
      <c r="A88" s="258"/>
      <c r="B88" s="261"/>
      <c r="C88" s="264"/>
      <c r="D88" s="261"/>
      <c r="E88" s="267"/>
      <c r="F88" s="243"/>
      <c r="G88" s="270"/>
      <c r="H88" s="250"/>
      <c r="I88" s="247"/>
      <c r="J88" s="250"/>
      <c r="K88" s="102"/>
      <c r="L88" s="102"/>
      <c r="M88" s="102"/>
      <c r="N88" s="103"/>
      <c r="O88" s="85">
        <f t="shared" si="0"/>
        <v>0</v>
      </c>
      <c r="P88" s="250"/>
      <c r="Q88" s="250"/>
      <c r="R88" s="250"/>
      <c r="S88" s="232"/>
      <c r="T88" s="233"/>
    </row>
    <row r="89" spans="1:20" ht="12.75" customHeight="1">
      <c r="A89" s="259"/>
      <c r="B89" s="262"/>
      <c r="C89" s="265"/>
      <c r="D89" s="262"/>
      <c r="E89" s="268"/>
      <c r="F89" s="244"/>
      <c r="G89" s="271"/>
      <c r="H89" s="251"/>
      <c r="I89" s="248"/>
      <c r="J89" s="251"/>
      <c r="K89" s="102"/>
      <c r="L89" s="102"/>
      <c r="M89" s="102"/>
      <c r="N89" s="103"/>
      <c r="O89" s="85">
        <f t="shared" si="0"/>
        <v>0</v>
      </c>
      <c r="P89" s="251"/>
      <c r="Q89" s="251"/>
      <c r="R89" s="251"/>
      <c r="S89" s="232"/>
      <c r="T89" s="233"/>
    </row>
    <row r="90" spans="1:20" ht="12.75" customHeight="1">
      <c r="A90" s="124"/>
      <c r="B90" s="127"/>
      <c r="C90" s="145" t="s">
        <v>210</v>
      </c>
      <c r="D90" s="124"/>
      <c r="E90" s="124"/>
      <c r="F90" s="125">
        <f t="shared" si="7"/>
        <v>0</v>
      </c>
      <c r="G90" s="153"/>
      <c r="H90" s="132">
        <f t="shared" si="8"/>
        <v>0</v>
      </c>
      <c r="I90" s="126"/>
      <c r="J90" s="132">
        <f t="shared" ref="J90" si="78">I90*$P$9/1000</f>
        <v>0</v>
      </c>
      <c r="K90" s="37"/>
      <c r="L90" s="37"/>
      <c r="M90" s="37"/>
      <c r="N90" s="44"/>
      <c r="O90" s="38">
        <f t="shared" si="0"/>
        <v>0</v>
      </c>
      <c r="P90" s="132">
        <f t="shared" ref="P90" si="79">E90*F90</f>
        <v>0</v>
      </c>
      <c r="Q90" s="132">
        <f t="shared" ref="Q90" si="80">SUM(O90:O93)</f>
        <v>0</v>
      </c>
      <c r="R90" s="132">
        <f t="shared" ref="R90" si="81">Q90*1.02*1.05*$R$15</f>
        <v>0</v>
      </c>
      <c r="S90" s="252">
        <f t="shared" ref="S90" si="82">F90*$S$18</f>
        <v>0</v>
      </c>
      <c r="T90" s="252">
        <f t="shared" ref="T90" si="83">S90*E90</f>
        <v>0</v>
      </c>
    </row>
    <row r="91" spans="1:20" ht="12.75" customHeight="1">
      <c r="A91" s="124"/>
      <c r="B91" s="127"/>
      <c r="C91" s="145"/>
      <c r="D91" s="124"/>
      <c r="E91" s="124"/>
      <c r="F91" s="125"/>
      <c r="G91" s="153"/>
      <c r="H91" s="132"/>
      <c r="I91" s="126"/>
      <c r="J91" s="132"/>
      <c r="K91" s="37"/>
      <c r="L91" s="37"/>
      <c r="M91" s="37"/>
      <c r="N91" s="44"/>
      <c r="O91" s="38">
        <f t="shared" si="0"/>
        <v>0</v>
      </c>
      <c r="P91" s="132"/>
      <c r="Q91" s="132"/>
      <c r="R91" s="132"/>
      <c r="S91" s="252"/>
      <c r="T91" s="252"/>
    </row>
    <row r="92" spans="1:20" ht="12.75" customHeight="1">
      <c r="A92" s="124"/>
      <c r="B92" s="127"/>
      <c r="C92" s="145"/>
      <c r="D92" s="124"/>
      <c r="E92" s="124"/>
      <c r="F92" s="125"/>
      <c r="G92" s="153"/>
      <c r="H92" s="132"/>
      <c r="I92" s="126"/>
      <c r="J92" s="132"/>
      <c r="K92" s="37"/>
      <c r="L92" s="37"/>
      <c r="M92" s="37"/>
      <c r="N92" s="44"/>
      <c r="O92" s="38">
        <f t="shared" si="0"/>
        <v>0</v>
      </c>
      <c r="P92" s="132"/>
      <c r="Q92" s="132"/>
      <c r="R92" s="132"/>
      <c r="S92" s="252"/>
      <c r="T92" s="252"/>
    </row>
    <row r="93" spans="1:20" ht="12.75" customHeight="1">
      <c r="A93" s="124"/>
      <c r="B93" s="127"/>
      <c r="C93" s="145"/>
      <c r="D93" s="124"/>
      <c r="E93" s="124"/>
      <c r="F93" s="125"/>
      <c r="G93" s="153"/>
      <c r="H93" s="132"/>
      <c r="I93" s="126"/>
      <c r="J93" s="132"/>
      <c r="K93" s="37"/>
      <c r="L93" s="37"/>
      <c r="M93" s="37"/>
      <c r="N93" s="44"/>
      <c r="O93" s="38">
        <f t="shared" si="0"/>
        <v>0</v>
      </c>
      <c r="P93" s="132"/>
      <c r="Q93" s="132"/>
      <c r="R93" s="132"/>
      <c r="S93" s="252"/>
      <c r="T93" s="252"/>
    </row>
    <row r="94" spans="1:20" ht="12.75" customHeight="1">
      <c r="A94" s="124">
        <v>1</v>
      </c>
      <c r="B94" s="127" t="s">
        <v>167</v>
      </c>
      <c r="C94" s="127" t="s">
        <v>168</v>
      </c>
      <c r="D94" s="124" t="s">
        <v>98</v>
      </c>
      <c r="E94" s="130">
        <v>405</v>
      </c>
      <c r="F94" s="125">
        <f t="shared" si="7"/>
        <v>0.90094271177600005</v>
      </c>
      <c r="G94" s="131">
        <v>1.7399999999999999E-2</v>
      </c>
      <c r="H94" s="132">
        <f t="shared" si="8"/>
        <v>4.3127814E-2</v>
      </c>
      <c r="I94" s="131">
        <v>0.12759999999999999</v>
      </c>
      <c r="J94" s="132">
        <f t="shared" ref="J94" si="84">I94*$P$9/1000</f>
        <v>0.38511849199999998</v>
      </c>
      <c r="K94" s="74" t="s">
        <v>169</v>
      </c>
      <c r="L94" s="37" t="s">
        <v>78</v>
      </c>
      <c r="M94" s="37">
        <v>1.4999999999999999E-2</v>
      </c>
      <c r="N94" s="41">
        <v>4</v>
      </c>
      <c r="O94" s="38">
        <f t="shared" si="0"/>
        <v>0.06</v>
      </c>
      <c r="P94" s="132">
        <f t="shared" ref="P94" si="85">E94*F94</f>
        <v>364.88179826928001</v>
      </c>
      <c r="Q94" s="132">
        <f t="shared" ref="Q94" si="86">SUM(O94:O97)</f>
        <v>0.41748000000000002</v>
      </c>
      <c r="R94" s="132">
        <f t="shared" ref="R94" si="87">Q94*1.02*1.05*$R$15</f>
        <v>0.47269640577600003</v>
      </c>
      <c r="S94" s="252">
        <f t="shared" ref="S94" si="88">F94*$S$18</f>
        <v>1.1609228435116212</v>
      </c>
      <c r="T94" s="252">
        <f t="shared" ref="T94" si="89">S94*E94</f>
        <v>470.17375162220662</v>
      </c>
    </row>
    <row r="95" spans="1:20" ht="12.75" customHeight="1">
      <c r="A95" s="124"/>
      <c r="B95" s="127"/>
      <c r="C95" s="127"/>
      <c r="D95" s="124"/>
      <c r="E95" s="130"/>
      <c r="F95" s="125"/>
      <c r="G95" s="131"/>
      <c r="H95" s="132"/>
      <c r="I95" s="131"/>
      <c r="J95" s="132"/>
      <c r="K95" s="75" t="s">
        <v>170</v>
      </c>
      <c r="L95" s="37" t="s">
        <v>78</v>
      </c>
      <c r="M95" s="37">
        <v>8.8200000000000001E-2</v>
      </c>
      <c r="N95" s="44">
        <v>4</v>
      </c>
      <c r="O95" s="38">
        <f t="shared" si="0"/>
        <v>0.3528</v>
      </c>
      <c r="P95" s="132"/>
      <c r="Q95" s="132"/>
      <c r="R95" s="132"/>
      <c r="S95" s="252"/>
      <c r="T95" s="252"/>
    </row>
    <row r="96" spans="1:20" ht="12.75" customHeight="1">
      <c r="A96" s="124"/>
      <c r="B96" s="127"/>
      <c r="C96" s="127"/>
      <c r="D96" s="124"/>
      <c r="E96" s="130"/>
      <c r="F96" s="125"/>
      <c r="G96" s="131"/>
      <c r="H96" s="132"/>
      <c r="I96" s="131"/>
      <c r="J96" s="132"/>
      <c r="K96" s="37" t="s">
        <v>82</v>
      </c>
      <c r="L96" s="37" t="s">
        <v>78</v>
      </c>
      <c r="M96" s="37">
        <v>0.03</v>
      </c>
      <c r="N96" s="44">
        <v>0.156</v>
      </c>
      <c r="O96" s="38">
        <f t="shared" si="0"/>
        <v>4.6800000000000001E-3</v>
      </c>
      <c r="P96" s="132"/>
      <c r="Q96" s="132"/>
      <c r="R96" s="132"/>
      <c r="S96" s="252"/>
      <c r="T96" s="252"/>
    </row>
    <row r="97" spans="1:20" ht="12.75" customHeight="1">
      <c r="A97" s="124"/>
      <c r="B97" s="127"/>
      <c r="C97" s="127"/>
      <c r="D97" s="124"/>
      <c r="E97" s="130"/>
      <c r="F97" s="125"/>
      <c r="G97" s="131"/>
      <c r="H97" s="132"/>
      <c r="I97" s="131"/>
      <c r="J97" s="132"/>
      <c r="K97" s="37"/>
      <c r="L97" s="37"/>
      <c r="M97" s="37"/>
      <c r="N97" s="44"/>
      <c r="O97" s="38">
        <f t="shared" si="0"/>
        <v>0</v>
      </c>
      <c r="P97" s="132"/>
      <c r="Q97" s="132"/>
      <c r="R97" s="132"/>
      <c r="S97" s="252"/>
      <c r="T97" s="252"/>
    </row>
    <row r="98" spans="1:20" ht="12.75" customHeight="1">
      <c r="A98" s="124">
        <v>2</v>
      </c>
      <c r="B98" s="127" t="s">
        <v>171</v>
      </c>
      <c r="C98" s="127" t="s">
        <v>172</v>
      </c>
      <c r="D98" s="124" t="s">
        <v>98</v>
      </c>
      <c r="E98" s="130">
        <v>405</v>
      </c>
      <c r="F98" s="125">
        <f t="shared" si="7"/>
        <v>0.48318441532799994</v>
      </c>
      <c r="G98" s="131">
        <v>1.6899999999999998E-2</v>
      </c>
      <c r="H98" s="132">
        <f t="shared" si="8"/>
        <v>4.1888508999999997E-2</v>
      </c>
      <c r="I98" s="131">
        <v>5.62E-2</v>
      </c>
      <c r="J98" s="132">
        <f t="shared" ref="J98" si="90">I98*$P$9/1000</f>
        <v>0.169621154</v>
      </c>
      <c r="K98" s="37" t="s">
        <v>82</v>
      </c>
      <c r="L98" s="37" t="s">
        <v>78</v>
      </c>
      <c r="M98" s="37">
        <v>1.4999999999999999E-2</v>
      </c>
      <c r="N98" s="44">
        <v>0.156</v>
      </c>
      <c r="O98" s="38">
        <f t="shared" ref="O98:O177" si="91">M98*N98</f>
        <v>2.3400000000000001E-3</v>
      </c>
      <c r="P98" s="132">
        <f t="shared" ref="P98" si="92">E98*F98</f>
        <v>195.68968820783996</v>
      </c>
      <c r="Q98" s="132">
        <f t="shared" ref="Q98" si="93">SUM(O98:O101)</f>
        <v>0.23994000000000001</v>
      </c>
      <c r="R98" s="132">
        <f t="shared" ref="R98" si="94">Q98*1.02*1.05*$R$15</f>
        <v>0.27167475232799998</v>
      </c>
      <c r="S98" s="252">
        <f t="shared" ref="S98" si="95">F98*$S$18</f>
        <v>0.6226143106006361</v>
      </c>
      <c r="T98" s="252">
        <f t="shared" ref="T98" si="96">S98*E98</f>
        <v>252.15879579325761</v>
      </c>
    </row>
    <row r="99" spans="1:20" ht="12.75" customHeight="1">
      <c r="A99" s="124"/>
      <c r="B99" s="127"/>
      <c r="C99" s="127"/>
      <c r="D99" s="124"/>
      <c r="E99" s="130"/>
      <c r="F99" s="125"/>
      <c r="G99" s="131"/>
      <c r="H99" s="132"/>
      <c r="I99" s="131"/>
      <c r="J99" s="132"/>
      <c r="K99" s="75"/>
      <c r="L99" s="37"/>
      <c r="M99" s="37"/>
      <c r="N99" s="44"/>
      <c r="O99" s="38">
        <f t="shared" si="91"/>
        <v>0</v>
      </c>
      <c r="P99" s="132"/>
      <c r="Q99" s="132"/>
      <c r="R99" s="132"/>
      <c r="S99" s="252"/>
      <c r="T99" s="252"/>
    </row>
    <row r="100" spans="1:20" ht="12.75" customHeight="1">
      <c r="A100" s="124"/>
      <c r="B100" s="127"/>
      <c r="C100" s="127"/>
      <c r="D100" s="124"/>
      <c r="E100" s="130"/>
      <c r="F100" s="125"/>
      <c r="G100" s="131"/>
      <c r="H100" s="132"/>
      <c r="I100" s="131"/>
      <c r="J100" s="132"/>
      <c r="K100" s="75" t="s">
        <v>173</v>
      </c>
      <c r="L100" s="37" t="s">
        <v>78</v>
      </c>
      <c r="M100" s="37">
        <v>6.6000000000000003E-2</v>
      </c>
      <c r="N100" s="44">
        <v>3.6</v>
      </c>
      <c r="O100" s="38">
        <f t="shared" si="91"/>
        <v>0.23760000000000001</v>
      </c>
      <c r="P100" s="132"/>
      <c r="Q100" s="132"/>
      <c r="R100" s="132"/>
      <c r="S100" s="252"/>
      <c r="T100" s="252"/>
    </row>
    <row r="101" spans="1:20" ht="12.75" customHeight="1">
      <c r="A101" s="124"/>
      <c r="B101" s="127"/>
      <c r="C101" s="127"/>
      <c r="D101" s="124"/>
      <c r="E101" s="130"/>
      <c r="F101" s="125"/>
      <c r="G101" s="131"/>
      <c r="H101" s="132"/>
      <c r="I101" s="131"/>
      <c r="J101" s="132"/>
      <c r="K101" s="37"/>
      <c r="L101" s="37"/>
      <c r="M101" s="37"/>
      <c r="N101" s="44"/>
      <c r="O101" s="38">
        <f t="shared" si="91"/>
        <v>0</v>
      </c>
      <c r="P101" s="132"/>
      <c r="Q101" s="132"/>
      <c r="R101" s="132"/>
      <c r="S101" s="252"/>
      <c r="T101" s="252"/>
    </row>
    <row r="102" spans="1:20" ht="12.75" customHeight="1">
      <c r="A102" s="124">
        <v>3</v>
      </c>
      <c r="B102" s="127" t="s">
        <v>174</v>
      </c>
      <c r="C102" s="127" t="s">
        <v>175</v>
      </c>
      <c r="D102" s="124" t="s">
        <v>98</v>
      </c>
      <c r="E102" s="124">
        <v>405</v>
      </c>
      <c r="F102" s="125">
        <f t="shared" si="7"/>
        <v>2.4232215550000005</v>
      </c>
      <c r="G102" s="153">
        <v>8.2299999999999998E-2</v>
      </c>
      <c r="H102" s="132">
        <f t="shared" si="8"/>
        <v>0.20398960300000002</v>
      </c>
      <c r="I102" s="126"/>
      <c r="J102" s="132">
        <f t="shared" ref="J102" si="97">I102*$P$9/1000</f>
        <v>0</v>
      </c>
      <c r="K102" s="37" t="s">
        <v>110</v>
      </c>
      <c r="L102" s="37" t="s">
        <v>70</v>
      </c>
      <c r="M102" s="37">
        <v>7.1400000000000005E-2</v>
      </c>
      <c r="N102" s="44">
        <v>28</v>
      </c>
      <c r="O102" s="38">
        <f t="shared" si="91"/>
        <v>1.9992000000000001</v>
      </c>
      <c r="P102" s="132">
        <f t="shared" ref="P102" si="98">E102*F102</f>
        <v>981.40472977500019</v>
      </c>
      <c r="Q102" s="132">
        <f t="shared" ref="Q102" si="99">SUM(O102:O105)</f>
        <v>1.9992000000000001</v>
      </c>
      <c r="R102" s="132">
        <f>Q102*1.05*$R$15</f>
        <v>2.2192319520000003</v>
      </c>
      <c r="S102" s="252">
        <f t="shared" ref="S102" si="100">F102*$S$18</f>
        <v>3.1224774020800203</v>
      </c>
      <c r="T102" s="252">
        <f t="shared" ref="T102" si="101">S102*E102</f>
        <v>1264.6033478424083</v>
      </c>
    </row>
    <row r="103" spans="1:20" ht="12.75" customHeight="1">
      <c r="A103" s="124"/>
      <c r="B103" s="127"/>
      <c r="C103" s="127"/>
      <c r="D103" s="124"/>
      <c r="E103" s="124"/>
      <c r="F103" s="125"/>
      <c r="G103" s="153"/>
      <c r="H103" s="132"/>
      <c r="I103" s="126"/>
      <c r="J103" s="132"/>
      <c r="K103" s="37"/>
      <c r="L103" s="37"/>
      <c r="M103" s="37"/>
      <c r="N103" s="44"/>
      <c r="O103" s="38">
        <f t="shared" si="91"/>
        <v>0</v>
      </c>
      <c r="P103" s="132"/>
      <c r="Q103" s="132"/>
      <c r="R103" s="132"/>
      <c r="S103" s="252"/>
      <c r="T103" s="252"/>
    </row>
    <row r="104" spans="1:20" ht="12.75" customHeight="1">
      <c r="A104" s="124"/>
      <c r="B104" s="127"/>
      <c r="C104" s="127"/>
      <c r="D104" s="124"/>
      <c r="E104" s="124"/>
      <c r="F104" s="125"/>
      <c r="G104" s="153"/>
      <c r="H104" s="132"/>
      <c r="I104" s="126"/>
      <c r="J104" s="132"/>
      <c r="K104" s="37"/>
      <c r="L104" s="37"/>
      <c r="M104" s="37"/>
      <c r="N104" s="44"/>
      <c r="O104" s="38">
        <f t="shared" si="91"/>
        <v>0</v>
      </c>
      <c r="P104" s="132"/>
      <c r="Q104" s="132"/>
      <c r="R104" s="132"/>
      <c r="S104" s="252"/>
      <c r="T104" s="252"/>
    </row>
    <row r="105" spans="1:20" ht="12.75" customHeight="1">
      <c r="A105" s="124"/>
      <c r="B105" s="127"/>
      <c r="C105" s="127"/>
      <c r="D105" s="124"/>
      <c r="E105" s="124"/>
      <c r="F105" s="125"/>
      <c r="G105" s="153"/>
      <c r="H105" s="132"/>
      <c r="I105" s="126"/>
      <c r="J105" s="132"/>
      <c r="K105" s="37"/>
      <c r="L105" s="37"/>
      <c r="M105" s="37"/>
      <c r="N105" s="44"/>
      <c r="O105" s="38">
        <f t="shared" si="91"/>
        <v>0</v>
      </c>
      <c r="P105" s="132"/>
      <c r="Q105" s="132"/>
      <c r="R105" s="132"/>
      <c r="S105" s="252"/>
      <c r="T105" s="252"/>
    </row>
    <row r="106" spans="1:20" ht="12.75" customHeight="1">
      <c r="A106" s="257"/>
      <c r="B106" s="260"/>
      <c r="C106" s="263" t="s">
        <v>229</v>
      </c>
      <c r="D106" s="260"/>
      <c r="E106" s="278"/>
      <c r="F106" s="281" t="e">
        <f>H106+J106+R106</f>
        <v>#VALUE!</v>
      </c>
      <c r="G106" s="275"/>
      <c r="H106" s="272">
        <f>G106*$P$7/1000</f>
        <v>0</v>
      </c>
      <c r="I106" s="275"/>
      <c r="J106" s="272">
        <f>I106*$P$8/1000</f>
        <v>0</v>
      </c>
      <c r="K106" s="99"/>
      <c r="L106" s="99"/>
      <c r="M106" s="99"/>
      <c r="N106" s="100"/>
      <c r="O106" s="101">
        <f t="shared" si="91"/>
        <v>0</v>
      </c>
      <c r="P106" s="272" t="e">
        <f>E106*F106</f>
        <v>#VALUE!</v>
      </c>
      <c r="Q106" s="272">
        <f>SUM(O106:O109)</f>
        <v>0</v>
      </c>
      <c r="R106" s="272" t="e">
        <f>Q106*1.02*1.05*$R$14</f>
        <v>#VALUE!</v>
      </c>
      <c r="S106" s="253"/>
      <c r="T106" s="254">
        <f>SUM(T94:T105)</f>
        <v>1986.9358952578725</v>
      </c>
    </row>
    <row r="107" spans="1:20" ht="12.75" customHeight="1">
      <c r="A107" s="258"/>
      <c r="B107" s="261"/>
      <c r="C107" s="264"/>
      <c r="D107" s="261"/>
      <c r="E107" s="279"/>
      <c r="F107" s="282"/>
      <c r="G107" s="276"/>
      <c r="H107" s="273"/>
      <c r="I107" s="276"/>
      <c r="J107" s="273"/>
      <c r="K107" s="99"/>
      <c r="L107" s="99"/>
      <c r="M107" s="99"/>
      <c r="N107" s="100"/>
      <c r="O107" s="101">
        <f t="shared" si="91"/>
        <v>0</v>
      </c>
      <c r="P107" s="273"/>
      <c r="Q107" s="273"/>
      <c r="R107" s="273"/>
      <c r="S107" s="253"/>
      <c r="T107" s="255"/>
    </row>
    <row r="108" spans="1:20" ht="12.75" customHeight="1">
      <c r="A108" s="258"/>
      <c r="B108" s="261"/>
      <c r="C108" s="264"/>
      <c r="D108" s="261"/>
      <c r="E108" s="279"/>
      <c r="F108" s="282"/>
      <c r="G108" s="276"/>
      <c r="H108" s="273"/>
      <c r="I108" s="276"/>
      <c r="J108" s="273"/>
      <c r="K108" s="99"/>
      <c r="L108" s="99"/>
      <c r="M108" s="99"/>
      <c r="N108" s="100"/>
      <c r="O108" s="101">
        <f t="shared" si="91"/>
        <v>0</v>
      </c>
      <c r="P108" s="273"/>
      <c r="Q108" s="273"/>
      <c r="R108" s="273"/>
      <c r="S108" s="253"/>
      <c r="T108" s="255"/>
    </row>
    <row r="109" spans="1:20" ht="12.75" customHeight="1">
      <c r="A109" s="259"/>
      <c r="B109" s="262"/>
      <c r="C109" s="265"/>
      <c r="D109" s="262"/>
      <c r="E109" s="280"/>
      <c r="F109" s="283"/>
      <c r="G109" s="277"/>
      <c r="H109" s="274"/>
      <c r="I109" s="277"/>
      <c r="J109" s="274"/>
      <c r="K109" s="99"/>
      <c r="L109" s="99"/>
      <c r="M109" s="99"/>
      <c r="N109" s="100"/>
      <c r="O109" s="101">
        <f t="shared" si="91"/>
        <v>0</v>
      </c>
      <c r="P109" s="274"/>
      <c r="Q109" s="274"/>
      <c r="R109" s="274"/>
      <c r="S109" s="253"/>
      <c r="T109" s="256"/>
    </row>
    <row r="110" spans="1:20" ht="12.75" customHeight="1">
      <c r="A110" s="257"/>
      <c r="B110" s="260"/>
      <c r="C110" s="263" t="s">
        <v>230</v>
      </c>
      <c r="D110" s="260"/>
      <c r="E110" s="266"/>
      <c r="F110" s="242" t="e">
        <f>H110+J110+R110</f>
        <v>#VALUE!</v>
      </c>
      <c r="G110" s="269"/>
      <c r="H110" s="249">
        <f>G110*$P$7/1000</f>
        <v>0</v>
      </c>
      <c r="I110" s="246"/>
      <c r="J110" s="249">
        <f>I110*$P$8/1000</f>
        <v>0</v>
      </c>
      <c r="K110" s="102"/>
      <c r="L110" s="102"/>
      <c r="M110" s="102"/>
      <c r="N110" s="103"/>
      <c r="O110" s="85">
        <f t="shared" si="91"/>
        <v>0</v>
      </c>
      <c r="P110" s="249" t="e">
        <f>E110*F110</f>
        <v>#VALUE!</v>
      </c>
      <c r="Q110" s="249">
        <f>SUM(O110:O113)</f>
        <v>0</v>
      </c>
      <c r="R110" s="249" t="e">
        <f>Q110*1.02*1.05*$R$14</f>
        <v>#VALUE!</v>
      </c>
      <c r="S110" s="232"/>
      <c r="T110" s="233">
        <f>(T106*100%)/$T$228</f>
        <v>4.5660439883574308E-2</v>
      </c>
    </row>
    <row r="111" spans="1:20" ht="12.75" customHeight="1">
      <c r="A111" s="258"/>
      <c r="B111" s="261"/>
      <c r="C111" s="264"/>
      <c r="D111" s="261"/>
      <c r="E111" s="267"/>
      <c r="F111" s="243"/>
      <c r="G111" s="270"/>
      <c r="H111" s="250"/>
      <c r="I111" s="247"/>
      <c r="J111" s="250"/>
      <c r="K111" s="102"/>
      <c r="L111" s="102"/>
      <c r="M111" s="102"/>
      <c r="N111" s="103"/>
      <c r="O111" s="85">
        <f t="shared" si="91"/>
        <v>0</v>
      </c>
      <c r="P111" s="250"/>
      <c r="Q111" s="250"/>
      <c r="R111" s="250"/>
      <c r="S111" s="232"/>
      <c r="T111" s="233"/>
    </row>
    <row r="112" spans="1:20" ht="12.75" customHeight="1">
      <c r="A112" s="258"/>
      <c r="B112" s="261"/>
      <c r="C112" s="264"/>
      <c r="D112" s="261"/>
      <c r="E112" s="267"/>
      <c r="F112" s="243"/>
      <c r="G112" s="270"/>
      <c r="H112" s="250"/>
      <c r="I112" s="247"/>
      <c r="J112" s="250"/>
      <c r="K112" s="102"/>
      <c r="L112" s="102"/>
      <c r="M112" s="102"/>
      <c r="N112" s="103"/>
      <c r="O112" s="85">
        <f t="shared" si="91"/>
        <v>0</v>
      </c>
      <c r="P112" s="250"/>
      <c r="Q112" s="250"/>
      <c r="R112" s="250"/>
      <c r="S112" s="232"/>
      <c r="T112" s="233"/>
    </row>
    <row r="113" spans="1:20" ht="12.75" customHeight="1">
      <c r="A113" s="259"/>
      <c r="B113" s="262"/>
      <c r="C113" s="265"/>
      <c r="D113" s="262"/>
      <c r="E113" s="268"/>
      <c r="F113" s="244"/>
      <c r="G113" s="271"/>
      <c r="H113" s="251"/>
      <c r="I113" s="248"/>
      <c r="J113" s="251"/>
      <c r="K113" s="102"/>
      <c r="L113" s="102"/>
      <c r="M113" s="102"/>
      <c r="N113" s="103"/>
      <c r="O113" s="85">
        <f t="shared" si="91"/>
        <v>0</v>
      </c>
      <c r="P113" s="251"/>
      <c r="Q113" s="251"/>
      <c r="R113" s="251"/>
      <c r="S113" s="232"/>
      <c r="T113" s="233"/>
    </row>
    <row r="114" spans="1:20" ht="12.75" customHeight="1">
      <c r="A114" s="124"/>
      <c r="B114" s="127"/>
      <c r="C114" s="154" t="s">
        <v>121</v>
      </c>
      <c r="D114" s="146"/>
      <c r="E114" s="130"/>
      <c r="F114" s="125">
        <f t="shared" ref="F114:F170" si="102">H114+J114+R114</f>
        <v>0</v>
      </c>
      <c r="G114" s="131"/>
      <c r="H114" s="132">
        <f t="shared" ref="H114:H170" si="103">G114*$P$8/1000</f>
        <v>0</v>
      </c>
      <c r="I114" s="126"/>
      <c r="J114" s="132">
        <f t="shared" ref="J114" si="104">I114*$P$9/1000</f>
        <v>0</v>
      </c>
      <c r="K114" s="37"/>
      <c r="L114" s="37"/>
      <c r="M114" s="37"/>
      <c r="N114" s="44"/>
      <c r="O114" s="38">
        <f t="shared" si="91"/>
        <v>0</v>
      </c>
      <c r="P114" s="132">
        <f t="shared" ref="P114" si="105">E114*F114</f>
        <v>0</v>
      </c>
      <c r="Q114" s="132">
        <f t="shared" ref="Q114" si="106">SUM(O114:O117)</f>
        <v>0</v>
      </c>
      <c r="R114" s="132">
        <f t="shared" ref="R114" si="107">Q114*1.02*1.05*$R$15</f>
        <v>0</v>
      </c>
      <c r="S114" s="252">
        <f t="shared" ref="S114" si="108">F114*$S$18</f>
        <v>0</v>
      </c>
      <c r="T114" s="252">
        <f t="shared" ref="T114" si="109">S114*E114</f>
        <v>0</v>
      </c>
    </row>
    <row r="115" spans="1:20" ht="12.75" customHeight="1">
      <c r="A115" s="124"/>
      <c r="B115" s="127"/>
      <c r="C115" s="155"/>
      <c r="D115" s="147"/>
      <c r="E115" s="130"/>
      <c r="F115" s="125"/>
      <c r="G115" s="131"/>
      <c r="H115" s="132"/>
      <c r="I115" s="126"/>
      <c r="J115" s="132"/>
      <c r="K115" s="37"/>
      <c r="L115" s="37"/>
      <c r="M115" s="37"/>
      <c r="N115" s="44"/>
      <c r="O115" s="38">
        <f t="shared" si="91"/>
        <v>0</v>
      </c>
      <c r="P115" s="132"/>
      <c r="Q115" s="132"/>
      <c r="R115" s="132"/>
      <c r="S115" s="252"/>
      <c r="T115" s="252"/>
    </row>
    <row r="116" spans="1:20" ht="12.75" customHeight="1">
      <c r="A116" s="124"/>
      <c r="B116" s="127"/>
      <c r="C116" s="155"/>
      <c r="D116" s="147"/>
      <c r="E116" s="130"/>
      <c r="F116" s="125"/>
      <c r="G116" s="131"/>
      <c r="H116" s="132"/>
      <c r="I116" s="126"/>
      <c r="J116" s="132"/>
      <c r="K116" s="37"/>
      <c r="L116" s="37"/>
      <c r="M116" s="37"/>
      <c r="N116" s="44"/>
      <c r="O116" s="38">
        <f t="shared" si="91"/>
        <v>0</v>
      </c>
      <c r="P116" s="132"/>
      <c r="Q116" s="132"/>
      <c r="R116" s="132"/>
      <c r="S116" s="252"/>
      <c r="T116" s="252"/>
    </row>
    <row r="117" spans="1:20" ht="12.75" customHeight="1">
      <c r="A117" s="124"/>
      <c r="B117" s="127"/>
      <c r="C117" s="156"/>
      <c r="D117" s="148"/>
      <c r="E117" s="130"/>
      <c r="F117" s="125"/>
      <c r="G117" s="131"/>
      <c r="H117" s="132"/>
      <c r="I117" s="126"/>
      <c r="J117" s="132"/>
      <c r="K117" s="37"/>
      <c r="L117" s="37"/>
      <c r="M117" s="37"/>
      <c r="N117" s="44"/>
      <c r="O117" s="38">
        <f t="shared" si="91"/>
        <v>0</v>
      </c>
      <c r="P117" s="132"/>
      <c r="Q117" s="132"/>
      <c r="R117" s="132"/>
      <c r="S117" s="252"/>
      <c r="T117" s="252"/>
    </row>
    <row r="118" spans="1:20" ht="12.75" customHeight="1">
      <c r="A118" s="124">
        <v>1</v>
      </c>
      <c r="B118" s="157" t="s">
        <v>122</v>
      </c>
      <c r="C118" s="158" t="s">
        <v>123</v>
      </c>
      <c r="D118" s="158" t="s">
        <v>124</v>
      </c>
      <c r="E118" s="160">
        <v>216</v>
      </c>
      <c r="F118" s="125">
        <f t="shared" si="102"/>
        <v>1.134963644176</v>
      </c>
      <c r="G118" s="131">
        <v>1.7399999999999999E-2</v>
      </c>
      <c r="H118" s="132">
        <f t="shared" si="103"/>
        <v>4.3127814E-2</v>
      </c>
      <c r="I118" s="161">
        <v>0.1106</v>
      </c>
      <c r="J118" s="132">
        <f t="shared" ref="J118" si="110">I118*$P$9/1000</f>
        <v>0.33380960200000004</v>
      </c>
      <c r="K118" s="37" t="s">
        <v>125</v>
      </c>
      <c r="L118" s="37" t="s">
        <v>126</v>
      </c>
      <c r="M118" s="37">
        <v>1.4999999999999999E-2</v>
      </c>
      <c r="N118" s="44">
        <v>4</v>
      </c>
      <c r="O118" s="38">
        <f t="shared" si="91"/>
        <v>0.06</v>
      </c>
      <c r="P118" s="132">
        <f t="shared" ref="P118" si="111">E118*F118</f>
        <v>245.15214714201602</v>
      </c>
      <c r="Q118" s="132">
        <f t="shared" ref="Q118" si="112">SUM(O118:O121)</f>
        <v>0.66948000000000008</v>
      </c>
      <c r="R118" s="132">
        <f t="shared" ref="R118" si="113">Q118*1.02*1.05*$R$15</f>
        <v>0.75802622817600007</v>
      </c>
      <c r="S118" s="252">
        <f t="shared" ref="S118" si="114">F118*$S$18</f>
        <v>1.4624739218787399</v>
      </c>
      <c r="T118" s="252">
        <f t="shared" ref="T118" si="115">S118*E118</f>
        <v>315.89436712580783</v>
      </c>
    </row>
    <row r="119" spans="1:20" ht="12.75" customHeight="1">
      <c r="A119" s="124"/>
      <c r="B119" s="157"/>
      <c r="C119" s="158"/>
      <c r="D119" s="159"/>
      <c r="E119" s="160"/>
      <c r="F119" s="125"/>
      <c r="G119" s="131"/>
      <c r="H119" s="132"/>
      <c r="I119" s="161"/>
      <c r="J119" s="132"/>
      <c r="K119" s="37" t="s">
        <v>127</v>
      </c>
      <c r="L119" s="37" t="s">
        <v>126</v>
      </c>
      <c r="M119" s="37">
        <v>0.1512</v>
      </c>
      <c r="N119" s="44">
        <v>4</v>
      </c>
      <c r="O119" s="38">
        <f t="shared" si="91"/>
        <v>0.6048</v>
      </c>
      <c r="P119" s="132"/>
      <c r="Q119" s="132"/>
      <c r="R119" s="132"/>
      <c r="S119" s="252"/>
      <c r="T119" s="252"/>
    </row>
    <row r="120" spans="1:20" ht="12.75" customHeight="1">
      <c r="A120" s="124"/>
      <c r="B120" s="157"/>
      <c r="C120" s="158"/>
      <c r="D120" s="159"/>
      <c r="E120" s="160"/>
      <c r="F120" s="125"/>
      <c r="G120" s="131"/>
      <c r="H120" s="132"/>
      <c r="I120" s="161"/>
      <c r="J120" s="132"/>
      <c r="K120" s="37" t="s">
        <v>82</v>
      </c>
      <c r="L120" s="37" t="s">
        <v>128</v>
      </c>
      <c r="M120" s="37">
        <v>0.03</v>
      </c>
      <c r="N120" s="44">
        <v>0.156</v>
      </c>
      <c r="O120" s="38">
        <f t="shared" si="91"/>
        <v>4.6800000000000001E-3</v>
      </c>
      <c r="P120" s="132"/>
      <c r="Q120" s="132"/>
      <c r="R120" s="132"/>
      <c r="S120" s="252"/>
      <c r="T120" s="252"/>
    </row>
    <row r="121" spans="1:20" ht="12.75" customHeight="1">
      <c r="A121" s="124"/>
      <c r="B121" s="157"/>
      <c r="C121" s="158"/>
      <c r="D121" s="159"/>
      <c r="E121" s="160"/>
      <c r="F121" s="125"/>
      <c r="G121" s="131"/>
      <c r="H121" s="132"/>
      <c r="I121" s="161"/>
      <c r="J121" s="132"/>
      <c r="K121" s="37"/>
      <c r="L121" s="37"/>
      <c r="M121" s="37"/>
      <c r="N121" s="44"/>
      <c r="O121" s="38">
        <f t="shared" si="91"/>
        <v>0</v>
      </c>
      <c r="P121" s="132"/>
      <c r="Q121" s="132"/>
      <c r="R121" s="132"/>
      <c r="S121" s="252"/>
      <c r="T121" s="252"/>
    </row>
    <row r="122" spans="1:20" ht="12.75" customHeight="1">
      <c r="A122" s="124">
        <v>2</v>
      </c>
      <c r="B122" s="127" t="s">
        <v>108</v>
      </c>
      <c r="C122" s="127" t="s">
        <v>211</v>
      </c>
      <c r="D122" s="124" t="s">
        <v>70</v>
      </c>
      <c r="E122" s="150">
        <v>0.89</v>
      </c>
      <c r="F122" s="125">
        <f t="shared" si="102"/>
        <v>199.06776493999999</v>
      </c>
      <c r="G122" s="131"/>
      <c r="H122" s="132">
        <f t="shared" si="103"/>
        <v>0</v>
      </c>
      <c r="I122" s="131">
        <v>2.2000000000000002</v>
      </c>
      <c r="J122" s="132">
        <f t="shared" ref="J122" si="116">I122*$P$9/1000</f>
        <v>6.6399740000000014</v>
      </c>
      <c r="K122" s="37" t="s">
        <v>109</v>
      </c>
      <c r="L122" s="37" t="s">
        <v>70</v>
      </c>
      <c r="M122" s="37">
        <v>1.03</v>
      </c>
      <c r="N122" s="41">
        <v>165</v>
      </c>
      <c r="O122" s="38">
        <f t="shared" si="91"/>
        <v>169.95000000000002</v>
      </c>
      <c r="P122" s="132">
        <f t="shared" ref="P122" si="117">E122*F122</f>
        <v>177.17031079660001</v>
      </c>
      <c r="Q122" s="132">
        <f t="shared" ref="Q122" si="118">SUM(O122:O125)</f>
        <v>169.95000000000002</v>
      </c>
      <c r="R122" s="132">
        <f t="shared" ref="R122" si="119">Q122*1.02*1.05*$R$15</f>
        <v>192.42779093999999</v>
      </c>
      <c r="S122" s="252">
        <f t="shared" ref="S122" si="120">F122*$S$18</f>
        <v>256.51166573075784</v>
      </c>
      <c r="T122" s="252">
        <f t="shared" ref="T122" si="121">S122*E122</f>
        <v>228.29538250037447</v>
      </c>
    </row>
    <row r="123" spans="1:20" ht="12.75" customHeight="1">
      <c r="A123" s="124"/>
      <c r="B123" s="127"/>
      <c r="C123" s="127"/>
      <c r="D123" s="124"/>
      <c r="E123" s="150"/>
      <c r="F123" s="125"/>
      <c r="G123" s="131"/>
      <c r="H123" s="132"/>
      <c r="I123" s="131"/>
      <c r="J123" s="132"/>
      <c r="K123" s="37"/>
      <c r="L123" s="37"/>
      <c r="M123" s="37"/>
      <c r="N123" s="44"/>
      <c r="O123" s="38">
        <f t="shared" si="91"/>
        <v>0</v>
      </c>
      <c r="P123" s="132"/>
      <c r="Q123" s="132"/>
      <c r="R123" s="132"/>
      <c r="S123" s="252"/>
      <c r="T123" s="252"/>
    </row>
    <row r="124" spans="1:20" ht="12.75" customHeight="1">
      <c r="A124" s="124"/>
      <c r="B124" s="127"/>
      <c r="C124" s="127"/>
      <c r="D124" s="124"/>
      <c r="E124" s="150"/>
      <c r="F124" s="125"/>
      <c r="G124" s="131"/>
      <c r="H124" s="132"/>
      <c r="I124" s="131"/>
      <c r="J124" s="132"/>
      <c r="K124" s="37"/>
      <c r="L124" s="37"/>
      <c r="M124" s="37"/>
      <c r="N124" s="44"/>
      <c r="O124" s="38">
        <f t="shared" si="91"/>
        <v>0</v>
      </c>
      <c r="P124" s="132"/>
      <c r="Q124" s="132"/>
      <c r="R124" s="132"/>
      <c r="S124" s="252"/>
      <c r="T124" s="252"/>
    </row>
    <row r="125" spans="1:20" ht="12.75" customHeight="1">
      <c r="A125" s="124"/>
      <c r="B125" s="127"/>
      <c r="C125" s="127"/>
      <c r="D125" s="124"/>
      <c r="E125" s="150"/>
      <c r="F125" s="125"/>
      <c r="G125" s="131"/>
      <c r="H125" s="132"/>
      <c r="I125" s="131"/>
      <c r="J125" s="132"/>
      <c r="K125" s="37"/>
      <c r="L125" s="37"/>
      <c r="M125" s="37"/>
      <c r="N125" s="44"/>
      <c r="O125" s="38">
        <f t="shared" si="91"/>
        <v>0</v>
      </c>
      <c r="P125" s="132"/>
      <c r="Q125" s="132"/>
      <c r="R125" s="132"/>
      <c r="S125" s="252"/>
      <c r="T125" s="252"/>
    </row>
    <row r="126" spans="1:20" ht="12.75" customHeight="1">
      <c r="A126" s="124">
        <v>3</v>
      </c>
      <c r="B126" s="127" t="s">
        <v>129</v>
      </c>
      <c r="C126" s="127" t="s">
        <v>130</v>
      </c>
      <c r="D126" s="124" t="s">
        <v>98</v>
      </c>
      <c r="E126" s="124">
        <v>216</v>
      </c>
      <c r="F126" s="125">
        <f t="shared" si="102"/>
        <v>3.8393140546</v>
      </c>
      <c r="G126" s="153">
        <v>2.086E-2</v>
      </c>
      <c r="H126" s="132">
        <f t="shared" si="103"/>
        <v>5.1703804600000007E-2</v>
      </c>
      <c r="I126" s="126">
        <v>4.7399999999999998E-2</v>
      </c>
      <c r="J126" s="132">
        <f t="shared" ref="J126" si="122">I126*$P$9/1000</f>
        <v>0.143061258</v>
      </c>
      <c r="K126" s="37" t="s">
        <v>110</v>
      </c>
      <c r="L126" s="37" t="s">
        <v>70</v>
      </c>
      <c r="M126" s="37">
        <v>0.1216</v>
      </c>
      <c r="N126" s="44">
        <v>27</v>
      </c>
      <c r="O126" s="38">
        <f t="shared" si="91"/>
        <v>3.2831999999999999</v>
      </c>
      <c r="P126" s="132">
        <f t="shared" ref="P126" si="123">E126*F126</f>
        <v>829.29183579359994</v>
      </c>
      <c r="Q126" s="132">
        <f t="shared" ref="Q126" si="124">SUM(O126:O129)</f>
        <v>3.2831999999999999</v>
      </c>
      <c r="R126" s="132">
        <f>Q126*1.05*$R$15</f>
        <v>3.6445489919999998</v>
      </c>
      <c r="S126" s="252">
        <f t="shared" ref="S126" si="125">F126*$S$18</f>
        <v>4.9472040021436321</v>
      </c>
      <c r="T126" s="252">
        <f t="shared" ref="T126" si="126">S126*E126</f>
        <v>1068.5960644630245</v>
      </c>
    </row>
    <row r="127" spans="1:20" ht="12.75" customHeight="1">
      <c r="A127" s="124"/>
      <c r="B127" s="127"/>
      <c r="C127" s="127"/>
      <c r="D127" s="124"/>
      <c r="E127" s="124"/>
      <c r="F127" s="125"/>
      <c r="G127" s="153"/>
      <c r="H127" s="132"/>
      <c r="I127" s="126"/>
      <c r="J127" s="132"/>
      <c r="K127" s="37"/>
      <c r="L127" s="37"/>
      <c r="M127" s="37"/>
      <c r="N127" s="44"/>
      <c r="O127" s="38">
        <f t="shared" si="91"/>
        <v>0</v>
      </c>
      <c r="P127" s="132"/>
      <c r="Q127" s="132"/>
      <c r="R127" s="132"/>
      <c r="S127" s="252"/>
      <c r="T127" s="252"/>
    </row>
    <row r="128" spans="1:20" ht="12.75" customHeight="1">
      <c r="A128" s="124"/>
      <c r="B128" s="127"/>
      <c r="C128" s="127"/>
      <c r="D128" s="124"/>
      <c r="E128" s="124"/>
      <c r="F128" s="125"/>
      <c r="G128" s="153"/>
      <c r="H128" s="132"/>
      <c r="I128" s="126"/>
      <c r="J128" s="132"/>
      <c r="K128" s="37"/>
      <c r="L128" s="37"/>
      <c r="M128" s="37"/>
      <c r="N128" s="44"/>
      <c r="O128" s="38">
        <f t="shared" si="91"/>
        <v>0</v>
      </c>
      <c r="P128" s="132"/>
      <c r="Q128" s="132"/>
      <c r="R128" s="132"/>
      <c r="S128" s="252"/>
      <c r="T128" s="252"/>
    </row>
    <row r="129" spans="1:20" ht="12.75" customHeight="1">
      <c r="A129" s="124"/>
      <c r="B129" s="127"/>
      <c r="C129" s="127"/>
      <c r="D129" s="124"/>
      <c r="E129" s="124"/>
      <c r="F129" s="125"/>
      <c r="G129" s="153"/>
      <c r="H129" s="132"/>
      <c r="I129" s="126"/>
      <c r="J129" s="132"/>
      <c r="K129" s="37"/>
      <c r="L129" s="37"/>
      <c r="M129" s="37"/>
      <c r="N129" s="44"/>
      <c r="O129" s="38">
        <f t="shared" si="91"/>
        <v>0</v>
      </c>
      <c r="P129" s="132"/>
      <c r="Q129" s="132"/>
      <c r="R129" s="132"/>
      <c r="S129" s="252"/>
      <c r="T129" s="252"/>
    </row>
    <row r="130" spans="1:20" ht="12.75" customHeight="1">
      <c r="A130" s="124">
        <v>4</v>
      </c>
      <c r="B130" s="295" t="s">
        <v>133</v>
      </c>
      <c r="C130" s="127" t="s">
        <v>212</v>
      </c>
      <c r="D130" s="205" t="s">
        <v>134</v>
      </c>
      <c r="E130" s="205">
        <v>270</v>
      </c>
      <c r="F130" s="125">
        <f t="shared" si="102"/>
        <v>0.16406044343839998</v>
      </c>
      <c r="G130" s="296">
        <v>3.1199999999999999E-3</v>
      </c>
      <c r="H130" s="132">
        <f t="shared" si="103"/>
        <v>7.7332632000000007E-3</v>
      </c>
      <c r="I130" s="297">
        <v>1.1679999999999999E-2</v>
      </c>
      <c r="J130" s="132">
        <f t="shared" ref="J130" si="127">I130*$P$9/1000</f>
        <v>3.5252225599999992E-2</v>
      </c>
      <c r="K130" s="73" t="s">
        <v>135</v>
      </c>
      <c r="L130" s="37" t="s">
        <v>72</v>
      </c>
      <c r="M130" s="37">
        <v>8.4000000000000005E-2</v>
      </c>
      <c r="N130" s="42">
        <v>1.2729999999999999</v>
      </c>
      <c r="O130" s="38">
        <f t="shared" si="91"/>
        <v>0.106932</v>
      </c>
      <c r="P130" s="290">
        <f t="shared" ref="P130" si="128">E130*F130</f>
        <v>44.296319728367997</v>
      </c>
      <c r="Q130" s="290">
        <f t="shared" ref="Q130" si="129">SUM(O130:O133)</f>
        <v>0.106932</v>
      </c>
      <c r="R130" s="132">
        <f t="shared" ref="R130" si="130">Q130*1.02*1.05*$R$15</f>
        <v>0.1210749546384</v>
      </c>
      <c r="S130" s="252">
        <f t="shared" ref="S130" si="131">F130*$S$18</f>
        <v>0.21140247211593954</v>
      </c>
      <c r="T130" s="252">
        <f t="shared" ref="T130" si="132">S130*E130</f>
        <v>57.078667471303675</v>
      </c>
    </row>
    <row r="131" spans="1:20" ht="12.75" customHeight="1">
      <c r="A131" s="124"/>
      <c r="B131" s="295"/>
      <c r="C131" s="127"/>
      <c r="D131" s="205"/>
      <c r="E131" s="205"/>
      <c r="F131" s="125"/>
      <c r="G131" s="296"/>
      <c r="H131" s="132"/>
      <c r="I131" s="297"/>
      <c r="J131" s="132"/>
      <c r="K131" s="37"/>
      <c r="L131" s="37"/>
      <c r="M131" s="37"/>
      <c r="N131" s="41"/>
      <c r="O131" s="38">
        <f t="shared" si="91"/>
        <v>0</v>
      </c>
      <c r="P131" s="291"/>
      <c r="Q131" s="291"/>
      <c r="R131" s="132"/>
      <c r="S131" s="252"/>
      <c r="T131" s="252"/>
    </row>
    <row r="132" spans="1:20" ht="12.75" customHeight="1">
      <c r="A132" s="124"/>
      <c r="B132" s="295"/>
      <c r="C132" s="127"/>
      <c r="D132" s="205"/>
      <c r="E132" s="205"/>
      <c r="F132" s="125"/>
      <c r="G132" s="296"/>
      <c r="H132" s="132"/>
      <c r="I132" s="297"/>
      <c r="J132" s="132"/>
      <c r="K132" s="37"/>
      <c r="L132" s="37"/>
      <c r="M132" s="37"/>
      <c r="N132" s="41"/>
      <c r="O132" s="38">
        <f t="shared" si="91"/>
        <v>0</v>
      </c>
      <c r="P132" s="291"/>
      <c r="Q132" s="291"/>
      <c r="R132" s="132"/>
      <c r="S132" s="252"/>
      <c r="T132" s="252"/>
    </row>
    <row r="133" spans="1:20" ht="12.75" customHeight="1">
      <c r="A133" s="124"/>
      <c r="B133" s="295"/>
      <c r="C133" s="127"/>
      <c r="D133" s="205"/>
      <c r="E133" s="205"/>
      <c r="F133" s="125"/>
      <c r="G133" s="296"/>
      <c r="H133" s="132"/>
      <c r="I133" s="297"/>
      <c r="J133" s="132"/>
      <c r="K133" s="37"/>
      <c r="L133" s="37"/>
      <c r="M133" s="37"/>
      <c r="N133" s="44"/>
      <c r="O133" s="38">
        <f t="shared" si="91"/>
        <v>0</v>
      </c>
      <c r="P133" s="292"/>
      <c r="Q133" s="292"/>
      <c r="R133" s="132"/>
      <c r="S133" s="252"/>
      <c r="T133" s="252"/>
    </row>
    <row r="134" spans="1:20" ht="12.75" customHeight="1">
      <c r="A134" s="257"/>
      <c r="B134" s="260"/>
      <c r="C134" s="263" t="s">
        <v>229</v>
      </c>
      <c r="D134" s="260"/>
      <c r="E134" s="278"/>
      <c r="F134" s="281" t="e">
        <f>H134+J134+R134</f>
        <v>#VALUE!</v>
      </c>
      <c r="G134" s="275"/>
      <c r="H134" s="272">
        <f>G134*$P$7/1000</f>
        <v>0</v>
      </c>
      <c r="I134" s="275"/>
      <c r="J134" s="272">
        <f>I134*$P$8/1000</f>
        <v>0</v>
      </c>
      <c r="K134" s="99"/>
      <c r="L134" s="99"/>
      <c r="M134" s="99"/>
      <c r="N134" s="100"/>
      <c r="O134" s="101">
        <f t="shared" si="91"/>
        <v>0</v>
      </c>
      <c r="P134" s="272" t="e">
        <f>E134*F134</f>
        <v>#VALUE!</v>
      </c>
      <c r="Q134" s="272">
        <f>SUM(O134:O137)</f>
        <v>0</v>
      </c>
      <c r="R134" s="272" t="e">
        <f>Q134*1.02*1.05*$R$14</f>
        <v>#VALUE!</v>
      </c>
      <c r="S134" s="253"/>
      <c r="T134" s="254">
        <f>SUM(T118:T133)</f>
        <v>1669.8644815605103</v>
      </c>
    </row>
    <row r="135" spans="1:20" ht="12.75" customHeight="1">
      <c r="A135" s="258"/>
      <c r="B135" s="261"/>
      <c r="C135" s="264"/>
      <c r="D135" s="261"/>
      <c r="E135" s="279"/>
      <c r="F135" s="282"/>
      <c r="G135" s="276"/>
      <c r="H135" s="273"/>
      <c r="I135" s="276"/>
      <c r="J135" s="273"/>
      <c r="K135" s="99"/>
      <c r="L135" s="99"/>
      <c r="M135" s="99"/>
      <c r="N135" s="100"/>
      <c r="O135" s="101">
        <f t="shared" si="91"/>
        <v>0</v>
      </c>
      <c r="P135" s="273"/>
      <c r="Q135" s="273"/>
      <c r="R135" s="273"/>
      <c r="S135" s="253"/>
      <c r="T135" s="255"/>
    </row>
    <row r="136" spans="1:20" ht="12.75" customHeight="1">
      <c r="A136" s="258"/>
      <c r="B136" s="261"/>
      <c r="C136" s="264"/>
      <c r="D136" s="261"/>
      <c r="E136" s="279"/>
      <c r="F136" s="282"/>
      <c r="G136" s="276"/>
      <c r="H136" s="273"/>
      <c r="I136" s="276"/>
      <c r="J136" s="273"/>
      <c r="K136" s="99"/>
      <c r="L136" s="99"/>
      <c r="M136" s="99"/>
      <c r="N136" s="100"/>
      <c r="O136" s="101">
        <f t="shared" si="91"/>
        <v>0</v>
      </c>
      <c r="P136" s="273"/>
      <c r="Q136" s="273"/>
      <c r="R136" s="273"/>
      <c r="S136" s="253"/>
      <c r="T136" s="255"/>
    </row>
    <row r="137" spans="1:20" ht="12.75" customHeight="1">
      <c r="A137" s="259"/>
      <c r="B137" s="262"/>
      <c r="C137" s="265"/>
      <c r="D137" s="262"/>
      <c r="E137" s="280"/>
      <c r="F137" s="283"/>
      <c r="G137" s="277"/>
      <c r="H137" s="274"/>
      <c r="I137" s="277"/>
      <c r="J137" s="274"/>
      <c r="K137" s="99"/>
      <c r="L137" s="99"/>
      <c r="M137" s="99"/>
      <c r="N137" s="100"/>
      <c r="O137" s="101">
        <f t="shared" si="91"/>
        <v>0</v>
      </c>
      <c r="P137" s="274"/>
      <c r="Q137" s="274"/>
      <c r="R137" s="274"/>
      <c r="S137" s="253"/>
      <c r="T137" s="256"/>
    </row>
    <row r="138" spans="1:20" ht="12.75" customHeight="1">
      <c r="A138" s="257"/>
      <c r="B138" s="260"/>
      <c r="C138" s="263" t="s">
        <v>230</v>
      </c>
      <c r="D138" s="260"/>
      <c r="E138" s="266"/>
      <c r="F138" s="242" t="e">
        <f>H138+J138+R138</f>
        <v>#VALUE!</v>
      </c>
      <c r="G138" s="269"/>
      <c r="H138" s="249">
        <f>G138*$P$7/1000</f>
        <v>0</v>
      </c>
      <c r="I138" s="246"/>
      <c r="J138" s="249">
        <f>I138*$P$8/1000</f>
        <v>0</v>
      </c>
      <c r="K138" s="102"/>
      <c r="L138" s="102"/>
      <c r="M138" s="102"/>
      <c r="N138" s="103"/>
      <c r="O138" s="85">
        <f t="shared" si="91"/>
        <v>0</v>
      </c>
      <c r="P138" s="249" t="e">
        <f>E138*F138</f>
        <v>#VALUE!</v>
      </c>
      <c r="Q138" s="249">
        <f>SUM(O138:O141)</f>
        <v>0</v>
      </c>
      <c r="R138" s="249" t="e">
        <f>Q138*1.02*1.05*$R$14</f>
        <v>#VALUE!</v>
      </c>
      <c r="S138" s="232"/>
      <c r="T138" s="233">
        <f>(T134*100%)/$T$228</f>
        <v>3.8374034590639899E-2</v>
      </c>
    </row>
    <row r="139" spans="1:20" ht="12.75" customHeight="1">
      <c r="A139" s="258"/>
      <c r="B139" s="261"/>
      <c r="C139" s="264"/>
      <c r="D139" s="261"/>
      <c r="E139" s="267"/>
      <c r="F139" s="243"/>
      <c r="G139" s="270"/>
      <c r="H139" s="250"/>
      <c r="I139" s="247"/>
      <c r="J139" s="250"/>
      <c r="K139" s="102"/>
      <c r="L139" s="102"/>
      <c r="M139" s="102"/>
      <c r="N139" s="103"/>
      <c r="O139" s="85">
        <f t="shared" si="91"/>
        <v>0</v>
      </c>
      <c r="P139" s="250"/>
      <c r="Q139" s="250"/>
      <c r="R139" s="250"/>
      <c r="S139" s="232"/>
      <c r="T139" s="233"/>
    </row>
    <row r="140" spans="1:20" ht="12.75" customHeight="1">
      <c r="A140" s="258"/>
      <c r="B140" s="261"/>
      <c r="C140" s="264"/>
      <c r="D140" s="261"/>
      <c r="E140" s="267"/>
      <c r="F140" s="243"/>
      <c r="G140" s="270"/>
      <c r="H140" s="250"/>
      <c r="I140" s="247"/>
      <c r="J140" s="250"/>
      <c r="K140" s="102"/>
      <c r="L140" s="102"/>
      <c r="M140" s="102"/>
      <c r="N140" s="103"/>
      <c r="O140" s="85">
        <f t="shared" si="91"/>
        <v>0</v>
      </c>
      <c r="P140" s="250"/>
      <c r="Q140" s="250"/>
      <c r="R140" s="250"/>
      <c r="S140" s="232"/>
      <c r="T140" s="233"/>
    </row>
    <row r="141" spans="1:20" ht="12.75" customHeight="1">
      <c r="A141" s="259"/>
      <c r="B141" s="262"/>
      <c r="C141" s="265"/>
      <c r="D141" s="262"/>
      <c r="E141" s="268"/>
      <c r="F141" s="244"/>
      <c r="G141" s="271"/>
      <c r="H141" s="251"/>
      <c r="I141" s="248"/>
      <c r="J141" s="251"/>
      <c r="K141" s="102"/>
      <c r="L141" s="102"/>
      <c r="M141" s="102"/>
      <c r="N141" s="103"/>
      <c r="O141" s="85">
        <f t="shared" si="91"/>
        <v>0</v>
      </c>
      <c r="P141" s="251"/>
      <c r="Q141" s="251"/>
      <c r="R141" s="251"/>
      <c r="S141" s="232"/>
      <c r="T141" s="233"/>
    </row>
    <row r="142" spans="1:20" ht="12.75" customHeight="1">
      <c r="A142" s="124"/>
      <c r="B142" s="127"/>
      <c r="C142" s="145" t="s">
        <v>213</v>
      </c>
      <c r="D142" s="146"/>
      <c r="E142" s="130"/>
      <c r="F142" s="125">
        <f t="shared" si="102"/>
        <v>0</v>
      </c>
      <c r="G142" s="131"/>
      <c r="H142" s="132">
        <f t="shared" si="103"/>
        <v>0</v>
      </c>
      <c r="I142" s="126"/>
      <c r="J142" s="132">
        <f t="shared" ref="J142" si="133">I142*$P$9/1000</f>
        <v>0</v>
      </c>
      <c r="K142" s="37"/>
      <c r="L142" s="37"/>
      <c r="M142" s="37"/>
      <c r="N142" s="44"/>
      <c r="O142" s="38">
        <f t="shared" si="91"/>
        <v>0</v>
      </c>
      <c r="P142" s="132">
        <f t="shared" ref="P142" si="134">E142*F142</f>
        <v>0</v>
      </c>
      <c r="Q142" s="132">
        <f t="shared" ref="Q142" si="135">SUM(O142:O145)</f>
        <v>0</v>
      </c>
      <c r="R142" s="132">
        <f t="shared" ref="R142" si="136">Q142*1.02*1.05*$R$15</f>
        <v>0</v>
      </c>
      <c r="S142" s="252">
        <f t="shared" ref="S142" si="137">F142*$S$18</f>
        <v>0</v>
      </c>
      <c r="T142" s="252">
        <f t="shared" ref="T142" si="138">S142*E142</f>
        <v>0</v>
      </c>
    </row>
    <row r="143" spans="1:20" ht="12.75" customHeight="1">
      <c r="A143" s="124"/>
      <c r="B143" s="127"/>
      <c r="C143" s="145"/>
      <c r="D143" s="147"/>
      <c r="E143" s="130"/>
      <c r="F143" s="125"/>
      <c r="G143" s="131"/>
      <c r="H143" s="132"/>
      <c r="I143" s="126"/>
      <c r="J143" s="132"/>
      <c r="K143" s="37"/>
      <c r="L143" s="37"/>
      <c r="M143" s="37"/>
      <c r="N143" s="44"/>
      <c r="O143" s="38">
        <f t="shared" si="91"/>
        <v>0</v>
      </c>
      <c r="P143" s="132"/>
      <c r="Q143" s="132"/>
      <c r="R143" s="132"/>
      <c r="S143" s="252"/>
      <c r="T143" s="252"/>
    </row>
    <row r="144" spans="1:20" ht="12.75" customHeight="1">
      <c r="A144" s="124"/>
      <c r="B144" s="127"/>
      <c r="C144" s="145"/>
      <c r="D144" s="147"/>
      <c r="E144" s="130"/>
      <c r="F144" s="125"/>
      <c r="G144" s="131"/>
      <c r="H144" s="132"/>
      <c r="I144" s="126"/>
      <c r="J144" s="132"/>
      <c r="K144" s="37"/>
      <c r="L144" s="37"/>
      <c r="M144" s="37"/>
      <c r="N144" s="44"/>
      <c r="O144" s="38">
        <f t="shared" si="91"/>
        <v>0</v>
      </c>
      <c r="P144" s="132"/>
      <c r="Q144" s="132"/>
      <c r="R144" s="132"/>
      <c r="S144" s="252"/>
      <c r="T144" s="252"/>
    </row>
    <row r="145" spans="1:20" ht="12.75" customHeight="1">
      <c r="A145" s="124"/>
      <c r="B145" s="127"/>
      <c r="C145" s="145"/>
      <c r="D145" s="148"/>
      <c r="E145" s="130"/>
      <c r="F145" s="125"/>
      <c r="G145" s="131"/>
      <c r="H145" s="132"/>
      <c r="I145" s="126"/>
      <c r="J145" s="132"/>
      <c r="K145" s="37"/>
      <c r="L145" s="37"/>
      <c r="M145" s="37"/>
      <c r="N145" s="44"/>
      <c r="O145" s="38">
        <f t="shared" si="91"/>
        <v>0</v>
      </c>
      <c r="P145" s="132"/>
      <c r="Q145" s="132"/>
      <c r="R145" s="132"/>
      <c r="S145" s="252"/>
      <c r="T145" s="252"/>
    </row>
    <row r="146" spans="1:20" ht="12.75" customHeight="1">
      <c r="A146" s="124">
        <v>1</v>
      </c>
      <c r="B146" s="128" t="s">
        <v>201</v>
      </c>
      <c r="C146" s="127" t="s">
        <v>112</v>
      </c>
      <c r="D146" s="124" t="s">
        <v>78</v>
      </c>
      <c r="E146" s="150">
        <v>144.9</v>
      </c>
      <c r="F146" s="125">
        <f t="shared" si="102"/>
        <v>0.5124542487999999</v>
      </c>
      <c r="G146" s="294">
        <v>6.77E-3</v>
      </c>
      <c r="H146" s="132">
        <f t="shared" si="103"/>
        <v>1.67801897E-2</v>
      </c>
      <c r="I146" s="126">
        <v>0.16422999999999999</v>
      </c>
      <c r="J146" s="132">
        <f t="shared" ref="J146" si="139">I146*$P$9/1000</f>
        <v>0.49567405909999995</v>
      </c>
      <c r="K146" s="37"/>
      <c r="L146" s="37"/>
      <c r="M146" s="37"/>
      <c r="N146" s="44"/>
      <c r="O146" s="38">
        <f t="shared" si="91"/>
        <v>0</v>
      </c>
      <c r="P146" s="132">
        <f t="shared" ref="P146" si="140">E146*F146</f>
        <v>74.254620651119993</v>
      </c>
      <c r="Q146" s="132">
        <f t="shared" ref="Q146" si="141">SUM(O146:O149)</f>
        <v>0</v>
      </c>
      <c r="R146" s="132">
        <f t="shared" ref="R146" si="142">Q146*1.02*1.05*$R$15</f>
        <v>0</v>
      </c>
      <c r="S146" s="252">
        <f t="shared" ref="S146" si="143">F146*$S$18</f>
        <v>0.66033038051194282</v>
      </c>
      <c r="T146" s="252">
        <f t="shared" ref="T146" si="144">S146*E146</f>
        <v>95.681872136180516</v>
      </c>
    </row>
    <row r="147" spans="1:20" ht="12.75" customHeight="1">
      <c r="A147" s="124"/>
      <c r="B147" s="128"/>
      <c r="C147" s="127"/>
      <c r="D147" s="124"/>
      <c r="E147" s="150"/>
      <c r="F147" s="125"/>
      <c r="G147" s="294"/>
      <c r="H147" s="132"/>
      <c r="I147" s="126"/>
      <c r="J147" s="132"/>
      <c r="K147" s="37"/>
      <c r="L147" s="37"/>
      <c r="M147" s="37"/>
      <c r="N147" s="44"/>
      <c r="O147" s="38">
        <f t="shared" si="91"/>
        <v>0</v>
      </c>
      <c r="P147" s="132"/>
      <c r="Q147" s="132"/>
      <c r="R147" s="132"/>
      <c r="S147" s="252"/>
      <c r="T147" s="252"/>
    </row>
    <row r="148" spans="1:20" ht="12.75" customHeight="1">
      <c r="A148" s="124"/>
      <c r="B148" s="128"/>
      <c r="C148" s="127"/>
      <c r="D148" s="124"/>
      <c r="E148" s="150"/>
      <c r="F148" s="125"/>
      <c r="G148" s="294"/>
      <c r="H148" s="132"/>
      <c r="I148" s="126"/>
      <c r="J148" s="132"/>
      <c r="K148" s="37"/>
      <c r="L148" s="37"/>
      <c r="M148" s="39"/>
      <c r="N148" s="44"/>
      <c r="O148" s="38">
        <f t="shared" si="91"/>
        <v>0</v>
      </c>
      <c r="P148" s="132"/>
      <c r="Q148" s="132"/>
      <c r="R148" s="132"/>
      <c r="S148" s="252"/>
      <c r="T148" s="252"/>
    </row>
    <row r="149" spans="1:20" ht="12.75" customHeight="1">
      <c r="A149" s="124"/>
      <c r="B149" s="128"/>
      <c r="C149" s="127"/>
      <c r="D149" s="124"/>
      <c r="E149" s="150"/>
      <c r="F149" s="125"/>
      <c r="G149" s="294"/>
      <c r="H149" s="132"/>
      <c r="I149" s="126"/>
      <c r="J149" s="132"/>
      <c r="K149" s="37"/>
      <c r="L149" s="37"/>
      <c r="M149" s="37"/>
      <c r="N149" s="44"/>
      <c r="O149" s="38">
        <f t="shared" si="91"/>
        <v>0</v>
      </c>
      <c r="P149" s="132"/>
      <c r="Q149" s="132"/>
      <c r="R149" s="132"/>
      <c r="S149" s="252"/>
      <c r="T149" s="252"/>
    </row>
    <row r="150" spans="1:20" ht="12.75" customHeight="1">
      <c r="A150" s="124">
        <v>2</v>
      </c>
      <c r="B150" s="127" t="s">
        <v>92</v>
      </c>
      <c r="C150" s="127" t="s">
        <v>147</v>
      </c>
      <c r="D150" s="124" t="s">
        <v>74</v>
      </c>
      <c r="E150" s="141">
        <v>16.25</v>
      </c>
      <c r="F150" s="125">
        <f t="shared" si="102"/>
        <v>2.7264710000000005</v>
      </c>
      <c r="G150" s="131">
        <v>1.1000000000000001</v>
      </c>
      <c r="H150" s="132">
        <f t="shared" si="103"/>
        <v>2.7264710000000005</v>
      </c>
      <c r="I150" s="131"/>
      <c r="J150" s="132">
        <f t="shared" ref="J150" si="145">I150*$P$9/1000</f>
        <v>0</v>
      </c>
      <c r="K150" s="37"/>
      <c r="L150" s="37"/>
      <c r="M150" s="37"/>
      <c r="N150" s="44"/>
      <c r="O150" s="38">
        <f t="shared" si="91"/>
        <v>0</v>
      </c>
      <c r="P150" s="132">
        <f t="shared" ref="P150" si="146">E150*F150</f>
        <v>44.305153750000009</v>
      </c>
      <c r="Q150" s="132">
        <f t="shared" ref="Q150" si="147">SUM(O150:O153)</f>
        <v>0</v>
      </c>
      <c r="R150" s="132">
        <f t="shared" ref="R150" si="148">Q150*1.02*1.05*$R$15</f>
        <v>0</v>
      </c>
      <c r="S150" s="252">
        <f t="shared" ref="S150" si="149">F150*$S$18</f>
        <v>3.5132338879044491</v>
      </c>
      <c r="T150" s="252">
        <f t="shared" ref="T150" si="150">S150*E150</f>
        <v>57.090050678447298</v>
      </c>
    </row>
    <row r="151" spans="1:20" ht="12.75" customHeight="1">
      <c r="A151" s="124"/>
      <c r="B151" s="127"/>
      <c r="C151" s="127"/>
      <c r="D151" s="124"/>
      <c r="E151" s="141"/>
      <c r="F151" s="125"/>
      <c r="G151" s="131"/>
      <c r="H151" s="132"/>
      <c r="I151" s="131"/>
      <c r="J151" s="132"/>
      <c r="K151" s="37"/>
      <c r="L151" s="37"/>
      <c r="M151" s="37"/>
      <c r="N151" s="44"/>
      <c r="O151" s="38">
        <f t="shared" si="91"/>
        <v>0</v>
      </c>
      <c r="P151" s="132"/>
      <c r="Q151" s="132"/>
      <c r="R151" s="132"/>
      <c r="S151" s="252"/>
      <c r="T151" s="252"/>
    </row>
    <row r="152" spans="1:20" ht="12.75" customHeight="1">
      <c r="A152" s="124"/>
      <c r="B152" s="127"/>
      <c r="C152" s="127"/>
      <c r="D152" s="124"/>
      <c r="E152" s="141"/>
      <c r="F152" s="125"/>
      <c r="G152" s="131"/>
      <c r="H152" s="132"/>
      <c r="I152" s="131"/>
      <c r="J152" s="132"/>
      <c r="K152" s="37"/>
      <c r="L152" s="37"/>
      <c r="M152" s="39"/>
      <c r="N152" s="44"/>
      <c r="O152" s="38">
        <f t="shared" si="91"/>
        <v>0</v>
      </c>
      <c r="P152" s="132"/>
      <c r="Q152" s="132"/>
      <c r="R152" s="132"/>
      <c r="S152" s="252"/>
      <c r="T152" s="252"/>
    </row>
    <row r="153" spans="1:20" ht="12.75" customHeight="1">
      <c r="A153" s="124"/>
      <c r="B153" s="127"/>
      <c r="C153" s="127"/>
      <c r="D153" s="124"/>
      <c r="E153" s="141"/>
      <c r="F153" s="125"/>
      <c r="G153" s="131"/>
      <c r="H153" s="132"/>
      <c r="I153" s="131"/>
      <c r="J153" s="132"/>
      <c r="K153" s="37"/>
      <c r="L153" s="37"/>
      <c r="M153" s="37"/>
      <c r="N153" s="44"/>
      <c r="O153" s="38">
        <f t="shared" si="91"/>
        <v>0</v>
      </c>
      <c r="P153" s="132"/>
      <c r="Q153" s="132"/>
      <c r="R153" s="132"/>
      <c r="S153" s="252"/>
      <c r="T153" s="252"/>
    </row>
    <row r="154" spans="1:20" ht="12.75" customHeight="1">
      <c r="A154" s="124">
        <v>3</v>
      </c>
      <c r="B154" s="142" t="s">
        <v>176</v>
      </c>
      <c r="C154" s="142" t="s">
        <v>177</v>
      </c>
      <c r="D154" s="135" t="s">
        <v>78</v>
      </c>
      <c r="E154" s="135">
        <v>18.96</v>
      </c>
      <c r="F154" s="125">
        <f t="shared" si="102"/>
        <v>7.4404989199999996</v>
      </c>
      <c r="G154" s="131">
        <v>0.45</v>
      </c>
      <c r="H154" s="132">
        <f t="shared" si="103"/>
        <v>1.1153745000000002</v>
      </c>
      <c r="I154" s="131">
        <v>0.37</v>
      </c>
      <c r="J154" s="132">
        <f t="shared" ref="J154" si="151">I154*$P$9/1000</f>
        <v>1.1167229000000001</v>
      </c>
      <c r="K154" s="37" t="s">
        <v>81</v>
      </c>
      <c r="L154" s="37" t="s">
        <v>78</v>
      </c>
      <c r="M154" s="37">
        <v>1.1499999999999999</v>
      </c>
      <c r="N154" s="44">
        <v>4</v>
      </c>
      <c r="O154" s="38">
        <f t="shared" si="91"/>
        <v>4.5999999999999996</v>
      </c>
      <c r="P154" s="132">
        <f t="shared" ref="P154" si="152">E154*F154</f>
        <v>141.0718595232</v>
      </c>
      <c r="Q154" s="132">
        <f t="shared" ref="Q154" si="153">SUM(O154:O157)</f>
        <v>4.5999999999999996</v>
      </c>
      <c r="R154" s="132">
        <f t="shared" ref="R154" si="154">Q154*1.02*1.05*$R$15</f>
        <v>5.2084015199999989</v>
      </c>
      <c r="S154" s="252">
        <f t="shared" ref="S154" si="155">F154*$S$18</f>
        <v>9.5875631718292436</v>
      </c>
      <c r="T154" s="252">
        <f t="shared" ref="T154" si="156">S154*E154</f>
        <v>181.78019773788247</v>
      </c>
    </row>
    <row r="155" spans="1:20" ht="12.75" customHeight="1">
      <c r="A155" s="124"/>
      <c r="B155" s="143"/>
      <c r="C155" s="143"/>
      <c r="D155" s="136"/>
      <c r="E155" s="136"/>
      <c r="F155" s="125"/>
      <c r="G155" s="131"/>
      <c r="H155" s="132"/>
      <c r="I155" s="131"/>
      <c r="J155" s="132"/>
      <c r="K155" s="37"/>
      <c r="L155" s="37"/>
      <c r="M155" s="37"/>
      <c r="N155" s="44"/>
      <c r="O155" s="38">
        <f t="shared" si="91"/>
        <v>0</v>
      </c>
      <c r="P155" s="132"/>
      <c r="Q155" s="132"/>
      <c r="R155" s="132"/>
      <c r="S155" s="252"/>
      <c r="T155" s="252"/>
    </row>
    <row r="156" spans="1:20" ht="12.75" customHeight="1">
      <c r="A156" s="124"/>
      <c r="B156" s="143"/>
      <c r="C156" s="143"/>
      <c r="D156" s="136"/>
      <c r="E156" s="136"/>
      <c r="F156" s="125"/>
      <c r="G156" s="131"/>
      <c r="H156" s="132"/>
      <c r="I156" s="131"/>
      <c r="J156" s="132"/>
      <c r="K156" s="37"/>
      <c r="L156" s="37"/>
      <c r="M156" s="42"/>
      <c r="N156" s="44"/>
      <c r="O156" s="38">
        <f t="shared" si="91"/>
        <v>0</v>
      </c>
      <c r="P156" s="132"/>
      <c r="Q156" s="132"/>
      <c r="R156" s="132"/>
      <c r="S156" s="252"/>
      <c r="T156" s="252"/>
    </row>
    <row r="157" spans="1:20" ht="12.75" customHeight="1">
      <c r="A157" s="124"/>
      <c r="B157" s="144"/>
      <c r="C157" s="144"/>
      <c r="D157" s="137"/>
      <c r="E157" s="137"/>
      <c r="F157" s="125"/>
      <c r="G157" s="131"/>
      <c r="H157" s="132"/>
      <c r="I157" s="131"/>
      <c r="J157" s="132"/>
      <c r="K157" s="37"/>
      <c r="L157" s="37"/>
      <c r="M157" s="37"/>
      <c r="N157" s="44"/>
      <c r="O157" s="38">
        <f t="shared" si="91"/>
        <v>0</v>
      </c>
      <c r="P157" s="132"/>
      <c r="Q157" s="132"/>
      <c r="R157" s="132"/>
      <c r="S157" s="252"/>
      <c r="T157" s="252"/>
    </row>
    <row r="158" spans="1:20" ht="12.75" customHeight="1">
      <c r="A158" s="124">
        <v>4</v>
      </c>
      <c r="B158" s="127" t="s">
        <v>116</v>
      </c>
      <c r="C158" s="127" t="s">
        <v>178</v>
      </c>
      <c r="D158" s="124" t="s">
        <v>78</v>
      </c>
      <c r="E158" s="124">
        <v>18.96</v>
      </c>
      <c r="F158" s="125">
        <f t="shared" si="102"/>
        <v>31.164048594</v>
      </c>
      <c r="G158" s="131">
        <v>0.7</v>
      </c>
      <c r="H158" s="132">
        <f t="shared" si="103"/>
        <v>1.7350270000000001</v>
      </c>
      <c r="I158" s="131">
        <v>0.28000000000000003</v>
      </c>
      <c r="J158" s="132">
        <f t="shared" ref="J158" si="157">I158*$P$9/1000</f>
        <v>0.84508760000000005</v>
      </c>
      <c r="K158" s="37" t="s">
        <v>117</v>
      </c>
      <c r="L158" s="37" t="s">
        <v>78</v>
      </c>
      <c r="M158" s="37">
        <v>1.02</v>
      </c>
      <c r="N158" s="44">
        <v>24.75</v>
      </c>
      <c r="O158" s="38">
        <f t="shared" si="91"/>
        <v>25.245000000000001</v>
      </c>
      <c r="P158" s="132">
        <f t="shared" ref="P158" si="158">E158*F158</f>
        <v>590.87036134224002</v>
      </c>
      <c r="Q158" s="132">
        <f t="shared" ref="Q158" si="159">SUM(O158:O161)</f>
        <v>25.245000000000001</v>
      </c>
      <c r="R158" s="132">
        <f t="shared" ref="R158" si="160">Q158*1.02*1.05*$R$15</f>
        <v>28.583933993999999</v>
      </c>
      <c r="S158" s="252">
        <f t="shared" ref="S158" si="161">F158*$S$18</f>
        <v>40.156888375024629</v>
      </c>
      <c r="T158" s="252">
        <f t="shared" ref="T158" si="162">S158*E158</f>
        <v>761.37460359046702</v>
      </c>
    </row>
    <row r="159" spans="1:20" ht="12.75" customHeight="1">
      <c r="A159" s="124"/>
      <c r="B159" s="127"/>
      <c r="C159" s="127"/>
      <c r="D159" s="124"/>
      <c r="E159" s="124"/>
      <c r="F159" s="125"/>
      <c r="G159" s="131"/>
      <c r="H159" s="132"/>
      <c r="I159" s="131"/>
      <c r="J159" s="132"/>
      <c r="K159" s="37"/>
      <c r="L159" s="37"/>
      <c r="M159" s="37"/>
      <c r="N159" s="44"/>
      <c r="O159" s="38">
        <f t="shared" si="91"/>
        <v>0</v>
      </c>
      <c r="P159" s="132"/>
      <c r="Q159" s="132"/>
      <c r="R159" s="132"/>
      <c r="S159" s="252"/>
      <c r="T159" s="252"/>
    </row>
    <row r="160" spans="1:20" ht="12.75" customHeight="1">
      <c r="A160" s="124"/>
      <c r="B160" s="127"/>
      <c r="C160" s="127"/>
      <c r="D160" s="124"/>
      <c r="E160" s="124"/>
      <c r="F160" s="125"/>
      <c r="G160" s="131"/>
      <c r="H160" s="132"/>
      <c r="I160" s="131"/>
      <c r="J160" s="132"/>
      <c r="K160" s="37"/>
      <c r="L160" s="37"/>
      <c r="M160" s="39"/>
      <c r="N160" s="44"/>
      <c r="O160" s="38">
        <f t="shared" si="91"/>
        <v>0</v>
      </c>
      <c r="P160" s="132"/>
      <c r="Q160" s="132"/>
      <c r="R160" s="132"/>
      <c r="S160" s="252"/>
      <c r="T160" s="252"/>
    </row>
    <row r="161" spans="1:21" ht="12.75" customHeight="1">
      <c r="A161" s="124"/>
      <c r="B161" s="127"/>
      <c r="C161" s="127"/>
      <c r="D161" s="124"/>
      <c r="E161" s="124"/>
      <c r="F161" s="125"/>
      <c r="G161" s="131"/>
      <c r="H161" s="132"/>
      <c r="I161" s="131"/>
      <c r="J161" s="132"/>
      <c r="K161" s="37"/>
      <c r="L161" s="37"/>
      <c r="M161" s="37"/>
      <c r="N161" s="44"/>
      <c r="O161" s="38">
        <f t="shared" si="91"/>
        <v>0</v>
      </c>
      <c r="P161" s="132"/>
      <c r="Q161" s="132"/>
      <c r="R161" s="132"/>
      <c r="S161" s="252"/>
      <c r="T161" s="252"/>
    </row>
    <row r="162" spans="1:21" ht="12.75" customHeight="1">
      <c r="A162" s="124">
        <v>5</v>
      </c>
      <c r="B162" s="127" t="s">
        <v>179</v>
      </c>
      <c r="C162" s="127" t="s">
        <v>180</v>
      </c>
      <c r="D162" s="124" t="s">
        <v>78</v>
      </c>
      <c r="E162" s="124">
        <v>67.72</v>
      </c>
      <c r="F162" s="125">
        <f t="shared" si="102"/>
        <v>67.591408927139994</v>
      </c>
      <c r="G162" s="131">
        <v>6.18</v>
      </c>
      <c r="H162" s="132">
        <f t="shared" si="103"/>
        <v>15.317809800000001</v>
      </c>
      <c r="I162" s="131">
        <v>0.96</v>
      </c>
      <c r="J162" s="132">
        <f t="shared" ref="J162" si="163">I162*$P$9/1000</f>
        <v>2.8974432000000001</v>
      </c>
      <c r="K162" s="37" t="s">
        <v>181</v>
      </c>
      <c r="L162" s="37" t="s">
        <v>78</v>
      </c>
      <c r="M162" s="37">
        <v>1.0149999999999999</v>
      </c>
      <c r="N162" s="44">
        <v>29.5</v>
      </c>
      <c r="O162" s="38">
        <f t="shared" si="91"/>
        <v>29.942499999999995</v>
      </c>
      <c r="P162" s="132">
        <f t="shared" ref="P162" si="164">E162*F162</f>
        <v>4577.2902125459204</v>
      </c>
      <c r="Q162" s="132">
        <f t="shared" ref="Q162" si="165">SUM(O162:O165)</f>
        <v>43.608449999999998</v>
      </c>
      <c r="R162" s="132">
        <f t="shared" ref="R162" si="166">Q162*1.02*1.05*$R$15</f>
        <v>49.37615592713999</v>
      </c>
      <c r="S162" s="252">
        <f t="shared" ref="S162" si="167">F162*$S$18</f>
        <v>87.095893693362399</v>
      </c>
      <c r="T162" s="252">
        <f t="shared" ref="T162" si="168">S162*E162</f>
        <v>5898.1339209145017</v>
      </c>
    </row>
    <row r="163" spans="1:21" ht="12.75" customHeight="1">
      <c r="A163" s="124"/>
      <c r="B163" s="127"/>
      <c r="C163" s="127"/>
      <c r="D163" s="124"/>
      <c r="E163" s="124"/>
      <c r="F163" s="125"/>
      <c r="G163" s="131"/>
      <c r="H163" s="132"/>
      <c r="I163" s="131"/>
      <c r="J163" s="132"/>
      <c r="K163" s="37" t="s">
        <v>182</v>
      </c>
      <c r="L163" s="37" t="s">
        <v>78</v>
      </c>
      <c r="M163" s="39">
        <v>0.03</v>
      </c>
      <c r="N163" s="44">
        <v>125</v>
      </c>
      <c r="O163" s="38">
        <f t="shared" si="91"/>
        <v>3.75</v>
      </c>
      <c r="P163" s="132"/>
      <c r="Q163" s="132"/>
      <c r="R163" s="132"/>
      <c r="S163" s="252"/>
      <c r="T163" s="252"/>
    </row>
    <row r="164" spans="1:21" ht="12.75" customHeight="1">
      <c r="A164" s="124"/>
      <c r="B164" s="127"/>
      <c r="C164" s="127"/>
      <c r="D164" s="124"/>
      <c r="E164" s="124"/>
      <c r="F164" s="125"/>
      <c r="G164" s="131"/>
      <c r="H164" s="132"/>
      <c r="I164" s="131"/>
      <c r="J164" s="132"/>
      <c r="K164" s="37" t="s">
        <v>183</v>
      </c>
      <c r="L164" s="37" t="s">
        <v>62</v>
      </c>
      <c r="M164" s="37">
        <v>2.0499999999999998</v>
      </c>
      <c r="N164" s="37">
        <v>4.1669999999999998</v>
      </c>
      <c r="O164" s="38">
        <f t="shared" si="91"/>
        <v>8.542349999999999</v>
      </c>
      <c r="P164" s="132"/>
      <c r="Q164" s="132"/>
      <c r="R164" s="132"/>
      <c r="S164" s="252"/>
      <c r="T164" s="252"/>
    </row>
    <row r="165" spans="1:21" ht="12.75" customHeight="1">
      <c r="A165" s="124"/>
      <c r="B165" s="127"/>
      <c r="C165" s="127"/>
      <c r="D165" s="124"/>
      <c r="E165" s="124"/>
      <c r="F165" s="125"/>
      <c r="G165" s="131"/>
      <c r="H165" s="132"/>
      <c r="I165" s="131"/>
      <c r="J165" s="132"/>
      <c r="K165" s="37" t="s">
        <v>106</v>
      </c>
      <c r="L165" s="37" t="s">
        <v>103</v>
      </c>
      <c r="M165" s="37">
        <v>1.7</v>
      </c>
      <c r="N165" s="44">
        <v>0.80800000000000005</v>
      </c>
      <c r="O165" s="38">
        <f t="shared" si="91"/>
        <v>1.3736000000000002</v>
      </c>
      <c r="P165" s="132"/>
      <c r="Q165" s="132"/>
      <c r="R165" s="132"/>
      <c r="S165" s="252"/>
      <c r="T165" s="252"/>
    </row>
    <row r="166" spans="1:21" ht="12.75" customHeight="1">
      <c r="A166" s="124">
        <v>6</v>
      </c>
      <c r="B166" s="127" t="s">
        <v>104</v>
      </c>
      <c r="C166" s="127" t="s">
        <v>161</v>
      </c>
      <c r="D166" s="124" t="s">
        <v>184</v>
      </c>
      <c r="E166" s="151">
        <v>2.17</v>
      </c>
      <c r="F166" s="125">
        <f t="shared" si="102"/>
        <v>273.63016742039997</v>
      </c>
      <c r="G166" s="131"/>
      <c r="H166" s="132">
        <f t="shared" si="103"/>
        <v>0</v>
      </c>
      <c r="I166" s="152"/>
      <c r="J166" s="132">
        <f t="shared" ref="J166" si="169">I166*$P$9/1000</f>
        <v>0</v>
      </c>
      <c r="K166" s="37" t="s">
        <v>185</v>
      </c>
      <c r="L166" s="37" t="s">
        <v>105</v>
      </c>
      <c r="M166" s="37">
        <v>1</v>
      </c>
      <c r="N166" s="44">
        <v>241.667</v>
      </c>
      <c r="O166" s="38">
        <f t="shared" si="91"/>
        <v>241.667</v>
      </c>
      <c r="P166" s="132">
        <f t="shared" ref="P166" si="170">E166*F166</f>
        <v>593.77746330226796</v>
      </c>
      <c r="Q166" s="132">
        <f t="shared" ref="Q166" si="171">SUM(O166:O169)</f>
        <v>241.667</v>
      </c>
      <c r="R166" s="132">
        <f t="shared" ref="R166" si="172">Q166*1.02*1.05*$R$15</f>
        <v>273.63016742039997</v>
      </c>
      <c r="S166" s="252">
        <f t="shared" ref="S166" si="173">F166*$S$18</f>
        <v>352.59013462249072</v>
      </c>
      <c r="T166" s="252">
        <f t="shared" ref="T166" si="174">S166*E166</f>
        <v>765.12059213080488</v>
      </c>
    </row>
    <row r="167" spans="1:21" ht="12.75" customHeight="1">
      <c r="A167" s="124"/>
      <c r="B167" s="127"/>
      <c r="C167" s="127"/>
      <c r="D167" s="124"/>
      <c r="E167" s="151"/>
      <c r="F167" s="125"/>
      <c r="G167" s="131"/>
      <c r="H167" s="132"/>
      <c r="I167" s="152"/>
      <c r="J167" s="132"/>
      <c r="K167" s="37"/>
      <c r="L167" s="37"/>
      <c r="M167" s="37"/>
      <c r="N167" s="44"/>
      <c r="O167" s="38">
        <f t="shared" si="91"/>
        <v>0</v>
      </c>
      <c r="P167" s="132"/>
      <c r="Q167" s="132"/>
      <c r="R167" s="132"/>
      <c r="S167" s="252"/>
      <c r="T167" s="252"/>
    </row>
    <row r="168" spans="1:21" ht="12.75" customHeight="1">
      <c r="A168" s="124"/>
      <c r="B168" s="127"/>
      <c r="C168" s="127"/>
      <c r="D168" s="124"/>
      <c r="E168" s="151"/>
      <c r="F168" s="125"/>
      <c r="G168" s="131"/>
      <c r="H168" s="132"/>
      <c r="I168" s="152"/>
      <c r="J168" s="132"/>
      <c r="K168" s="37"/>
      <c r="L168" s="37"/>
      <c r="M168" s="39"/>
      <c r="N168" s="44"/>
      <c r="O168" s="38">
        <f t="shared" si="91"/>
        <v>0</v>
      </c>
      <c r="P168" s="132"/>
      <c r="Q168" s="132"/>
      <c r="R168" s="132"/>
      <c r="S168" s="252"/>
      <c r="T168" s="252"/>
    </row>
    <row r="169" spans="1:21" ht="12.75" customHeight="1">
      <c r="A169" s="124"/>
      <c r="B169" s="127"/>
      <c r="C169" s="127"/>
      <c r="D169" s="124"/>
      <c r="E169" s="151"/>
      <c r="F169" s="125"/>
      <c r="G169" s="131"/>
      <c r="H169" s="132"/>
      <c r="I169" s="152"/>
      <c r="J169" s="132"/>
      <c r="K169" s="37"/>
      <c r="L169" s="37"/>
      <c r="M169" s="37"/>
      <c r="N169" s="44"/>
      <c r="O169" s="38">
        <f t="shared" si="91"/>
        <v>0</v>
      </c>
      <c r="P169" s="132"/>
      <c r="Q169" s="132"/>
      <c r="R169" s="132"/>
      <c r="S169" s="252"/>
      <c r="T169" s="252"/>
    </row>
    <row r="170" spans="1:21" ht="12.75" customHeight="1">
      <c r="A170" s="124">
        <v>7</v>
      </c>
      <c r="B170" s="127" t="s">
        <v>104</v>
      </c>
      <c r="C170" s="127" t="s">
        <v>186</v>
      </c>
      <c r="D170" s="124" t="s">
        <v>184</v>
      </c>
      <c r="E170" s="151">
        <v>0.87</v>
      </c>
      <c r="F170" s="125">
        <f t="shared" si="102"/>
        <v>311.37182999999999</v>
      </c>
      <c r="G170" s="131"/>
      <c r="H170" s="132">
        <f t="shared" si="103"/>
        <v>0</v>
      </c>
      <c r="I170" s="152"/>
      <c r="J170" s="132">
        <f t="shared" ref="J170" si="175">I170*$P$9/1000</f>
        <v>0</v>
      </c>
      <c r="K170" s="37" t="s">
        <v>187</v>
      </c>
      <c r="L170" s="37" t="s">
        <v>105</v>
      </c>
      <c r="M170" s="37">
        <v>1</v>
      </c>
      <c r="N170" s="44">
        <v>275</v>
      </c>
      <c r="O170" s="38">
        <f t="shared" si="91"/>
        <v>275</v>
      </c>
      <c r="P170" s="132">
        <f t="shared" ref="P170" si="176">E170*F170</f>
        <v>270.8934921</v>
      </c>
      <c r="Q170" s="132">
        <f t="shared" ref="Q170" si="177">SUM(O170:O173)</f>
        <v>275</v>
      </c>
      <c r="R170" s="132">
        <f t="shared" ref="R170" si="178">Q170*1.02*1.05*$R$15</f>
        <v>311.37182999999999</v>
      </c>
      <c r="S170" s="252">
        <f t="shared" ref="S170" si="179">F170*$S$18</f>
        <v>401.22270322876091</v>
      </c>
      <c r="T170" s="252">
        <f t="shared" ref="T170" si="180">S170*E170</f>
        <v>349.06375180902199</v>
      </c>
    </row>
    <row r="171" spans="1:21" ht="12.75" customHeight="1">
      <c r="A171" s="124"/>
      <c r="B171" s="127"/>
      <c r="C171" s="127"/>
      <c r="D171" s="124"/>
      <c r="E171" s="151"/>
      <c r="F171" s="125"/>
      <c r="G171" s="131"/>
      <c r="H171" s="132"/>
      <c r="I171" s="152"/>
      <c r="J171" s="132"/>
      <c r="K171" s="37"/>
      <c r="L171" s="37"/>
      <c r="M171" s="37"/>
      <c r="N171" s="44"/>
      <c r="O171" s="38">
        <f t="shared" si="91"/>
        <v>0</v>
      </c>
      <c r="P171" s="132"/>
      <c r="Q171" s="132"/>
      <c r="R171" s="132"/>
      <c r="S171" s="252"/>
      <c r="T171" s="252"/>
    </row>
    <row r="172" spans="1:21" ht="12.75" customHeight="1">
      <c r="A172" s="124"/>
      <c r="B172" s="127"/>
      <c r="C172" s="127"/>
      <c r="D172" s="124"/>
      <c r="E172" s="151"/>
      <c r="F172" s="125"/>
      <c r="G172" s="131"/>
      <c r="H172" s="132"/>
      <c r="I172" s="152"/>
      <c r="J172" s="132"/>
      <c r="K172" s="37"/>
      <c r="L172" s="37"/>
      <c r="M172" s="39"/>
      <c r="N172" s="44"/>
      <c r="O172" s="38">
        <f t="shared" si="91"/>
        <v>0</v>
      </c>
      <c r="P172" s="132"/>
      <c r="Q172" s="132"/>
      <c r="R172" s="132"/>
      <c r="S172" s="252"/>
      <c r="T172" s="252"/>
    </row>
    <row r="173" spans="1:21" ht="12.75" customHeight="1">
      <c r="A173" s="124"/>
      <c r="B173" s="127"/>
      <c r="C173" s="127"/>
      <c r="D173" s="124"/>
      <c r="E173" s="151"/>
      <c r="F173" s="125"/>
      <c r="G173" s="131"/>
      <c r="H173" s="132"/>
      <c r="I173" s="152"/>
      <c r="J173" s="132"/>
      <c r="K173" s="37"/>
      <c r="L173" s="37"/>
      <c r="M173" s="37"/>
      <c r="N173" s="44"/>
      <c r="O173" s="38">
        <f t="shared" si="91"/>
        <v>0</v>
      </c>
      <c r="P173" s="132"/>
      <c r="Q173" s="132"/>
      <c r="R173" s="132"/>
      <c r="S173" s="252"/>
      <c r="T173" s="252"/>
    </row>
    <row r="174" spans="1:21" ht="12.75" customHeight="1">
      <c r="A174" s="135">
        <v>8</v>
      </c>
      <c r="B174" s="127" t="s">
        <v>188</v>
      </c>
      <c r="C174" s="127" t="s">
        <v>189</v>
      </c>
      <c r="D174" s="124" t="s">
        <v>99</v>
      </c>
      <c r="E174" s="125">
        <v>96.43</v>
      </c>
      <c r="F174" s="125">
        <f t="shared" ref="F174" si="181">H174+J174+R174</f>
        <v>53.944836065751993</v>
      </c>
      <c r="G174" s="131">
        <v>3.17</v>
      </c>
      <c r="H174" s="132">
        <f t="shared" ref="H174" si="182">G174*$P$8/1000</f>
        <v>7.8571936999999998</v>
      </c>
      <c r="I174" s="134">
        <v>1</v>
      </c>
      <c r="J174" s="132">
        <f t="shared" ref="J174" si="183">I174*$P$9/1000</f>
        <v>3.01817</v>
      </c>
      <c r="K174" s="37" t="s">
        <v>77</v>
      </c>
      <c r="L174" s="37" t="s">
        <v>78</v>
      </c>
      <c r="M174" s="37">
        <v>1.0149999999999999</v>
      </c>
      <c r="N174" s="44">
        <v>27.5</v>
      </c>
      <c r="O174" s="38">
        <f t="shared" si="91"/>
        <v>27.912499999999998</v>
      </c>
      <c r="P174" s="132">
        <f t="shared" ref="P174" si="184">E174*F174</f>
        <v>5201.9005418204652</v>
      </c>
      <c r="Q174" s="132">
        <f t="shared" ref="Q174" si="185">SUM(O174:O178)</f>
        <v>38.038460000000001</v>
      </c>
      <c r="R174" s="132">
        <f t="shared" ref="R174" si="186">Q174*1.02*1.05*$R$15</f>
        <v>43.069472365751992</v>
      </c>
      <c r="S174" s="132">
        <f>F174*S18</f>
        <v>69.511403621622961</v>
      </c>
      <c r="T174" s="132">
        <f>S174*E174</f>
        <v>6702.9846512331023</v>
      </c>
      <c r="U174" s="293"/>
    </row>
    <row r="175" spans="1:21" ht="12.75" customHeight="1">
      <c r="A175" s="136"/>
      <c r="B175" s="127"/>
      <c r="C175" s="127"/>
      <c r="D175" s="124"/>
      <c r="E175" s="125"/>
      <c r="F175" s="125"/>
      <c r="G175" s="131"/>
      <c r="H175" s="132"/>
      <c r="I175" s="134"/>
      <c r="J175" s="132"/>
      <c r="K175" s="37" t="s">
        <v>119</v>
      </c>
      <c r="L175" s="37" t="s">
        <v>62</v>
      </c>
      <c r="M175" s="37">
        <v>1.18</v>
      </c>
      <c r="N175" s="44">
        <v>4.1669999999999998</v>
      </c>
      <c r="O175" s="38">
        <f t="shared" si="91"/>
        <v>4.9170599999999993</v>
      </c>
      <c r="P175" s="132"/>
      <c r="Q175" s="132"/>
      <c r="R175" s="132"/>
      <c r="S175" s="132"/>
      <c r="T175" s="132"/>
      <c r="U175" s="293"/>
    </row>
    <row r="176" spans="1:21" ht="12.75" customHeight="1">
      <c r="A176" s="136"/>
      <c r="B176" s="127"/>
      <c r="C176" s="127"/>
      <c r="D176" s="124"/>
      <c r="E176" s="125"/>
      <c r="F176" s="125"/>
      <c r="G176" s="131"/>
      <c r="H176" s="132"/>
      <c r="I176" s="134"/>
      <c r="J176" s="132"/>
      <c r="K176" s="37" t="s">
        <v>139</v>
      </c>
      <c r="L176" s="37" t="s">
        <v>99</v>
      </c>
      <c r="M176" s="37">
        <v>2.53E-2</v>
      </c>
      <c r="N176" s="44">
        <v>125</v>
      </c>
      <c r="O176" s="38">
        <f t="shared" si="91"/>
        <v>3.1625000000000001</v>
      </c>
      <c r="P176" s="132"/>
      <c r="Q176" s="132"/>
      <c r="R176" s="132"/>
      <c r="S176" s="132"/>
      <c r="T176" s="132"/>
      <c r="U176" s="293"/>
    </row>
    <row r="177" spans="1:21" ht="12.75" customHeight="1">
      <c r="A177" s="136"/>
      <c r="B177" s="127"/>
      <c r="C177" s="127"/>
      <c r="D177" s="124"/>
      <c r="E177" s="125"/>
      <c r="F177" s="125"/>
      <c r="G177" s="131"/>
      <c r="H177" s="132"/>
      <c r="I177" s="134"/>
      <c r="J177" s="132"/>
      <c r="K177" s="37" t="s">
        <v>93</v>
      </c>
      <c r="L177" s="37" t="s">
        <v>72</v>
      </c>
      <c r="M177" s="37">
        <v>1.4</v>
      </c>
      <c r="N177" s="44">
        <v>1</v>
      </c>
      <c r="O177" s="38">
        <f t="shared" si="91"/>
        <v>1.4</v>
      </c>
      <c r="P177" s="132"/>
      <c r="Q177" s="132"/>
      <c r="R177" s="132"/>
      <c r="S177" s="132"/>
      <c r="T177" s="132"/>
      <c r="U177" s="293"/>
    </row>
    <row r="178" spans="1:21" ht="12.75" customHeight="1">
      <c r="A178" s="137"/>
      <c r="B178" s="127"/>
      <c r="C178" s="127"/>
      <c r="D178" s="124"/>
      <c r="E178" s="125"/>
      <c r="F178" s="125"/>
      <c r="G178" s="131"/>
      <c r="H178" s="132"/>
      <c r="I178" s="134"/>
      <c r="J178" s="132"/>
      <c r="K178" s="37" t="s">
        <v>150</v>
      </c>
      <c r="L178" s="37" t="s">
        <v>72</v>
      </c>
      <c r="M178" s="37">
        <v>0.8</v>
      </c>
      <c r="N178" s="44">
        <v>0.80800000000000005</v>
      </c>
      <c r="O178" s="38">
        <f t="shared" ref="O178:O218" si="187">M178*N178</f>
        <v>0.64640000000000009</v>
      </c>
      <c r="P178" s="132"/>
      <c r="Q178" s="132"/>
      <c r="R178" s="132"/>
      <c r="S178" s="132"/>
      <c r="T178" s="132"/>
      <c r="U178" s="293"/>
    </row>
    <row r="179" spans="1:21" ht="12.75" customHeight="1">
      <c r="A179" s="135">
        <v>9</v>
      </c>
      <c r="B179" s="127" t="s">
        <v>71</v>
      </c>
      <c r="C179" s="128" t="s">
        <v>161</v>
      </c>
      <c r="D179" s="128" t="s">
        <v>70</v>
      </c>
      <c r="E179" s="151">
        <v>5.13</v>
      </c>
      <c r="F179" s="125">
        <f t="shared" ref="F179" si="188">H179+J179+R179</f>
        <v>273.63016742039997</v>
      </c>
      <c r="G179" s="138"/>
      <c r="H179" s="132">
        <f t="shared" ref="H179" si="189">G179*$P$8/1000</f>
        <v>0</v>
      </c>
      <c r="I179" s="138"/>
      <c r="J179" s="132">
        <f t="shared" ref="J179" si="190">I179*$P$9/1000</f>
        <v>0</v>
      </c>
      <c r="K179" s="37" t="s">
        <v>138</v>
      </c>
      <c r="L179" s="37" t="s">
        <v>70</v>
      </c>
      <c r="M179" s="37">
        <v>1</v>
      </c>
      <c r="N179" s="44">
        <v>241.667</v>
      </c>
      <c r="O179" s="38">
        <f t="shared" si="187"/>
        <v>241.667</v>
      </c>
      <c r="P179" s="132">
        <f t="shared" ref="P179" si="191">E179*F179</f>
        <v>1403.7227588666519</v>
      </c>
      <c r="Q179" s="132">
        <f t="shared" ref="Q179" si="192">SUM(O179:O182)</f>
        <v>241.667</v>
      </c>
      <c r="R179" s="132">
        <f t="shared" ref="R179" si="193">Q179*1.02*1.05*$R$15</f>
        <v>273.63016742039997</v>
      </c>
      <c r="S179" s="252">
        <f t="shared" ref="S179" si="194">F179*$S$18</f>
        <v>352.59013462249072</v>
      </c>
      <c r="T179" s="252">
        <f t="shared" ref="T179" si="195">S179*E179</f>
        <v>1808.7873906133773</v>
      </c>
      <c r="U179" s="293"/>
    </row>
    <row r="180" spans="1:21" ht="12.75" customHeight="1">
      <c r="A180" s="136"/>
      <c r="B180" s="127"/>
      <c r="C180" s="128"/>
      <c r="D180" s="129"/>
      <c r="E180" s="151"/>
      <c r="F180" s="125"/>
      <c r="G180" s="139"/>
      <c r="H180" s="132"/>
      <c r="I180" s="139"/>
      <c r="J180" s="132"/>
      <c r="K180" s="37"/>
      <c r="L180" s="37"/>
      <c r="M180" s="37"/>
      <c r="N180" s="44"/>
      <c r="O180" s="38">
        <f t="shared" si="187"/>
        <v>0</v>
      </c>
      <c r="P180" s="132"/>
      <c r="Q180" s="132"/>
      <c r="R180" s="132"/>
      <c r="S180" s="252"/>
      <c r="T180" s="252"/>
      <c r="U180" s="293"/>
    </row>
    <row r="181" spans="1:21" ht="12.75" customHeight="1">
      <c r="A181" s="136"/>
      <c r="B181" s="127"/>
      <c r="C181" s="128"/>
      <c r="D181" s="129"/>
      <c r="E181" s="151"/>
      <c r="F181" s="125"/>
      <c r="G181" s="139"/>
      <c r="H181" s="132"/>
      <c r="I181" s="139"/>
      <c r="J181" s="132"/>
      <c r="K181" s="37"/>
      <c r="L181" s="37"/>
      <c r="M181" s="37"/>
      <c r="N181" s="44"/>
      <c r="O181" s="38">
        <f t="shared" si="187"/>
        <v>0</v>
      </c>
      <c r="P181" s="132"/>
      <c r="Q181" s="132"/>
      <c r="R181" s="132"/>
      <c r="S181" s="252"/>
      <c r="T181" s="252"/>
      <c r="U181" s="293"/>
    </row>
    <row r="182" spans="1:21" ht="12.75" customHeight="1">
      <c r="A182" s="137"/>
      <c r="B182" s="127"/>
      <c r="C182" s="128"/>
      <c r="D182" s="129"/>
      <c r="E182" s="151"/>
      <c r="F182" s="125"/>
      <c r="G182" s="140"/>
      <c r="H182" s="132"/>
      <c r="I182" s="140"/>
      <c r="J182" s="132"/>
      <c r="K182" s="37"/>
      <c r="L182" s="37"/>
      <c r="M182" s="37"/>
      <c r="N182" s="44"/>
      <c r="O182" s="38">
        <f t="shared" si="187"/>
        <v>0</v>
      </c>
      <c r="P182" s="132"/>
      <c r="Q182" s="132"/>
      <c r="R182" s="132"/>
      <c r="S182" s="252"/>
      <c r="T182" s="252"/>
      <c r="U182" s="293"/>
    </row>
    <row r="183" spans="1:21" ht="12.75" customHeight="1">
      <c r="A183" s="135">
        <v>10</v>
      </c>
      <c r="B183" s="127" t="s">
        <v>71</v>
      </c>
      <c r="C183" s="128" t="s">
        <v>190</v>
      </c>
      <c r="D183" s="128" t="s">
        <v>70</v>
      </c>
      <c r="E183" s="151">
        <v>0.04</v>
      </c>
      <c r="F183" s="125">
        <f t="shared" ref="F183:F215" si="196">H183+J183+R183</f>
        <v>311.37182999999999</v>
      </c>
      <c r="G183" s="138"/>
      <c r="H183" s="132">
        <f t="shared" ref="H183" si="197">G183*$P$8/1000</f>
        <v>0</v>
      </c>
      <c r="I183" s="138"/>
      <c r="J183" s="132">
        <f t="shared" ref="J183" si="198">I183*$P$9/1000</f>
        <v>0</v>
      </c>
      <c r="K183" s="37" t="s">
        <v>138</v>
      </c>
      <c r="L183" s="37" t="s">
        <v>70</v>
      </c>
      <c r="M183" s="37">
        <v>1</v>
      </c>
      <c r="N183" s="44">
        <v>275</v>
      </c>
      <c r="O183" s="38">
        <f t="shared" si="187"/>
        <v>275</v>
      </c>
      <c r="P183" s="132">
        <f t="shared" ref="P183" si="199">E183*F183</f>
        <v>12.4548732</v>
      </c>
      <c r="Q183" s="132">
        <f t="shared" ref="Q183" si="200">SUM(O183:O186)</f>
        <v>275</v>
      </c>
      <c r="R183" s="132">
        <f t="shared" ref="R183" si="201">Q183*1.02*1.05*$R$15</f>
        <v>311.37182999999999</v>
      </c>
      <c r="S183" s="252">
        <f t="shared" ref="S183" si="202">F183*$S$18</f>
        <v>401.22270322876091</v>
      </c>
      <c r="T183" s="252">
        <f t="shared" ref="T183" si="203">S183*E183</f>
        <v>16.048908129150437</v>
      </c>
      <c r="U183" s="293"/>
    </row>
    <row r="184" spans="1:21" ht="12.75" customHeight="1">
      <c r="A184" s="136"/>
      <c r="B184" s="127"/>
      <c r="C184" s="128"/>
      <c r="D184" s="129"/>
      <c r="E184" s="151"/>
      <c r="F184" s="125"/>
      <c r="G184" s="139"/>
      <c r="H184" s="132"/>
      <c r="I184" s="139"/>
      <c r="J184" s="132"/>
      <c r="K184" s="37"/>
      <c r="L184" s="37"/>
      <c r="M184" s="37"/>
      <c r="N184" s="37"/>
      <c r="O184" s="38">
        <f t="shared" si="187"/>
        <v>0</v>
      </c>
      <c r="P184" s="132"/>
      <c r="Q184" s="132"/>
      <c r="R184" s="132"/>
      <c r="S184" s="252"/>
      <c r="T184" s="252"/>
      <c r="U184" s="293"/>
    </row>
    <row r="185" spans="1:21" ht="12.75" customHeight="1">
      <c r="A185" s="136"/>
      <c r="B185" s="127"/>
      <c r="C185" s="128"/>
      <c r="D185" s="129"/>
      <c r="E185" s="151"/>
      <c r="F185" s="125"/>
      <c r="G185" s="139"/>
      <c r="H185" s="132"/>
      <c r="I185" s="139"/>
      <c r="J185" s="132"/>
      <c r="K185" s="37"/>
      <c r="L185" s="37"/>
      <c r="M185" s="39"/>
      <c r="N185" s="44"/>
      <c r="O185" s="38">
        <f t="shared" si="187"/>
        <v>0</v>
      </c>
      <c r="P185" s="132"/>
      <c r="Q185" s="132"/>
      <c r="R185" s="132"/>
      <c r="S185" s="252"/>
      <c r="T185" s="252"/>
      <c r="U185" s="293"/>
    </row>
    <row r="186" spans="1:21" ht="12.75" customHeight="1">
      <c r="A186" s="137"/>
      <c r="B186" s="127"/>
      <c r="C186" s="128"/>
      <c r="D186" s="129"/>
      <c r="E186" s="151"/>
      <c r="F186" s="125"/>
      <c r="G186" s="140"/>
      <c r="H186" s="132"/>
      <c r="I186" s="140"/>
      <c r="J186" s="132"/>
      <c r="K186" s="37"/>
      <c r="L186" s="37"/>
      <c r="M186" s="37"/>
      <c r="N186" s="44"/>
      <c r="O186" s="38">
        <f t="shared" si="187"/>
        <v>0</v>
      </c>
      <c r="P186" s="132"/>
      <c r="Q186" s="132"/>
      <c r="R186" s="132"/>
      <c r="S186" s="252"/>
      <c r="T186" s="252"/>
      <c r="U186" s="293"/>
    </row>
    <row r="187" spans="1:21" ht="12.75" customHeight="1">
      <c r="A187" s="135">
        <v>11</v>
      </c>
      <c r="B187" s="127" t="s">
        <v>191</v>
      </c>
      <c r="C187" s="127" t="s">
        <v>192</v>
      </c>
      <c r="D187" s="124" t="s">
        <v>62</v>
      </c>
      <c r="E187" s="130">
        <v>258</v>
      </c>
      <c r="F187" s="125">
        <f t="shared" si="196"/>
        <v>0.97697693519999995</v>
      </c>
      <c r="G187" s="131">
        <v>0.19500000000000001</v>
      </c>
      <c r="H187" s="132">
        <f t="shared" ref="H187" si="204">G187*$P$8/1000</f>
        <v>0.48332895000000003</v>
      </c>
      <c r="I187" s="131">
        <v>1.4999999999999999E-2</v>
      </c>
      <c r="J187" s="132">
        <f t="shared" ref="J187" si="205">I187*$P$9/1000</f>
        <v>4.5272550000000002E-2</v>
      </c>
      <c r="K187" s="37" t="s">
        <v>193</v>
      </c>
      <c r="L187" s="37" t="s">
        <v>72</v>
      </c>
      <c r="M187" s="37">
        <v>2.4</v>
      </c>
      <c r="N187" s="44">
        <v>0.16500000000000001</v>
      </c>
      <c r="O187" s="38">
        <f t="shared" si="187"/>
        <v>0.39600000000000002</v>
      </c>
      <c r="P187" s="132">
        <f t="shared" ref="P187" si="206">E187*F187</f>
        <v>252.06004928159999</v>
      </c>
      <c r="Q187" s="132">
        <f t="shared" ref="Q187" si="207">SUM(O187:O190)</f>
        <v>0.39600000000000002</v>
      </c>
      <c r="R187" s="132">
        <f t="shared" ref="R187" si="208">Q187*1.02*1.05*$R$15</f>
        <v>0.44837543519999995</v>
      </c>
      <c r="S187" s="252">
        <f t="shared" ref="S187" si="209">F187*$S$18</f>
        <v>1.2588978487010014</v>
      </c>
      <c r="T187" s="252">
        <f t="shared" ref="T187" si="210">S187*E187</f>
        <v>324.79564496485835</v>
      </c>
    </row>
    <row r="188" spans="1:21" ht="12.75" customHeight="1">
      <c r="A188" s="136"/>
      <c r="B188" s="127"/>
      <c r="C188" s="127"/>
      <c r="D188" s="124"/>
      <c r="E188" s="130"/>
      <c r="F188" s="125"/>
      <c r="G188" s="131"/>
      <c r="H188" s="132"/>
      <c r="I188" s="131"/>
      <c r="J188" s="132"/>
      <c r="K188" s="37"/>
      <c r="L188" s="37"/>
      <c r="M188" s="37"/>
      <c r="N188" s="37"/>
      <c r="O188" s="38">
        <f t="shared" si="187"/>
        <v>0</v>
      </c>
      <c r="P188" s="132"/>
      <c r="Q188" s="132"/>
      <c r="R188" s="132"/>
      <c r="S188" s="252"/>
      <c r="T188" s="252"/>
    </row>
    <row r="189" spans="1:21" ht="12.75" customHeight="1">
      <c r="A189" s="136"/>
      <c r="B189" s="127"/>
      <c r="C189" s="127"/>
      <c r="D189" s="124"/>
      <c r="E189" s="130"/>
      <c r="F189" s="125"/>
      <c r="G189" s="131"/>
      <c r="H189" s="132"/>
      <c r="I189" s="131"/>
      <c r="J189" s="132"/>
      <c r="K189" s="37"/>
      <c r="L189" s="37"/>
      <c r="M189" s="39"/>
      <c r="N189" s="44"/>
      <c r="O189" s="38">
        <f t="shared" si="187"/>
        <v>0</v>
      </c>
      <c r="P189" s="132"/>
      <c r="Q189" s="132"/>
      <c r="R189" s="132"/>
      <c r="S189" s="252"/>
      <c r="T189" s="252"/>
    </row>
    <row r="190" spans="1:21" ht="12.75" customHeight="1">
      <c r="A190" s="137"/>
      <c r="B190" s="127"/>
      <c r="C190" s="127"/>
      <c r="D190" s="124"/>
      <c r="E190" s="130"/>
      <c r="F190" s="125"/>
      <c r="G190" s="131"/>
      <c r="H190" s="132"/>
      <c r="I190" s="131"/>
      <c r="J190" s="132"/>
      <c r="K190" s="37"/>
      <c r="L190" s="37"/>
      <c r="M190" s="37"/>
      <c r="N190" s="44"/>
      <c r="O190" s="38">
        <f t="shared" si="187"/>
        <v>0</v>
      </c>
      <c r="P190" s="132"/>
      <c r="Q190" s="132"/>
      <c r="R190" s="132"/>
      <c r="S190" s="252"/>
      <c r="T190" s="252"/>
    </row>
    <row r="191" spans="1:21" ht="12.75" customHeight="1">
      <c r="A191" s="135">
        <v>12</v>
      </c>
      <c r="B191" s="127" t="s">
        <v>83</v>
      </c>
      <c r="C191" s="127" t="s">
        <v>84</v>
      </c>
      <c r="D191" s="124" t="s">
        <v>78</v>
      </c>
      <c r="E191" s="125">
        <v>43.4</v>
      </c>
      <c r="F191" s="125">
        <f t="shared" si="196"/>
        <v>1.3929788200000002</v>
      </c>
      <c r="G191" s="131">
        <v>0.56200000000000006</v>
      </c>
      <c r="H191" s="132">
        <f t="shared" ref="H191" si="211">G191*$P$8/1000</f>
        <v>1.3929788200000002</v>
      </c>
      <c r="I191" s="133"/>
      <c r="J191" s="132">
        <f t="shared" ref="J191" si="212">I191*$P$9/1000</f>
        <v>0</v>
      </c>
      <c r="K191" s="37"/>
      <c r="L191" s="37"/>
      <c r="M191" s="37"/>
      <c r="N191" s="44"/>
      <c r="O191" s="38">
        <f t="shared" si="187"/>
        <v>0</v>
      </c>
      <c r="P191" s="132">
        <f t="shared" ref="P191" si="213">E191*F191</f>
        <v>60.455280788000003</v>
      </c>
      <c r="Q191" s="132">
        <f t="shared" ref="Q191" si="214">SUM(O191:O194)</f>
        <v>0</v>
      </c>
      <c r="R191" s="132">
        <f t="shared" ref="R191" si="215">Q191*1.02*1.05*$R$15</f>
        <v>0</v>
      </c>
      <c r="S191" s="252">
        <f t="shared" ref="S191" si="216">F191*$S$18</f>
        <v>1.7949431318202729</v>
      </c>
      <c r="T191" s="252">
        <f t="shared" ref="T191" si="217">S191*E191</f>
        <v>77.900531920999839</v>
      </c>
    </row>
    <row r="192" spans="1:21" ht="12.75" customHeight="1">
      <c r="A192" s="136"/>
      <c r="B192" s="127"/>
      <c r="C192" s="127"/>
      <c r="D192" s="124"/>
      <c r="E192" s="125"/>
      <c r="F192" s="125"/>
      <c r="G192" s="131"/>
      <c r="H192" s="132"/>
      <c r="I192" s="133"/>
      <c r="J192" s="132"/>
      <c r="K192" s="37"/>
      <c r="L192" s="37"/>
      <c r="M192" s="37"/>
      <c r="N192" s="44"/>
      <c r="O192" s="38">
        <f t="shared" si="187"/>
        <v>0</v>
      </c>
      <c r="P192" s="132"/>
      <c r="Q192" s="132"/>
      <c r="R192" s="132"/>
      <c r="S192" s="252"/>
      <c r="T192" s="252"/>
    </row>
    <row r="193" spans="1:20" ht="12.75" customHeight="1">
      <c r="A193" s="136"/>
      <c r="B193" s="127"/>
      <c r="C193" s="127"/>
      <c r="D193" s="124"/>
      <c r="E193" s="125"/>
      <c r="F193" s="125"/>
      <c r="G193" s="131"/>
      <c r="H193" s="132"/>
      <c r="I193" s="133"/>
      <c r="J193" s="132"/>
      <c r="K193" s="37"/>
      <c r="L193" s="37"/>
      <c r="M193" s="37"/>
      <c r="N193" s="44"/>
      <c r="O193" s="38">
        <f t="shared" si="187"/>
        <v>0</v>
      </c>
      <c r="P193" s="132"/>
      <c r="Q193" s="132"/>
      <c r="R193" s="132"/>
      <c r="S193" s="252"/>
      <c r="T193" s="252"/>
    </row>
    <row r="194" spans="1:20" ht="12.75" customHeight="1">
      <c r="A194" s="137"/>
      <c r="B194" s="127"/>
      <c r="C194" s="127"/>
      <c r="D194" s="124"/>
      <c r="E194" s="125"/>
      <c r="F194" s="125"/>
      <c r="G194" s="131"/>
      <c r="H194" s="132"/>
      <c r="I194" s="133"/>
      <c r="J194" s="132"/>
      <c r="K194" s="37"/>
      <c r="L194" s="37"/>
      <c r="M194" s="37"/>
      <c r="N194" s="44"/>
      <c r="O194" s="38">
        <f t="shared" si="187"/>
        <v>0</v>
      </c>
      <c r="P194" s="132"/>
      <c r="Q194" s="132"/>
      <c r="R194" s="132"/>
      <c r="S194" s="252"/>
      <c r="T194" s="252"/>
    </row>
    <row r="195" spans="1:20" ht="12.75" customHeight="1">
      <c r="A195" s="135">
        <v>13</v>
      </c>
      <c r="B195" s="127" t="s">
        <v>101</v>
      </c>
      <c r="C195" s="127" t="s">
        <v>102</v>
      </c>
      <c r="D195" s="124" t="s">
        <v>70</v>
      </c>
      <c r="E195" s="125">
        <v>176.8</v>
      </c>
      <c r="F195" s="125">
        <f t="shared" si="196"/>
        <v>3.7077970000000002</v>
      </c>
      <c r="G195" s="134">
        <v>0.4</v>
      </c>
      <c r="H195" s="132">
        <f t="shared" ref="H195" si="218">G195*$P$8/1000</f>
        <v>0.9914440000000001</v>
      </c>
      <c r="I195" s="134">
        <v>0.9</v>
      </c>
      <c r="J195" s="132">
        <f t="shared" ref="J195" si="219">I195*$P$9/1000</f>
        <v>2.7163530000000002</v>
      </c>
      <c r="K195" s="37"/>
      <c r="L195" s="37"/>
      <c r="M195" s="37"/>
      <c r="N195" s="44"/>
      <c r="O195" s="38">
        <f t="shared" si="187"/>
        <v>0</v>
      </c>
      <c r="P195" s="132">
        <f t="shared" ref="P195" si="220">E195*F195</f>
        <v>655.53850960000011</v>
      </c>
      <c r="Q195" s="132">
        <f t="shared" ref="Q195" si="221">SUM(O195:O198)</f>
        <v>0</v>
      </c>
      <c r="R195" s="132">
        <f t="shared" ref="R195" si="222">Q195*1.02*1.05*$R$15</f>
        <v>0</v>
      </c>
      <c r="S195" s="252">
        <f t="shared" ref="S195" si="223">F195*$S$18</f>
        <v>4.777735787349453</v>
      </c>
      <c r="T195" s="252">
        <f t="shared" ref="T195" si="224">S195*E195</f>
        <v>844.70368720338331</v>
      </c>
    </row>
    <row r="196" spans="1:20" ht="12.75" customHeight="1">
      <c r="A196" s="136"/>
      <c r="B196" s="127"/>
      <c r="C196" s="127"/>
      <c r="D196" s="124"/>
      <c r="E196" s="125"/>
      <c r="F196" s="125"/>
      <c r="G196" s="134"/>
      <c r="H196" s="132"/>
      <c r="I196" s="134"/>
      <c r="J196" s="132"/>
      <c r="K196" s="37"/>
      <c r="L196" s="37"/>
      <c r="M196" s="37"/>
      <c r="N196" s="44"/>
      <c r="O196" s="38">
        <f t="shared" si="187"/>
        <v>0</v>
      </c>
      <c r="P196" s="132"/>
      <c r="Q196" s="132"/>
      <c r="R196" s="132"/>
      <c r="S196" s="252"/>
      <c r="T196" s="252"/>
    </row>
    <row r="197" spans="1:20" ht="12.75" customHeight="1">
      <c r="A197" s="136"/>
      <c r="B197" s="127"/>
      <c r="C197" s="127"/>
      <c r="D197" s="124"/>
      <c r="E197" s="125"/>
      <c r="F197" s="125"/>
      <c r="G197" s="134"/>
      <c r="H197" s="132"/>
      <c r="I197" s="134"/>
      <c r="J197" s="132"/>
      <c r="K197" s="37"/>
      <c r="L197" s="37"/>
      <c r="M197" s="37"/>
      <c r="N197" s="44"/>
      <c r="O197" s="38">
        <f t="shared" si="187"/>
        <v>0</v>
      </c>
      <c r="P197" s="132"/>
      <c r="Q197" s="132"/>
      <c r="R197" s="132"/>
      <c r="S197" s="252"/>
      <c r="T197" s="252"/>
    </row>
    <row r="198" spans="1:20" ht="12.75" customHeight="1">
      <c r="A198" s="137"/>
      <c r="B198" s="127"/>
      <c r="C198" s="127"/>
      <c r="D198" s="124"/>
      <c r="E198" s="125"/>
      <c r="F198" s="125"/>
      <c r="G198" s="134"/>
      <c r="H198" s="132"/>
      <c r="I198" s="134"/>
      <c r="J198" s="132"/>
      <c r="K198" s="37"/>
      <c r="L198" s="37"/>
      <c r="M198" s="37"/>
      <c r="N198" s="44"/>
      <c r="O198" s="38">
        <f t="shared" si="187"/>
        <v>0</v>
      </c>
      <c r="P198" s="132"/>
      <c r="Q198" s="132"/>
      <c r="R198" s="132"/>
      <c r="S198" s="252"/>
      <c r="T198" s="252"/>
    </row>
    <row r="199" spans="1:20" ht="12.75" customHeight="1">
      <c r="A199" s="135">
        <v>14</v>
      </c>
      <c r="B199" s="127" t="s">
        <v>140</v>
      </c>
      <c r="C199" s="175" t="s">
        <v>194</v>
      </c>
      <c r="D199" s="176" t="s">
        <v>98</v>
      </c>
      <c r="E199" s="130">
        <v>162</v>
      </c>
      <c r="F199" s="125">
        <f t="shared" si="196"/>
        <v>2.0985639322000003</v>
      </c>
      <c r="G199" s="177">
        <v>0.35599999999999998</v>
      </c>
      <c r="H199" s="132">
        <f t="shared" ref="H199" si="225">G199*$P$8/1000</f>
        <v>0.88238516</v>
      </c>
      <c r="I199" s="178">
        <v>4.9000000000000002E-2</v>
      </c>
      <c r="J199" s="132">
        <f t="shared" ref="J199" si="226">I199*$P$9/1000</f>
        <v>0.14789033000000001</v>
      </c>
      <c r="K199" s="68" t="s">
        <v>79</v>
      </c>
      <c r="L199" s="68" t="s">
        <v>99</v>
      </c>
      <c r="M199" s="68">
        <v>2.5999999999999999E-2</v>
      </c>
      <c r="N199" s="44">
        <v>25.5</v>
      </c>
      <c r="O199" s="38">
        <f t="shared" si="187"/>
        <v>0.66299999999999992</v>
      </c>
      <c r="P199" s="132">
        <f t="shared" ref="P199" si="227">E199*F199</f>
        <v>339.96735701640006</v>
      </c>
      <c r="Q199" s="132">
        <f t="shared" ref="Q199" si="228">SUM(O199:O202)</f>
        <v>0.94350000000000001</v>
      </c>
      <c r="R199" s="132">
        <f t="shared" ref="R199" si="229">Q199*1.02*1.05*$R$15</f>
        <v>1.0682884422000001</v>
      </c>
      <c r="S199" s="252">
        <f t="shared" ref="S199" si="230">F199*$S$18</f>
        <v>2.7041350971783871</v>
      </c>
      <c r="T199" s="252">
        <f t="shared" ref="T199" si="231">S199*E199</f>
        <v>438.06988574289869</v>
      </c>
    </row>
    <row r="200" spans="1:20" ht="12.75" customHeight="1">
      <c r="A200" s="136"/>
      <c r="B200" s="127"/>
      <c r="C200" s="175"/>
      <c r="D200" s="176"/>
      <c r="E200" s="130"/>
      <c r="F200" s="125"/>
      <c r="G200" s="177"/>
      <c r="H200" s="132"/>
      <c r="I200" s="179"/>
      <c r="J200" s="132"/>
      <c r="K200" s="37"/>
      <c r="L200" s="44"/>
      <c r="M200" s="37"/>
      <c r="N200" s="44"/>
      <c r="O200" s="38">
        <f t="shared" si="187"/>
        <v>0</v>
      </c>
      <c r="P200" s="132"/>
      <c r="Q200" s="132"/>
      <c r="R200" s="132"/>
      <c r="S200" s="252"/>
      <c r="T200" s="252"/>
    </row>
    <row r="201" spans="1:20" ht="12.75" customHeight="1">
      <c r="A201" s="136"/>
      <c r="B201" s="127"/>
      <c r="C201" s="175"/>
      <c r="D201" s="176"/>
      <c r="E201" s="130"/>
      <c r="F201" s="125"/>
      <c r="G201" s="177"/>
      <c r="H201" s="132"/>
      <c r="I201" s="179"/>
      <c r="J201" s="132"/>
      <c r="K201" s="37" t="s">
        <v>107</v>
      </c>
      <c r="L201" s="37" t="s">
        <v>62</v>
      </c>
      <c r="M201" s="67">
        <v>1.02</v>
      </c>
      <c r="N201" s="44">
        <v>0.27500000000000002</v>
      </c>
      <c r="O201" s="38">
        <f t="shared" si="187"/>
        <v>0.28050000000000003</v>
      </c>
      <c r="P201" s="132"/>
      <c r="Q201" s="132"/>
      <c r="R201" s="132"/>
      <c r="S201" s="252"/>
      <c r="T201" s="252"/>
    </row>
    <row r="202" spans="1:20" ht="12.75" customHeight="1">
      <c r="A202" s="137"/>
      <c r="B202" s="127"/>
      <c r="C202" s="175"/>
      <c r="D202" s="176"/>
      <c r="E202" s="130"/>
      <c r="F202" s="125"/>
      <c r="G202" s="177"/>
      <c r="H202" s="132"/>
      <c r="I202" s="180"/>
      <c r="J202" s="132"/>
      <c r="K202" s="37"/>
      <c r="L202" s="37"/>
      <c r="M202" s="37"/>
      <c r="N202" s="44"/>
      <c r="O202" s="38">
        <f t="shared" si="187"/>
        <v>0</v>
      </c>
      <c r="P202" s="132"/>
      <c r="Q202" s="132"/>
      <c r="R202" s="132"/>
      <c r="S202" s="252"/>
      <c r="T202" s="252"/>
    </row>
    <row r="203" spans="1:20" ht="12.75" customHeight="1">
      <c r="A203" s="135">
        <v>15</v>
      </c>
      <c r="B203" s="127" t="s">
        <v>195</v>
      </c>
      <c r="C203" s="127" t="s">
        <v>196</v>
      </c>
      <c r="D203" s="205" t="s">
        <v>62</v>
      </c>
      <c r="E203" s="206">
        <v>162</v>
      </c>
      <c r="F203" s="125">
        <f t="shared" si="196"/>
        <v>1.9810477269040001</v>
      </c>
      <c r="G203" s="131">
        <v>0.17399999999999999</v>
      </c>
      <c r="H203" s="132">
        <f t="shared" ref="H203" si="232">G203*$P$8/1000</f>
        <v>0.43127814000000003</v>
      </c>
      <c r="I203" s="131">
        <v>1.4E-2</v>
      </c>
      <c r="J203" s="132">
        <f t="shared" ref="J203" si="233">I203*$P$9/1000</f>
        <v>4.2254380000000008E-2</v>
      </c>
      <c r="K203" s="37" t="s">
        <v>197</v>
      </c>
      <c r="L203" s="37" t="s">
        <v>72</v>
      </c>
      <c r="M203" s="67">
        <v>1.18</v>
      </c>
      <c r="N203" s="44">
        <v>0.83</v>
      </c>
      <c r="O203" s="38">
        <f t="shared" si="187"/>
        <v>0.97939999999999994</v>
      </c>
      <c r="P203" s="290">
        <f t="shared" ref="P203" si="234">E203*F203</f>
        <v>320.92973175844804</v>
      </c>
      <c r="Q203" s="290">
        <f t="shared" ref="Q203" si="235">SUM(O203:O206)</f>
        <v>1.33142</v>
      </c>
      <c r="R203" s="132">
        <f t="shared" ref="R203" si="236">Q203*1.02*1.05*$R$15</f>
        <v>1.5075152069040001</v>
      </c>
      <c r="S203" s="252">
        <f t="shared" ref="S203" si="237">F203*$S$18</f>
        <v>2.5527078805221879</v>
      </c>
      <c r="T203" s="252">
        <f t="shared" ref="T203" si="238">S203*E203</f>
        <v>413.53867664459443</v>
      </c>
    </row>
    <row r="204" spans="1:20" ht="12.75" customHeight="1">
      <c r="A204" s="136"/>
      <c r="B204" s="127"/>
      <c r="C204" s="127"/>
      <c r="D204" s="205"/>
      <c r="E204" s="206"/>
      <c r="F204" s="125"/>
      <c r="G204" s="131"/>
      <c r="H204" s="132"/>
      <c r="I204" s="131"/>
      <c r="J204" s="132"/>
      <c r="K204" s="37" t="s">
        <v>144</v>
      </c>
      <c r="L204" s="37" t="s">
        <v>72</v>
      </c>
      <c r="M204" s="37">
        <v>0.3</v>
      </c>
      <c r="N204" s="44">
        <v>0.36099999999999999</v>
      </c>
      <c r="O204" s="38">
        <f t="shared" si="187"/>
        <v>0.10829999999999999</v>
      </c>
      <c r="P204" s="291"/>
      <c r="Q204" s="291"/>
      <c r="R204" s="132"/>
      <c r="S204" s="252"/>
      <c r="T204" s="252"/>
    </row>
    <row r="205" spans="1:20" ht="12.75" customHeight="1">
      <c r="A205" s="136"/>
      <c r="B205" s="127"/>
      <c r="C205" s="127"/>
      <c r="D205" s="205"/>
      <c r="E205" s="206"/>
      <c r="F205" s="125"/>
      <c r="G205" s="131"/>
      <c r="H205" s="132"/>
      <c r="I205" s="131"/>
      <c r="J205" s="132"/>
      <c r="K205" s="37" t="s">
        <v>97</v>
      </c>
      <c r="L205" s="37" t="s">
        <v>72</v>
      </c>
      <c r="M205" s="37">
        <v>0.24</v>
      </c>
      <c r="N205" s="44">
        <v>0.113</v>
      </c>
      <c r="O205" s="38">
        <f t="shared" si="187"/>
        <v>2.7119999999999998E-2</v>
      </c>
      <c r="P205" s="291"/>
      <c r="Q205" s="291"/>
      <c r="R205" s="132"/>
      <c r="S205" s="252"/>
      <c r="T205" s="252"/>
    </row>
    <row r="206" spans="1:20" ht="12.75" customHeight="1">
      <c r="A206" s="137"/>
      <c r="B206" s="127"/>
      <c r="C206" s="127"/>
      <c r="D206" s="205"/>
      <c r="E206" s="206"/>
      <c r="F206" s="125"/>
      <c r="G206" s="131"/>
      <c r="H206" s="132"/>
      <c r="I206" s="131"/>
      <c r="J206" s="132"/>
      <c r="K206" s="37" t="s">
        <v>145</v>
      </c>
      <c r="L206" s="37" t="s">
        <v>72</v>
      </c>
      <c r="M206" s="37">
        <v>0.2</v>
      </c>
      <c r="N206" s="44">
        <v>1.083</v>
      </c>
      <c r="O206" s="38">
        <f t="shared" si="187"/>
        <v>0.21660000000000001</v>
      </c>
      <c r="P206" s="292"/>
      <c r="Q206" s="292"/>
      <c r="R206" s="132"/>
      <c r="S206" s="252"/>
      <c r="T206" s="252"/>
    </row>
    <row r="207" spans="1:20" ht="12.75" customHeight="1">
      <c r="A207" s="135">
        <v>16</v>
      </c>
      <c r="B207" s="127" t="s">
        <v>198</v>
      </c>
      <c r="C207" s="127" t="s">
        <v>199</v>
      </c>
      <c r="D207" s="124" t="s">
        <v>98</v>
      </c>
      <c r="E207" s="125">
        <v>243</v>
      </c>
      <c r="F207" s="125">
        <f t="shared" si="196"/>
        <v>24.886619381599999</v>
      </c>
      <c r="G207" s="131">
        <v>7.14</v>
      </c>
      <c r="H207" s="132">
        <f t="shared" ref="H207" si="239">G207*$P$8/1000</f>
        <v>17.697275399999999</v>
      </c>
      <c r="I207" s="131">
        <v>0.115</v>
      </c>
      <c r="J207" s="132">
        <f t="shared" ref="J207" si="240">I207*$P$9/1000</f>
        <v>0.34708955000000002</v>
      </c>
      <c r="K207" s="37" t="s">
        <v>118</v>
      </c>
      <c r="L207" s="37" t="s">
        <v>62</v>
      </c>
      <c r="M207" s="37">
        <v>0.97</v>
      </c>
      <c r="N207" s="64">
        <v>5</v>
      </c>
      <c r="O207" s="38">
        <f t="shared" si="187"/>
        <v>4.8499999999999996</v>
      </c>
      <c r="P207" s="132">
        <f t="shared" ref="P207" si="241">E207*F207</f>
        <v>6047.4485097287998</v>
      </c>
      <c r="Q207" s="132">
        <f t="shared" ref="Q207" si="242">SUM(O207:O210)</f>
        <v>6.0430000000000001</v>
      </c>
      <c r="R207" s="132">
        <f t="shared" ref="R207" si="243">Q207*1.02*1.05*$R$15</f>
        <v>6.8422544315999998</v>
      </c>
      <c r="S207" s="252">
        <f t="shared" ref="S207" si="244">F207*$S$18</f>
        <v>32.068015602152663</v>
      </c>
      <c r="T207" s="252">
        <f t="shared" ref="T207" si="245">S207*E207</f>
        <v>7792.5277913230966</v>
      </c>
    </row>
    <row r="208" spans="1:20" ht="12.75" customHeight="1">
      <c r="A208" s="136"/>
      <c r="B208" s="127"/>
      <c r="C208" s="127"/>
      <c r="D208" s="124"/>
      <c r="E208" s="125"/>
      <c r="F208" s="125"/>
      <c r="G208" s="131"/>
      <c r="H208" s="132"/>
      <c r="I208" s="131"/>
      <c r="J208" s="132"/>
      <c r="K208" s="37" t="s">
        <v>120</v>
      </c>
      <c r="L208" s="37" t="s">
        <v>62</v>
      </c>
      <c r="M208" s="43">
        <v>1</v>
      </c>
      <c r="N208" s="44">
        <v>0.27500000000000002</v>
      </c>
      <c r="O208" s="38">
        <f t="shared" si="187"/>
        <v>0.27500000000000002</v>
      </c>
      <c r="P208" s="132"/>
      <c r="Q208" s="132"/>
      <c r="R208" s="132"/>
      <c r="S208" s="252"/>
      <c r="T208" s="252"/>
    </row>
    <row r="209" spans="1:20" ht="12.75" customHeight="1">
      <c r="A209" s="136"/>
      <c r="B209" s="127"/>
      <c r="C209" s="127"/>
      <c r="D209" s="124"/>
      <c r="E209" s="125"/>
      <c r="F209" s="125"/>
      <c r="G209" s="131"/>
      <c r="H209" s="132"/>
      <c r="I209" s="131"/>
      <c r="J209" s="132"/>
      <c r="K209" s="37" t="s">
        <v>79</v>
      </c>
      <c r="L209" s="37" t="s">
        <v>74</v>
      </c>
      <c r="M209" s="42">
        <v>3.5999999999999997E-2</v>
      </c>
      <c r="N209" s="40">
        <v>25.5</v>
      </c>
      <c r="O209" s="38">
        <f t="shared" si="187"/>
        <v>0.91799999999999993</v>
      </c>
      <c r="P209" s="132"/>
      <c r="Q209" s="132"/>
      <c r="R209" s="132"/>
      <c r="S209" s="252"/>
      <c r="T209" s="252"/>
    </row>
    <row r="210" spans="1:20" ht="12.75" customHeight="1">
      <c r="A210" s="137"/>
      <c r="B210" s="127"/>
      <c r="C210" s="127"/>
      <c r="D210" s="124"/>
      <c r="E210" s="125"/>
      <c r="F210" s="125"/>
      <c r="G210" s="131"/>
      <c r="H210" s="132"/>
      <c r="I210" s="131"/>
      <c r="J210" s="132"/>
      <c r="K210" s="37"/>
      <c r="L210" s="72"/>
      <c r="M210" s="37"/>
      <c r="N210" s="37"/>
      <c r="O210" s="38">
        <f t="shared" si="187"/>
        <v>0</v>
      </c>
      <c r="P210" s="132"/>
      <c r="Q210" s="132"/>
      <c r="R210" s="132"/>
      <c r="S210" s="252"/>
      <c r="T210" s="252"/>
    </row>
    <row r="211" spans="1:20" ht="12.75" customHeight="1">
      <c r="A211" s="135">
        <v>17</v>
      </c>
      <c r="B211" s="128" t="s">
        <v>152</v>
      </c>
      <c r="C211" s="127" t="s">
        <v>200</v>
      </c>
      <c r="D211" s="129" t="s">
        <v>153</v>
      </c>
      <c r="E211" s="125">
        <v>94.6</v>
      </c>
      <c r="F211" s="125">
        <f t="shared" si="196"/>
        <v>33.3837167816</v>
      </c>
      <c r="G211" s="226">
        <v>10.4</v>
      </c>
      <c r="H211" s="132">
        <f t="shared" ref="H211" si="246">G211*$P$8/1000</f>
        <v>25.777544000000002</v>
      </c>
      <c r="I211" s="226">
        <v>0.3</v>
      </c>
      <c r="J211" s="132">
        <f t="shared" ref="J211" si="247">I211*$P$9/1000</f>
        <v>0.90545100000000001</v>
      </c>
      <c r="K211" s="69" t="s">
        <v>154</v>
      </c>
      <c r="L211" s="69" t="s">
        <v>153</v>
      </c>
      <c r="M211" s="69">
        <v>1</v>
      </c>
      <c r="N211" s="42">
        <v>5</v>
      </c>
      <c r="O211" s="38">
        <f t="shared" si="187"/>
        <v>5</v>
      </c>
      <c r="P211" s="132">
        <f t="shared" ref="P211" si="248">E211*F211</f>
        <v>3158.09960753936</v>
      </c>
      <c r="Q211" s="132">
        <f t="shared" ref="Q211" si="249">SUM(O211:O214)</f>
        <v>5.9180000000000001</v>
      </c>
      <c r="R211" s="132">
        <f t="shared" ref="R211" si="250">Q211*1.02*1.05*$R$15</f>
        <v>6.7007217815999995</v>
      </c>
      <c r="S211" s="252">
        <f t="shared" ref="S211" si="251">F211*$S$18</f>
        <v>43.017074123040935</v>
      </c>
      <c r="T211" s="252">
        <f t="shared" ref="T211" si="252">S211*E211</f>
        <v>4069.415212039672</v>
      </c>
    </row>
    <row r="212" spans="1:20" ht="12.75" customHeight="1">
      <c r="A212" s="136"/>
      <c r="B212" s="128"/>
      <c r="C212" s="127"/>
      <c r="D212" s="129"/>
      <c r="E212" s="125"/>
      <c r="F212" s="125"/>
      <c r="G212" s="226"/>
      <c r="H212" s="132"/>
      <c r="I212" s="226"/>
      <c r="J212" s="132"/>
      <c r="K212" s="69"/>
      <c r="L212" s="69"/>
      <c r="M212" s="69"/>
      <c r="N212" s="44"/>
      <c r="O212" s="38">
        <f t="shared" si="187"/>
        <v>0</v>
      </c>
      <c r="P212" s="132"/>
      <c r="Q212" s="132"/>
      <c r="R212" s="132"/>
      <c r="S212" s="252"/>
      <c r="T212" s="252"/>
    </row>
    <row r="213" spans="1:20" ht="12.75" customHeight="1">
      <c r="A213" s="136"/>
      <c r="B213" s="128"/>
      <c r="C213" s="127"/>
      <c r="D213" s="129"/>
      <c r="E213" s="125"/>
      <c r="F213" s="125"/>
      <c r="G213" s="226"/>
      <c r="H213" s="132"/>
      <c r="I213" s="226"/>
      <c r="J213" s="132"/>
      <c r="K213" s="69" t="s">
        <v>79</v>
      </c>
      <c r="L213" s="69" t="s">
        <v>155</v>
      </c>
      <c r="M213" s="70">
        <v>3.5999999999999997E-2</v>
      </c>
      <c r="N213" s="40">
        <v>25.5</v>
      </c>
      <c r="O213" s="38">
        <f t="shared" si="187"/>
        <v>0.91799999999999993</v>
      </c>
      <c r="P213" s="132"/>
      <c r="Q213" s="132"/>
      <c r="R213" s="132"/>
      <c r="S213" s="252"/>
      <c r="T213" s="252"/>
    </row>
    <row r="214" spans="1:20" ht="12.75" customHeight="1">
      <c r="A214" s="137"/>
      <c r="B214" s="128"/>
      <c r="C214" s="127"/>
      <c r="D214" s="129"/>
      <c r="E214" s="125"/>
      <c r="F214" s="125"/>
      <c r="G214" s="226"/>
      <c r="H214" s="132"/>
      <c r="I214" s="226"/>
      <c r="J214" s="132"/>
      <c r="K214" s="37"/>
      <c r="L214" s="37"/>
      <c r="M214" s="37"/>
      <c r="N214" s="44"/>
      <c r="O214" s="38">
        <f t="shared" si="187"/>
        <v>0</v>
      </c>
      <c r="P214" s="132"/>
      <c r="Q214" s="132"/>
      <c r="R214" s="132"/>
      <c r="S214" s="252"/>
      <c r="T214" s="252"/>
    </row>
    <row r="215" spans="1:20" ht="12.75" customHeight="1">
      <c r="A215" s="135">
        <v>18</v>
      </c>
      <c r="B215" s="181" t="s">
        <v>143</v>
      </c>
      <c r="C215" s="181" t="s">
        <v>202</v>
      </c>
      <c r="D215" s="182" t="s">
        <v>75</v>
      </c>
      <c r="E215" s="130">
        <v>18</v>
      </c>
      <c r="F215" s="125">
        <f t="shared" si="196"/>
        <v>1.6427167932000004</v>
      </c>
      <c r="G215" s="131">
        <v>7.0000000000000007E-2</v>
      </c>
      <c r="H215" s="132">
        <f t="shared" ref="H215" si="253">G215*$P$8/1000</f>
        <v>0.17350270000000004</v>
      </c>
      <c r="I215" s="131">
        <v>7.0000000000000007E-2</v>
      </c>
      <c r="J215" s="132">
        <f t="shared" ref="J215" si="254">I215*$P$9/1000</f>
        <v>0.21127190000000001</v>
      </c>
      <c r="K215" s="47" t="s">
        <v>91</v>
      </c>
      <c r="L215" s="47" t="s">
        <v>75</v>
      </c>
      <c r="M215" s="37">
        <v>1.01</v>
      </c>
      <c r="N215" s="44">
        <v>1.1000000000000001</v>
      </c>
      <c r="O215" s="38">
        <f t="shared" si="187"/>
        <v>1.1110000000000002</v>
      </c>
      <c r="P215" s="132">
        <f t="shared" ref="P215" si="255">E215*F215</f>
        <v>29.568902277600007</v>
      </c>
      <c r="Q215" s="132">
        <f t="shared" ref="Q215" si="256">SUM(O215:O218)</f>
        <v>1.1110000000000002</v>
      </c>
      <c r="R215" s="132">
        <f t="shared" ref="R215" si="257">Q215*1.02*1.05*$R$15</f>
        <v>1.2579421932000003</v>
      </c>
      <c r="S215" s="252">
        <f t="shared" ref="S215" si="258">F215*$S$18</f>
        <v>2.1167466318548649</v>
      </c>
      <c r="T215" s="252">
        <f t="shared" ref="T215" si="259">S215*E215</f>
        <v>38.101439373387571</v>
      </c>
    </row>
    <row r="216" spans="1:20" ht="12.75" customHeight="1">
      <c r="A216" s="136"/>
      <c r="B216" s="181"/>
      <c r="C216" s="181"/>
      <c r="D216" s="182"/>
      <c r="E216" s="130"/>
      <c r="F216" s="125"/>
      <c r="G216" s="131"/>
      <c r="H216" s="132"/>
      <c r="I216" s="131"/>
      <c r="J216" s="132"/>
      <c r="K216" s="37"/>
      <c r="L216" s="37"/>
      <c r="M216" s="37"/>
      <c r="N216" s="44"/>
      <c r="O216" s="38">
        <f t="shared" si="187"/>
        <v>0</v>
      </c>
      <c r="P216" s="132"/>
      <c r="Q216" s="132"/>
      <c r="R216" s="132"/>
      <c r="S216" s="252"/>
      <c r="T216" s="252"/>
    </row>
    <row r="217" spans="1:20" ht="12.75" customHeight="1">
      <c r="A217" s="136"/>
      <c r="B217" s="181"/>
      <c r="C217" s="181"/>
      <c r="D217" s="182"/>
      <c r="E217" s="130"/>
      <c r="F217" s="125"/>
      <c r="G217" s="131"/>
      <c r="H217" s="132"/>
      <c r="I217" s="131"/>
      <c r="J217" s="132"/>
      <c r="K217" s="37"/>
      <c r="L217" s="37"/>
      <c r="M217" s="39"/>
      <c r="N217" s="44"/>
      <c r="O217" s="38">
        <f t="shared" si="187"/>
        <v>0</v>
      </c>
      <c r="P217" s="132"/>
      <c r="Q217" s="132"/>
      <c r="R217" s="132"/>
      <c r="S217" s="252"/>
      <c r="T217" s="252"/>
    </row>
    <row r="218" spans="1:20" ht="12.75" customHeight="1">
      <c r="A218" s="137"/>
      <c r="B218" s="181"/>
      <c r="C218" s="181"/>
      <c r="D218" s="182"/>
      <c r="E218" s="130"/>
      <c r="F218" s="125"/>
      <c r="G218" s="131"/>
      <c r="H218" s="132"/>
      <c r="I218" s="131"/>
      <c r="J218" s="132"/>
      <c r="K218" s="37"/>
      <c r="L218" s="37"/>
      <c r="M218" s="37"/>
      <c r="N218" s="44"/>
      <c r="O218" s="38">
        <f t="shared" si="187"/>
        <v>0</v>
      </c>
      <c r="P218" s="132"/>
      <c r="Q218" s="132"/>
      <c r="R218" s="132"/>
      <c r="S218" s="252"/>
      <c r="T218" s="252"/>
    </row>
    <row r="219" spans="1:20">
      <c r="A219" s="238"/>
      <c r="B219" s="239"/>
      <c r="C219" s="240" t="s">
        <v>223</v>
      </c>
      <c r="D219" s="238"/>
      <c r="E219" s="241"/>
      <c r="F219" s="242"/>
      <c r="G219" s="237"/>
      <c r="H219" s="232"/>
      <c r="I219" s="237"/>
      <c r="J219" s="232"/>
      <c r="K219" s="84"/>
      <c r="L219" s="84"/>
      <c r="M219" s="84"/>
      <c r="N219" s="79"/>
      <c r="O219" s="85"/>
      <c r="P219" s="232"/>
      <c r="Q219" s="232"/>
      <c r="R219" s="232"/>
      <c r="S219" s="232"/>
      <c r="T219" s="245">
        <f>SUM(T146:T218)</f>
        <v>30635.118808185824</v>
      </c>
    </row>
    <row r="220" spans="1:20">
      <c r="A220" s="238"/>
      <c r="B220" s="239"/>
      <c r="C220" s="240"/>
      <c r="D220" s="238"/>
      <c r="E220" s="241"/>
      <c r="F220" s="243"/>
      <c r="G220" s="237"/>
      <c r="H220" s="232"/>
      <c r="I220" s="237"/>
      <c r="J220" s="232"/>
      <c r="K220" s="84"/>
      <c r="L220" s="84"/>
      <c r="M220" s="84"/>
      <c r="N220" s="79"/>
      <c r="O220" s="85"/>
      <c r="P220" s="232"/>
      <c r="Q220" s="232"/>
      <c r="R220" s="232"/>
      <c r="S220" s="232"/>
      <c r="T220" s="245"/>
    </row>
    <row r="221" spans="1:20">
      <c r="A221" s="238"/>
      <c r="B221" s="239"/>
      <c r="C221" s="240"/>
      <c r="D221" s="238"/>
      <c r="E221" s="241"/>
      <c r="F221" s="243"/>
      <c r="G221" s="237"/>
      <c r="H221" s="232"/>
      <c r="I221" s="237"/>
      <c r="J221" s="232"/>
      <c r="K221" s="84"/>
      <c r="L221" s="84"/>
      <c r="M221" s="86"/>
      <c r="N221" s="79"/>
      <c r="O221" s="85"/>
      <c r="P221" s="232"/>
      <c r="Q221" s="232"/>
      <c r="R221" s="232"/>
      <c r="S221" s="232"/>
      <c r="T221" s="245"/>
    </row>
    <row r="222" spans="1:20">
      <c r="A222" s="238"/>
      <c r="B222" s="239"/>
      <c r="C222" s="240"/>
      <c r="D222" s="238"/>
      <c r="E222" s="241"/>
      <c r="F222" s="244"/>
      <c r="G222" s="237"/>
      <c r="H222" s="232"/>
      <c r="I222" s="237"/>
      <c r="J222" s="232"/>
      <c r="K222" s="84"/>
      <c r="L222" s="84"/>
      <c r="M222" s="84"/>
      <c r="N222" s="79"/>
      <c r="O222" s="85"/>
      <c r="P222" s="232"/>
      <c r="Q222" s="232"/>
      <c r="R222" s="232"/>
      <c r="S222" s="232"/>
      <c r="T222" s="245"/>
    </row>
    <row r="223" spans="1:20">
      <c r="A223" s="238"/>
      <c r="B223" s="239"/>
      <c r="C223" s="240" t="s">
        <v>224</v>
      </c>
      <c r="D223" s="238"/>
      <c r="E223" s="241"/>
      <c r="F223" s="242"/>
      <c r="G223" s="237"/>
      <c r="H223" s="232"/>
      <c r="I223" s="237"/>
      <c r="J223" s="232"/>
      <c r="K223" s="84"/>
      <c r="L223" s="84"/>
      <c r="M223" s="84"/>
      <c r="N223" s="79"/>
      <c r="O223" s="85"/>
      <c r="P223" s="232"/>
      <c r="Q223" s="232"/>
      <c r="R223" s="232"/>
      <c r="S223" s="232"/>
      <c r="T223" s="233">
        <f>(T219*100%)/$T$228</f>
        <v>0.70400509850660375</v>
      </c>
    </row>
    <row r="224" spans="1:20">
      <c r="A224" s="238"/>
      <c r="B224" s="239"/>
      <c r="C224" s="240"/>
      <c r="D224" s="238"/>
      <c r="E224" s="241"/>
      <c r="F224" s="243"/>
      <c r="G224" s="237"/>
      <c r="H224" s="232"/>
      <c r="I224" s="237"/>
      <c r="J224" s="232"/>
      <c r="K224" s="84"/>
      <c r="L224" s="84"/>
      <c r="M224" s="84"/>
      <c r="N224" s="79"/>
      <c r="O224" s="85"/>
      <c r="P224" s="232"/>
      <c r="Q224" s="232"/>
      <c r="R224" s="232"/>
      <c r="S224" s="232"/>
      <c r="T224" s="233"/>
    </row>
    <row r="225" spans="1:20">
      <c r="A225" s="238"/>
      <c r="B225" s="239"/>
      <c r="C225" s="240"/>
      <c r="D225" s="238"/>
      <c r="E225" s="241"/>
      <c r="F225" s="243"/>
      <c r="G225" s="237"/>
      <c r="H225" s="232"/>
      <c r="I225" s="237"/>
      <c r="J225" s="232"/>
      <c r="K225" s="84"/>
      <c r="L225" s="84"/>
      <c r="M225" s="86"/>
      <c r="N225" s="79"/>
      <c r="O225" s="85"/>
      <c r="P225" s="232"/>
      <c r="Q225" s="232"/>
      <c r="R225" s="232"/>
      <c r="S225" s="232"/>
      <c r="T225" s="233"/>
    </row>
    <row r="226" spans="1:20">
      <c r="A226" s="238"/>
      <c r="B226" s="239"/>
      <c r="C226" s="240"/>
      <c r="D226" s="238"/>
      <c r="E226" s="241"/>
      <c r="F226" s="244"/>
      <c r="G226" s="237"/>
      <c r="H226" s="232"/>
      <c r="I226" s="237"/>
      <c r="J226" s="232"/>
      <c r="K226" s="84"/>
      <c r="L226" s="84"/>
      <c r="M226" s="84"/>
      <c r="N226" s="79"/>
      <c r="O226" s="85"/>
      <c r="P226" s="232"/>
      <c r="Q226" s="232"/>
      <c r="R226" s="232"/>
      <c r="S226" s="232"/>
      <c r="T226" s="233"/>
    </row>
    <row r="227" spans="1:20" ht="27" customHeight="1">
      <c r="A227" s="87"/>
      <c r="B227" s="88"/>
      <c r="C227" s="227" t="s">
        <v>225</v>
      </c>
      <c r="D227" s="228"/>
      <c r="E227" s="229"/>
      <c r="F227" s="89"/>
      <c r="G227" s="90"/>
      <c r="H227" s="91"/>
      <c r="I227" s="90"/>
      <c r="J227" s="91"/>
      <c r="K227" s="92"/>
      <c r="L227" s="92"/>
      <c r="M227" s="92"/>
      <c r="N227" s="87"/>
      <c r="O227" s="93"/>
      <c r="P227" s="91"/>
      <c r="Q227" s="91"/>
      <c r="R227" s="91"/>
      <c r="S227" s="94"/>
      <c r="T227" s="95">
        <f>T223+T138+T110+T86+T62</f>
        <v>1.0000000000000002</v>
      </c>
    </row>
    <row r="228" spans="1:20" ht="27" customHeight="1">
      <c r="A228" s="87"/>
      <c r="B228" s="88"/>
      <c r="C228" s="227" t="s">
        <v>226</v>
      </c>
      <c r="D228" s="228"/>
      <c r="E228" s="229"/>
      <c r="F228" s="89"/>
      <c r="G228" s="96"/>
      <c r="H228" s="91"/>
      <c r="I228" s="96"/>
      <c r="J228" s="91"/>
      <c r="K228" s="92"/>
      <c r="L228" s="92"/>
      <c r="M228" s="92"/>
      <c r="N228" s="87"/>
      <c r="O228" s="93"/>
      <c r="P228" s="91"/>
      <c r="Q228" s="91"/>
      <c r="R228" s="91"/>
      <c r="S228" s="91"/>
      <c r="T228" s="97">
        <f>T219+T134+T106+T82+T58</f>
        <v>43515.478613964129</v>
      </c>
    </row>
    <row r="229" spans="1:20" ht="27" customHeight="1">
      <c r="A229" s="79"/>
      <c r="B229" s="80"/>
      <c r="C229" s="234" t="s">
        <v>227</v>
      </c>
      <c r="D229" s="235"/>
      <c r="E229" s="236"/>
      <c r="F229" s="81"/>
      <c r="G229" s="82"/>
      <c r="H229" s="83"/>
      <c r="I229" s="82"/>
      <c r="J229" s="83"/>
      <c r="K229" s="84"/>
      <c r="L229" s="84"/>
      <c r="M229" s="84"/>
      <c r="N229" s="79"/>
      <c r="O229" s="85"/>
      <c r="P229" s="83"/>
      <c r="Q229" s="83"/>
      <c r="R229" s="83"/>
      <c r="S229" s="83"/>
      <c r="T229" s="98">
        <f>T228*0.2</f>
        <v>8703.0957227928266</v>
      </c>
    </row>
    <row r="230" spans="1:20" ht="27" customHeight="1">
      <c r="A230" s="87"/>
      <c r="B230" s="88"/>
      <c r="C230" s="227" t="s">
        <v>226</v>
      </c>
      <c r="D230" s="228"/>
      <c r="E230" s="229"/>
      <c r="F230" s="89"/>
      <c r="G230" s="96"/>
      <c r="H230" s="91"/>
      <c r="I230" s="96"/>
      <c r="J230" s="91"/>
      <c r="K230" s="92"/>
      <c r="L230" s="92"/>
      <c r="M230" s="92"/>
      <c r="N230" s="87"/>
      <c r="O230" s="93"/>
      <c r="P230" s="91"/>
      <c r="Q230" s="91"/>
      <c r="R230" s="91"/>
      <c r="S230" s="91"/>
      <c r="T230" s="97">
        <f>T229+T228</f>
        <v>52218.574336756952</v>
      </c>
    </row>
    <row r="232" spans="1:20">
      <c r="A232" s="230" t="s">
        <v>228</v>
      </c>
      <c r="B232" s="231"/>
      <c r="C232" s="231"/>
      <c r="D232" s="231"/>
      <c r="E232" s="231"/>
      <c r="F232" s="231"/>
      <c r="G232" s="231"/>
      <c r="H232" s="231"/>
      <c r="I232" s="231"/>
      <c r="J232" s="231"/>
      <c r="K232" s="231"/>
      <c r="L232" s="231"/>
      <c r="M232" s="231"/>
      <c r="N232" s="231"/>
      <c r="O232" s="231"/>
      <c r="P232" s="231"/>
      <c r="Q232" s="231"/>
      <c r="R232" s="231"/>
      <c r="S232" s="231"/>
      <c r="T232" s="231"/>
    </row>
    <row r="234" spans="1:20">
      <c r="A234" s="230" t="s">
        <v>158</v>
      </c>
      <c r="B234" s="231"/>
      <c r="C234" s="231"/>
      <c r="D234" s="231"/>
      <c r="E234" s="231"/>
      <c r="F234" s="231"/>
      <c r="G234" s="231"/>
      <c r="H234" s="231"/>
      <c r="I234" s="231"/>
      <c r="J234" s="231"/>
      <c r="K234" s="231"/>
      <c r="L234" s="231"/>
      <c r="M234" s="231"/>
      <c r="N234" s="231"/>
      <c r="O234" s="231"/>
      <c r="P234" s="231"/>
      <c r="Q234" s="231"/>
      <c r="R234" s="231"/>
      <c r="S234" s="231"/>
      <c r="T234" s="231"/>
    </row>
  </sheetData>
  <mergeCells count="818"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R38:R41"/>
    <mergeCell ref="A42:A45"/>
    <mergeCell ref="B42:B45"/>
    <mergeCell ref="C42:C45"/>
    <mergeCell ref="D42:D45"/>
    <mergeCell ref="E42:E45"/>
    <mergeCell ref="F42:F45"/>
    <mergeCell ref="R42:R45"/>
    <mergeCell ref="G42:G45"/>
    <mergeCell ref="H42:H45"/>
    <mergeCell ref="I42:I45"/>
    <mergeCell ref="J42:J45"/>
    <mergeCell ref="P42:P45"/>
    <mergeCell ref="Q42:Q45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D46:D49"/>
    <mergeCell ref="E46:E49"/>
    <mergeCell ref="F46:F49"/>
    <mergeCell ref="G46:G49"/>
    <mergeCell ref="H46:H49"/>
    <mergeCell ref="I46:I49"/>
    <mergeCell ref="J38:J41"/>
    <mergeCell ref="P38:P41"/>
    <mergeCell ref="Q38:Q41"/>
    <mergeCell ref="F54:F57"/>
    <mergeCell ref="G54:G57"/>
    <mergeCell ref="H54:H57"/>
    <mergeCell ref="I54:I57"/>
    <mergeCell ref="J46:J49"/>
    <mergeCell ref="P46:P49"/>
    <mergeCell ref="Q46:Q49"/>
    <mergeCell ref="R46:R49"/>
    <mergeCell ref="A50:A53"/>
    <mergeCell ref="B50:B53"/>
    <mergeCell ref="C50:C53"/>
    <mergeCell ref="D50:D53"/>
    <mergeCell ref="E50:E53"/>
    <mergeCell ref="F50:F53"/>
    <mergeCell ref="R50:R53"/>
    <mergeCell ref="G50:G53"/>
    <mergeCell ref="H50:H53"/>
    <mergeCell ref="I50:I53"/>
    <mergeCell ref="J50:J53"/>
    <mergeCell ref="P50:P53"/>
    <mergeCell ref="Q50:Q53"/>
    <mergeCell ref="A46:A49"/>
    <mergeCell ref="B46:B49"/>
    <mergeCell ref="C46:C49"/>
    <mergeCell ref="J54:J57"/>
    <mergeCell ref="P54:P57"/>
    <mergeCell ref="Q54:Q57"/>
    <mergeCell ref="R54:R57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Q58:Q61"/>
    <mergeCell ref="R58:R61"/>
    <mergeCell ref="A54:A57"/>
    <mergeCell ref="B54:B57"/>
    <mergeCell ref="C54:C57"/>
    <mergeCell ref="D54:D57"/>
    <mergeCell ref="E54:E57"/>
    <mergeCell ref="Q70:Q73"/>
    <mergeCell ref="R70:R73"/>
    <mergeCell ref="A74:A77"/>
    <mergeCell ref="B74:B77"/>
    <mergeCell ref="C74:C77"/>
    <mergeCell ref="D74:D77"/>
    <mergeCell ref="E74:E77"/>
    <mergeCell ref="F74:F77"/>
    <mergeCell ref="A70:A73"/>
    <mergeCell ref="B70:B73"/>
    <mergeCell ref="C70:C73"/>
    <mergeCell ref="D70:D73"/>
    <mergeCell ref="E70:E73"/>
    <mergeCell ref="F70:F73"/>
    <mergeCell ref="G70:G73"/>
    <mergeCell ref="H70:H73"/>
    <mergeCell ref="I70:I73"/>
    <mergeCell ref="C106:C109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A90:A93"/>
    <mergeCell ref="B90:B93"/>
    <mergeCell ref="C90:C93"/>
    <mergeCell ref="D90:D93"/>
    <mergeCell ref="E90:E93"/>
    <mergeCell ref="F90:F93"/>
    <mergeCell ref="J94:J97"/>
    <mergeCell ref="H118:H121"/>
    <mergeCell ref="I118:I121"/>
    <mergeCell ref="Q94:Q97"/>
    <mergeCell ref="R94:R97"/>
    <mergeCell ref="A98:A101"/>
    <mergeCell ref="B98:B101"/>
    <mergeCell ref="C98:C101"/>
    <mergeCell ref="D98:D101"/>
    <mergeCell ref="E98:E101"/>
    <mergeCell ref="F98:F101"/>
    <mergeCell ref="R114:R117"/>
    <mergeCell ref="G114:G117"/>
    <mergeCell ref="H114:H117"/>
    <mergeCell ref="I114:I117"/>
    <mergeCell ref="J114:J117"/>
    <mergeCell ref="P114:P117"/>
    <mergeCell ref="Q114:Q117"/>
    <mergeCell ref="A114:A117"/>
    <mergeCell ref="B114:B117"/>
    <mergeCell ref="C114:C117"/>
    <mergeCell ref="D114:D117"/>
    <mergeCell ref="E114:E117"/>
    <mergeCell ref="F114:F117"/>
    <mergeCell ref="A106:A109"/>
    <mergeCell ref="J118:J121"/>
    <mergeCell ref="P118:P121"/>
    <mergeCell ref="Q118:Q121"/>
    <mergeCell ref="R118:R121"/>
    <mergeCell ref="A122:A125"/>
    <mergeCell ref="B122:B125"/>
    <mergeCell ref="C122:C125"/>
    <mergeCell ref="D122:D125"/>
    <mergeCell ref="E122:E125"/>
    <mergeCell ref="F122:F125"/>
    <mergeCell ref="R122:R125"/>
    <mergeCell ref="G122:G125"/>
    <mergeCell ref="H122:H125"/>
    <mergeCell ref="I122:I125"/>
    <mergeCell ref="J122:J125"/>
    <mergeCell ref="P122:P125"/>
    <mergeCell ref="Q122:Q125"/>
    <mergeCell ref="A118:A121"/>
    <mergeCell ref="B118:B121"/>
    <mergeCell ref="C118:C121"/>
    <mergeCell ref="D118:D121"/>
    <mergeCell ref="E118:E121"/>
    <mergeCell ref="F118:F121"/>
    <mergeCell ref="G118:G121"/>
    <mergeCell ref="A126:A129"/>
    <mergeCell ref="B126:B129"/>
    <mergeCell ref="C126:C129"/>
    <mergeCell ref="D126:D129"/>
    <mergeCell ref="E126:E129"/>
    <mergeCell ref="F126:F129"/>
    <mergeCell ref="G126:G129"/>
    <mergeCell ref="H126:H129"/>
    <mergeCell ref="I126:I129"/>
    <mergeCell ref="A130:A133"/>
    <mergeCell ref="B130:B133"/>
    <mergeCell ref="C130:C133"/>
    <mergeCell ref="D130:D133"/>
    <mergeCell ref="E130:E133"/>
    <mergeCell ref="F130:F133"/>
    <mergeCell ref="R130:R133"/>
    <mergeCell ref="G130:G133"/>
    <mergeCell ref="H130:H133"/>
    <mergeCell ref="I130:I133"/>
    <mergeCell ref="J130:J133"/>
    <mergeCell ref="P130:P133"/>
    <mergeCell ref="Q130:Q133"/>
    <mergeCell ref="E142:E145"/>
    <mergeCell ref="F142:F145"/>
    <mergeCell ref="G142:G145"/>
    <mergeCell ref="H142:H145"/>
    <mergeCell ref="I142:I145"/>
    <mergeCell ref="J126:J129"/>
    <mergeCell ref="P126:P129"/>
    <mergeCell ref="Q126:Q129"/>
    <mergeCell ref="R126:R129"/>
    <mergeCell ref="F146:F149"/>
    <mergeCell ref="G146:G149"/>
    <mergeCell ref="H146:H149"/>
    <mergeCell ref="J142:J145"/>
    <mergeCell ref="P142:P145"/>
    <mergeCell ref="Q142:Q145"/>
    <mergeCell ref="R142:R145"/>
    <mergeCell ref="T142:T145"/>
    <mergeCell ref="A146:A149"/>
    <mergeCell ref="B146:B149"/>
    <mergeCell ref="C146:C149"/>
    <mergeCell ref="D146:D149"/>
    <mergeCell ref="E146:E149"/>
    <mergeCell ref="Q146:Q149"/>
    <mergeCell ref="R146:R149"/>
    <mergeCell ref="S146:S149"/>
    <mergeCell ref="T146:T149"/>
    <mergeCell ref="I146:I149"/>
    <mergeCell ref="J146:J149"/>
    <mergeCell ref="P146:P149"/>
    <mergeCell ref="A142:A145"/>
    <mergeCell ref="B142:B145"/>
    <mergeCell ref="C142:C145"/>
    <mergeCell ref="D142:D145"/>
    <mergeCell ref="T150:T153"/>
    <mergeCell ref="A154:A157"/>
    <mergeCell ref="B154:B157"/>
    <mergeCell ref="C154:C157"/>
    <mergeCell ref="D154:D157"/>
    <mergeCell ref="E154:E157"/>
    <mergeCell ref="F154:F157"/>
    <mergeCell ref="G154:G157"/>
    <mergeCell ref="G150:G153"/>
    <mergeCell ref="H150:H153"/>
    <mergeCell ref="I150:I153"/>
    <mergeCell ref="J150:J153"/>
    <mergeCell ref="P150:P153"/>
    <mergeCell ref="Q150:Q153"/>
    <mergeCell ref="S154:S157"/>
    <mergeCell ref="T154:T157"/>
    <mergeCell ref="I154:I157"/>
    <mergeCell ref="J154:J157"/>
    <mergeCell ref="P154:P157"/>
    <mergeCell ref="Q154:Q157"/>
    <mergeCell ref="R154:R157"/>
    <mergeCell ref="A150:A153"/>
    <mergeCell ref="B150:B153"/>
    <mergeCell ref="C150:C153"/>
    <mergeCell ref="C158:C161"/>
    <mergeCell ref="D158:D161"/>
    <mergeCell ref="E158:E161"/>
    <mergeCell ref="F158:F161"/>
    <mergeCell ref="G158:G161"/>
    <mergeCell ref="H158:H161"/>
    <mergeCell ref="H154:H157"/>
    <mergeCell ref="R150:R153"/>
    <mergeCell ref="S150:S153"/>
    <mergeCell ref="D150:D153"/>
    <mergeCell ref="E150:E153"/>
    <mergeCell ref="F150:F153"/>
    <mergeCell ref="J162:J165"/>
    <mergeCell ref="P162:P165"/>
    <mergeCell ref="Q162:Q165"/>
    <mergeCell ref="R162:R165"/>
    <mergeCell ref="S162:S165"/>
    <mergeCell ref="T162:T165"/>
    <mergeCell ref="T158:T161"/>
    <mergeCell ref="A162:A165"/>
    <mergeCell ref="B162:B165"/>
    <mergeCell ref="C162:C165"/>
    <mergeCell ref="D162:D165"/>
    <mergeCell ref="E162:E165"/>
    <mergeCell ref="F162:F165"/>
    <mergeCell ref="G162:G165"/>
    <mergeCell ref="H162:H165"/>
    <mergeCell ref="I162:I165"/>
    <mergeCell ref="I158:I161"/>
    <mergeCell ref="J158:J161"/>
    <mergeCell ref="P158:P161"/>
    <mergeCell ref="Q158:Q161"/>
    <mergeCell ref="R158:R161"/>
    <mergeCell ref="S158:S161"/>
    <mergeCell ref="A158:A161"/>
    <mergeCell ref="B158:B161"/>
    <mergeCell ref="R166:R169"/>
    <mergeCell ref="S166:S169"/>
    <mergeCell ref="T166:T169"/>
    <mergeCell ref="A170:A173"/>
    <mergeCell ref="B170:B173"/>
    <mergeCell ref="C170:C173"/>
    <mergeCell ref="D170:D173"/>
    <mergeCell ref="E170:E173"/>
    <mergeCell ref="F170:F173"/>
    <mergeCell ref="G170:G173"/>
    <mergeCell ref="G166:G169"/>
    <mergeCell ref="H166:H169"/>
    <mergeCell ref="I166:I169"/>
    <mergeCell ref="J166:J169"/>
    <mergeCell ref="P166:P169"/>
    <mergeCell ref="Q166:Q169"/>
    <mergeCell ref="A166:A169"/>
    <mergeCell ref="B166:B169"/>
    <mergeCell ref="C166:C169"/>
    <mergeCell ref="D166:D169"/>
    <mergeCell ref="E166:E169"/>
    <mergeCell ref="F166:F169"/>
    <mergeCell ref="S170:S173"/>
    <mergeCell ref="T170:T173"/>
    <mergeCell ref="R170:R173"/>
    <mergeCell ref="T174:T178"/>
    <mergeCell ref="U174:U178"/>
    <mergeCell ref="A179:A182"/>
    <mergeCell ref="B179:B182"/>
    <mergeCell ref="C179:C182"/>
    <mergeCell ref="D179:D182"/>
    <mergeCell ref="E179:E182"/>
    <mergeCell ref="F179:F182"/>
    <mergeCell ref="G179:G182"/>
    <mergeCell ref="H179:H182"/>
    <mergeCell ref="I174:I178"/>
    <mergeCell ref="J174:J178"/>
    <mergeCell ref="P174:P178"/>
    <mergeCell ref="Q174:Q178"/>
    <mergeCell ref="R174:R178"/>
    <mergeCell ref="S174:S178"/>
    <mergeCell ref="T179:T182"/>
    <mergeCell ref="U179:U182"/>
    <mergeCell ref="J179:J182"/>
    <mergeCell ref="A174:A178"/>
    <mergeCell ref="B174:B178"/>
    <mergeCell ref="C174:C178"/>
    <mergeCell ref="D174:D178"/>
    <mergeCell ref="E183:E186"/>
    <mergeCell ref="F183:F186"/>
    <mergeCell ref="G183:G186"/>
    <mergeCell ref="H183:H186"/>
    <mergeCell ref="I179:I182"/>
    <mergeCell ref="I170:I173"/>
    <mergeCell ref="J170:J173"/>
    <mergeCell ref="P170:P173"/>
    <mergeCell ref="Q170:Q173"/>
    <mergeCell ref="E174:E178"/>
    <mergeCell ref="F174:F178"/>
    <mergeCell ref="G174:G178"/>
    <mergeCell ref="H174:H178"/>
    <mergeCell ref="H170:H173"/>
    <mergeCell ref="P179:P182"/>
    <mergeCell ref="Q179:Q182"/>
    <mergeCell ref="R179:R182"/>
    <mergeCell ref="S179:S182"/>
    <mergeCell ref="T183:T186"/>
    <mergeCell ref="U183:U186"/>
    <mergeCell ref="A187:A190"/>
    <mergeCell ref="B187:B190"/>
    <mergeCell ref="C187:C190"/>
    <mergeCell ref="D187:D190"/>
    <mergeCell ref="E187:E190"/>
    <mergeCell ref="F187:F190"/>
    <mergeCell ref="G187:G190"/>
    <mergeCell ref="H187:H190"/>
    <mergeCell ref="I183:I186"/>
    <mergeCell ref="J183:J186"/>
    <mergeCell ref="P183:P186"/>
    <mergeCell ref="Q183:Q186"/>
    <mergeCell ref="R183:R186"/>
    <mergeCell ref="S183:S186"/>
    <mergeCell ref="A183:A186"/>
    <mergeCell ref="B183:B186"/>
    <mergeCell ref="C183:C186"/>
    <mergeCell ref="D183:D186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E195:E198"/>
    <mergeCell ref="F195:F198"/>
    <mergeCell ref="J191:J194"/>
    <mergeCell ref="P191:P194"/>
    <mergeCell ref="Q191:Q194"/>
    <mergeCell ref="R191:R194"/>
    <mergeCell ref="S191:S194"/>
    <mergeCell ref="T191:T194"/>
    <mergeCell ref="T187:T190"/>
    <mergeCell ref="I187:I190"/>
    <mergeCell ref="J187:J190"/>
    <mergeCell ref="P187:P190"/>
    <mergeCell ref="Q187:Q190"/>
    <mergeCell ref="R187:R190"/>
    <mergeCell ref="S187:S190"/>
    <mergeCell ref="J199:J202"/>
    <mergeCell ref="P199:P202"/>
    <mergeCell ref="Q199:Q202"/>
    <mergeCell ref="R199:R202"/>
    <mergeCell ref="R195:R198"/>
    <mergeCell ref="S195:S198"/>
    <mergeCell ref="T195:T198"/>
    <mergeCell ref="A199:A202"/>
    <mergeCell ref="B199:B202"/>
    <mergeCell ref="C199:C202"/>
    <mergeCell ref="D199:D202"/>
    <mergeCell ref="E199:E202"/>
    <mergeCell ref="F199:F202"/>
    <mergeCell ref="G199:G202"/>
    <mergeCell ref="G195:G198"/>
    <mergeCell ref="H195:H198"/>
    <mergeCell ref="I195:I198"/>
    <mergeCell ref="J195:J198"/>
    <mergeCell ref="P195:P198"/>
    <mergeCell ref="Q195:Q198"/>
    <mergeCell ref="A195:A198"/>
    <mergeCell ref="B195:B198"/>
    <mergeCell ref="C195:C198"/>
    <mergeCell ref="D195:D198"/>
    <mergeCell ref="B203:B206"/>
    <mergeCell ref="C203:C206"/>
    <mergeCell ref="D203:D206"/>
    <mergeCell ref="E203:E206"/>
    <mergeCell ref="F203:F206"/>
    <mergeCell ref="G203:G206"/>
    <mergeCell ref="H203:H206"/>
    <mergeCell ref="H199:H202"/>
    <mergeCell ref="I199:I202"/>
    <mergeCell ref="S207:S210"/>
    <mergeCell ref="T207:T210"/>
    <mergeCell ref="S26:S29"/>
    <mergeCell ref="T26:T29"/>
    <mergeCell ref="S30:S33"/>
    <mergeCell ref="T203:T206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I203:I206"/>
    <mergeCell ref="J203:J206"/>
    <mergeCell ref="P203:P206"/>
    <mergeCell ref="Q203:Q206"/>
    <mergeCell ref="R203:R206"/>
    <mergeCell ref="S203:S206"/>
    <mergeCell ref="S199:S202"/>
    <mergeCell ref="T199:T202"/>
    <mergeCell ref="A203:A206"/>
    <mergeCell ref="A215:A218"/>
    <mergeCell ref="B215:B218"/>
    <mergeCell ref="C215:C218"/>
    <mergeCell ref="D215:D218"/>
    <mergeCell ref="E215:E218"/>
    <mergeCell ref="F215:F218"/>
    <mergeCell ref="G215:G218"/>
    <mergeCell ref="G211:G214"/>
    <mergeCell ref="H211:H214"/>
    <mergeCell ref="A211:A214"/>
    <mergeCell ref="B211:B214"/>
    <mergeCell ref="C211:C214"/>
    <mergeCell ref="D211:D214"/>
    <mergeCell ref="E211:E214"/>
    <mergeCell ref="F211:F214"/>
    <mergeCell ref="T215:T218"/>
    <mergeCell ref="S13:S15"/>
    <mergeCell ref="T13:T15"/>
    <mergeCell ref="S18:S21"/>
    <mergeCell ref="T18:T21"/>
    <mergeCell ref="S22:S25"/>
    <mergeCell ref="T22:T25"/>
    <mergeCell ref="H215:H218"/>
    <mergeCell ref="I215:I218"/>
    <mergeCell ref="J215:J218"/>
    <mergeCell ref="P215:P218"/>
    <mergeCell ref="Q215:Q218"/>
    <mergeCell ref="R215:R218"/>
    <mergeCell ref="R211:R214"/>
    <mergeCell ref="S211:S214"/>
    <mergeCell ref="T211:T214"/>
    <mergeCell ref="I211:I214"/>
    <mergeCell ref="J211:J214"/>
    <mergeCell ref="P211:P214"/>
    <mergeCell ref="Q211:Q214"/>
    <mergeCell ref="J207:J210"/>
    <mergeCell ref="P207:P210"/>
    <mergeCell ref="Q207:Q210"/>
    <mergeCell ref="R207:R210"/>
    <mergeCell ref="T46:T49"/>
    <mergeCell ref="S50:S53"/>
    <mergeCell ref="T50:T53"/>
    <mergeCell ref="S54:S57"/>
    <mergeCell ref="T54:T57"/>
    <mergeCell ref="T30:T33"/>
    <mergeCell ref="S34:S37"/>
    <mergeCell ref="T34:T37"/>
    <mergeCell ref="S38:S41"/>
    <mergeCell ref="T38:T41"/>
    <mergeCell ref="S42:S45"/>
    <mergeCell ref="T42:T45"/>
    <mergeCell ref="S122:S125"/>
    <mergeCell ref="T122:T125"/>
    <mergeCell ref="S126:S129"/>
    <mergeCell ref="T126:T129"/>
    <mergeCell ref="S98:S101"/>
    <mergeCell ref="T98:T101"/>
    <mergeCell ref="S102:S105"/>
    <mergeCell ref="T102:T105"/>
    <mergeCell ref="S114:S117"/>
    <mergeCell ref="T114:T117"/>
    <mergeCell ref="S106:S109"/>
    <mergeCell ref="T106:T109"/>
    <mergeCell ref="A11:T11"/>
    <mergeCell ref="A12:T12"/>
    <mergeCell ref="A58:A61"/>
    <mergeCell ref="B58:B61"/>
    <mergeCell ref="C58:C61"/>
    <mergeCell ref="D58:D61"/>
    <mergeCell ref="E58:E61"/>
    <mergeCell ref="S118:S121"/>
    <mergeCell ref="T118:T121"/>
    <mergeCell ref="S78:S81"/>
    <mergeCell ref="T78:T81"/>
    <mergeCell ref="S90:S93"/>
    <mergeCell ref="T90:T93"/>
    <mergeCell ref="S94:S97"/>
    <mergeCell ref="T94:T97"/>
    <mergeCell ref="S82:S85"/>
    <mergeCell ref="T82:T85"/>
    <mergeCell ref="S66:S69"/>
    <mergeCell ref="T66:T69"/>
    <mergeCell ref="S70:S73"/>
    <mergeCell ref="T70:T73"/>
    <mergeCell ref="S74:S77"/>
    <mergeCell ref="T74:T77"/>
    <mergeCell ref="S46:S49"/>
    <mergeCell ref="S58:S61"/>
    <mergeCell ref="T58:T61"/>
    <mergeCell ref="A62:A65"/>
    <mergeCell ref="B62:B65"/>
    <mergeCell ref="C62:C65"/>
    <mergeCell ref="D62:D65"/>
    <mergeCell ref="E62:E65"/>
    <mergeCell ref="F62:F65"/>
    <mergeCell ref="F58:F61"/>
    <mergeCell ref="G58:G61"/>
    <mergeCell ref="H58:H61"/>
    <mergeCell ref="I58:I61"/>
    <mergeCell ref="J58:J61"/>
    <mergeCell ref="P58:P61"/>
    <mergeCell ref="A82:A85"/>
    <mergeCell ref="B82:B85"/>
    <mergeCell ref="C82:C85"/>
    <mergeCell ref="D82:D85"/>
    <mergeCell ref="E82:E85"/>
    <mergeCell ref="F82:F85"/>
    <mergeCell ref="G82:G85"/>
    <mergeCell ref="G62:G65"/>
    <mergeCell ref="H62:H65"/>
    <mergeCell ref="A78:A81"/>
    <mergeCell ref="B78:B81"/>
    <mergeCell ref="C78:C81"/>
    <mergeCell ref="D78:D81"/>
    <mergeCell ref="E78:E81"/>
    <mergeCell ref="F78:F81"/>
    <mergeCell ref="G78:G81"/>
    <mergeCell ref="H78:H81"/>
    <mergeCell ref="G74:G77"/>
    <mergeCell ref="H74:H77"/>
    <mergeCell ref="H82:H85"/>
    <mergeCell ref="I82:I85"/>
    <mergeCell ref="J82:J85"/>
    <mergeCell ref="P82:P85"/>
    <mergeCell ref="Q82:Q85"/>
    <mergeCell ref="R82:R85"/>
    <mergeCell ref="R62:R65"/>
    <mergeCell ref="S62:S65"/>
    <mergeCell ref="T62:T65"/>
    <mergeCell ref="I62:I65"/>
    <mergeCell ref="J62:J65"/>
    <mergeCell ref="P62:P65"/>
    <mergeCell ref="Q62:Q65"/>
    <mergeCell ref="J78:J81"/>
    <mergeCell ref="P78:P81"/>
    <mergeCell ref="Q78:Q81"/>
    <mergeCell ref="R78:R81"/>
    <mergeCell ref="R74:R77"/>
    <mergeCell ref="I78:I81"/>
    <mergeCell ref="I74:I77"/>
    <mergeCell ref="J74:J77"/>
    <mergeCell ref="P74:P77"/>
    <mergeCell ref="Q74:Q77"/>
    <mergeCell ref="J70:J73"/>
    <mergeCell ref="P70:P73"/>
    <mergeCell ref="D106:D109"/>
    <mergeCell ref="E106:E109"/>
    <mergeCell ref="F106:F109"/>
    <mergeCell ref="G106:G109"/>
    <mergeCell ref="G86:G89"/>
    <mergeCell ref="H86:H89"/>
    <mergeCell ref="A86:A89"/>
    <mergeCell ref="B86:B89"/>
    <mergeCell ref="C86:C89"/>
    <mergeCell ref="D86:D89"/>
    <mergeCell ref="E86:E89"/>
    <mergeCell ref="F86:F89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G98:G101"/>
    <mergeCell ref="H106:H109"/>
    <mergeCell ref="H98:H101"/>
    <mergeCell ref="B106:B109"/>
    <mergeCell ref="I106:I109"/>
    <mergeCell ref="J106:J109"/>
    <mergeCell ref="P106:P109"/>
    <mergeCell ref="Q106:Q109"/>
    <mergeCell ref="R106:R109"/>
    <mergeCell ref="R86:R89"/>
    <mergeCell ref="S86:S89"/>
    <mergeCell ref="T86:T89"/>
    <mergeCell ref="I86:I89"/>
    <mergeCell ref="J86:J89"/>
    <mergeCell ref="P86:P89"/>
    <mergeCell ref="Q86:Q89"/>
    <mergeCell ref="J102:J105"/>
    <mergeCell ref="P102:P105"/>
    <mergeCell ref="Q102:Q105"/>
    <mergeCell ref="R102:R105"/>
    <mergeCell ref="R98:R101"/>
    <mergeCell ref="I102:I105"/>
    <mergeCell ref="I98:I101"/>
    <mergeCell ref="J98:J101"/>
    <mergeCell ref="P98:P101"/>
    <mergeCell ref="Q98:Q101"/>
    <mergeCell ref="P94:P97"/>
    <mergeCell ref="R110:R113"/>
    <mergeCell ref="S110:S113"/>
    <mergeCell ref="T110:T113"/>
    <mergeCell ref="A134:A137"/>
    <mergeCell ref="B134:B137"/>
    <mergeCell ref="C134:C137"/>
    <mergeCell ref="D134:D137"/>
    <mergeCell ref="E134:E137"/>
    <mergeCell ref="F134:F137"/>
    <mergeCell ref="G134:G137"/>
    <mergeCell ref="G110:G113"/>
    <mergeCell ref="H110:H113"/>
    <mergeCell ref="I110:I113"/>
    <mergeCell ref="J110:J113"/>
    <mergeCell ref="P110:P113"/>
    <mergeCell ref="Q110:Q113"/>
    <mergeCell ref="A110:A113"/>
    <mergeCell ref="B110:B113"/>
    <mergeCell ref="C110:C113"/>
    <mergeCell ref="D110:D113"/>
    <mergeCell ref="E110:E113"/>
    <mergeCell ref="F110:F113"/>
    <mergeCell ref="S130:S133"/>
    <mergeCell ref="T130:T133"/>
    <mergeCell ref="S134:S137"/>
    <mergeCell ref="T134:T137"/>
    <mergeCell ref="A138:A141"/>
    <mergeCell ref="B138:B141"/>
    <mergeCell ref="C138:C141"/>
    <mergeCell ref="D138:D141"/>
    <mergeCell ref="E138:E141"/>
    <mergeCell ref="F138:F141"/>
    <mergeCell ref="G138:G141"/>
    <mergeCell ref="H138:H141"/>
    <mergeCell ref="H134:H137"/>
    <mergeCell ref="I134:I137"/>
    <mergeCell ref="J134:J137"/>
    <mergeCell ref="P134:P137"/>
    <mergeCell ref="Q134:Q137"/>
    <mergeCell ref="R134:R137"/>
    <mergeCell ref="J219:J222"/>
    <mergeCell ref="P219:P222"/>
    <mergeCell ref="Q219:Q222"/>
    <mergeCell ref="R219:R222"/>
    <mergeCell ref="S219:S222"/>
    <mergeCell ref="T219:T222"/>
    <mergeCell ref="T138:T141"/>
    <mergeCell ref="A219:A222"/>
    <mergeCell ref="B219:B222"/>
    <mergeCell ref="C219:C222"/>
    <mergeCell ref="D219:D222"/>
    <mergeCell ref="E219:E222"/>
    <mergeCell ref="F219:F222"/>
    <mergeCell ref="G219:G222"/>
    <mergeCell ref="H219:H222"/>
    <mergeCell ref="I219:I222"/>
    <mergeCell ref="I138:I141"/>
    <mergeCell ref="J138:J141"/>
    <mergeCell ref="P138:P141"/>
    <mergeCell ref="Q138:Q141"/>
    <mergeCell ref="R138:R141"/>
    <mergeCell ref="S138:S141"/>
    <mergeCell ref="S142:S145"/>
    <mergeCell ref="S215:S218"/>
    <mergeCell ref="C230:E230"/>
    <mergeCell ref="A232:T232"/>
    <mergeCell ref="A234:T234"/>
    <mergeCell ref="R223:R226"/>
    <mergeCell ref="S223:S226"/>
    <mergeCell ref="T223:T226"/>
    <mergeCell ref="C227:E227"/>
    <mergeCell ref="C228:E228"/>
    <mergeCell ref="C229:E229"/>
    <mergeCell ref="G223:G226"/>
    <mergeCell ref="H223:H226"/>
    <mergeCell ref="I223:I226"/>
    <mergeCell ref="J223:J226"/>
    <mergeCell ref="P223:P226"/>
    <mergeCell ref="Q223:Q226"/>
    <mergeCell ref="A223:A226"/>
    <mergeCell ref="B223:B226"/>
    <mergeCell ref="C223:C226"/>
    <mergeCell ref="D223:D226"/>
    <mergeCell ref="E223:E226"/>
    <mergeCell ref="F223:F226"/>
  </mergeCells>
  <phoneticPr fontId="30" type="noConversion"/>
  <conditionalFormatting sqref="K163">
    <cfRule type="duplicateValues" dxfId="24" priority="8" stopIfTrue="1"/>
  </conditionalFormatting>
  <conditionalFormatting sqref="K148:L148">
    <cfRule type="duplicateValues" dxfId="23" priority="3" stopIfTrue="1"/>
  </conditionalFormatting>
  <conditionalFormatting sqref="K152:L152">
    <cfRule type="duplicateValues" dxfId="22" priority="9" stopIfTrue="1"/>
  </conditionalFormatting>
  <conditionalFormatting sqref="K160:L160">
    <cfRule type="duplicateValues" dxfId="21" priority="5" stopIfTrue="1"/>
  </conditionalFormatting>
  <conditionalFormatting sqref="K168:L168">
    <cfRule type="duplicateValues" dxfId="20" priority="7" stopIfTrue="1"/>
  </conditionalFormatting>
  <conditionalFormatting sqref="K172:L172">
    <cfRule type="duplicateValues" dxfId="19" priority="6" stopIfTrue="1"/>
  </conditionalFormatting>
  <conditionalFormatting sqref="K193:L193">
    <cfRule type="duplicateValues" dxfId="18" priority="4" stopIfTrue="1"/>
  </conditionalFormatting>
  <conditionalFormatting sqref="K217:L217">
    <cfRule type="duplicateValues" dxfId="17" priority="2" stopIfTrue="1"/>
  </conditionalFormatting>
  <conditionalFormatting sqref="K221:L221 K225:L225">
    <cfRule type="duplicateValues" dxfId="16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3" manualBreakCount="3">
    <brk id="73" max="19" man="1"/>
    <brk id="149" max="19" man="1"/>
    <brk id="202" max="19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4C6428-0188-491C-A3FB-D4F23A5A2C6C}">
  <dimension ref="A1:T262"/>
  <sheetViews>
    <sheetView showZeros="0" tabSelected="1" topLeftCell="A11" zoomScaleNormal="100" zoomScaleSheetLayoutView="70" workbookViewId="0">
      <selection activeCell="W18" sqref="W18"/>
    </sheetView>
  </sheetViews>
  <sheetFormatPr defaultColWidth="9.109375" defaultRowHeight="13.2"/>
  <cols>
    <col min="1" max="1" width="3.6640625" style="36" customWidth="1"/>
    <col min="2" max="2" width="7.44140625" style="36" customWidth="1"/>
    <col min="3" max="3" width="29" style="36" customWidth="1"/>
    <col min="4" max="4" width="5.88671875" style="36" customWidth="1"/>
    <col min="5" max="5" width="6.44140625" style="36" customWidth="1"/>
    <col min="6" max="6" width="7" style="36" hidden="1" customWidth="1"/>
    <col min="7" max="7" width="6.5546875" style="36" hidden="1" customWidth="1"/>
    <col min="8" max="8" width="6.6640625" style="36" hidden="1" customWidth="1"/>
    <col min="9" max="9" width="5.6640625" style="36" hidden="1" customWidth="1"/>
    <col min="10" max="10" width="6.6640625" style="36" hidden="1" customWidth="1"/>
    <col min="11" max="11" width="13" style="36" hidden="1" customWidth="1"/>
    <col min="12" max="12" width="4.6640625" style="36" hidden="1" customWidth="1"/>
    <col min="13" max="13" width="7" style="36" hidden="1" customWidth="1"/>
    <col min="14" max="15" width="7.33203125" style="36" hidden="1" customWidth="1"/>
    <col min="16" max="17" width="8.6640625" style="36" hidden="1" customWidth="1"/>
    <col min="18" max="18" width="9.5546875" style="36" hidden="1" customWidth="1"/>
    <col min="19" max="16384" width="9.109375" style="36"/>
  </cols>
  <sheetData>
    <row r="1" spans="1:20" hidden="1">
      <c r="C1" s="183" t="s">
        <v>205</v>
      </c>
      <c r="D1" s="183"/>
      <c r="E1" s="183"/>
      <c r="F1" s="183"/>
      <c r="G1" s="183"/>
    </row>
    <row r="2" spans="1:20" hidden="1"/>
    <row r="3" spans="1:20" ht="28.5" hidden="1" customHeight="1">
      <c r="A3" s="186"/>
      <c r="B3" s="186"/>
      <c r="C3" s="36" t="s">
        <v>21</v>
      </c>
      <c r="D3" s="184" t="s">
        <v>231</v>
      </c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R3" s="185"/>
    </row>
    <row r="4" spans="1:20" ht="15" hidden="1" customHeight="1"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</row>
    <row r="5" spans="1:20" ht="15" hidden="1" customHeight="1"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</row>
    <row r="6" spans="1:20" ht="18.75" hidden="1" customHeight="1">
      <c r="A6" s="192" t="s">
        <v>64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</row>
    <row r="7" spans="1:20" ht="15" hidden="1" customHeight="1">
      <c r="A7" s="48"/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</row>
    <row r="8" spans="1:20" ht="13.8" hidden="1">
      <c r="A8" s="49"/>
      <c r="J8" s="186" t="s">
        <v>17</v>
      </c>
      <c r="K8" s="186"/>
      <c r="L8" s="187" t="s">
        <v>18</v>
      </c>
      <c r="M8" s="187"/>
      <c r="N8" s="187"/>
      <c r="O8" s="187"/>
      <c r="P8" s="50">
        <v>2478.61</v>
      </c>
    </row>
    <row r="9" spans="1:20" ht="13.8" hidden="1">
      <c r="A9" s="195" t="s">
        <v>15</v>
      </c>
      <c r="B9" s="195"/>
      <c r="C9" s="195"/>
      <c r="D9" s="195"/>
      <c r="E9" s="195"/>
      <c r="F9" s="189" t="e">
        <v>#REF!</v>
      </c>
      <c r="G9" s="190"/>
      <c r="H9" s="51" t="s">
        <v>16</v>
      </c>
      <c r="L9" s="187" t="s">
        <v>19</v>
      </c>
      <c r="M9" s="187"/>
      <c r="N9" s="187"/>
      <c r="O9" s="187"/>
      <c r="P9" s="50">
        <v>3018.17</v>
      </c>
    </row>
    <row r="10" spans="1:20" ht="13.8" hidden="1">
      <c r="A10" s="195"/>
      <c r="B10" s="195"/>
      <c r="C10" s="195"/>
      <c r="D10" s="195"/>
      <c r="E10" s="195"/>
      <c r="F10" s="189"/>
      <c r="G10" s="190"/>
      <c r="H10" s="51"/>
      <c r="K10" s="194" t="s">
        <v>20</v>
      </c>
      <c r="L10" s="194"/>
      <c r="M10" s="194"/>
      <c r="N10" s="194"/>
      <c r="O10" s="194"/>
      <c r="P10" s="65">
        <v>1.0571999999999999</v>
      </c>
    </row>
    <row r="11" spans="1:20" ht="42.75" customHeight="1">
      <c r="A11" s="284" t="s">
        <v>217</v>
      </c>
      <c r="B11" s="285"/>
      <c r="C11" s="285"/>
      <c r="D11" s="285"/>
      <c r="E11" s="285"/>
      <c r="F11" s="285"/>
      <c r="G11" s="285"/>
      <c r="H11" s="285"/>
      <c r="I11" s="285"/>
      <c r="J11" s="285"/>
      <c r="K11" s="285"/>
      <c r="L11" s="285"/>
      <c r="M11" s="285"/>
      <c r="N11" s="285"/>
      <c r="O11" s="285"/>
      <c r="P11" s="285"/>
      <c r="Q11" s="285"/>
      <c r="R11" s="285"/>
      <c r="S11" s="285"/>
      <c r="T11" s="285"/>
    </row>
    <row r="12" spans="1:20" ht="75" customHeight="1">
      <c r="A12" s="286" t="s">
        <v>267</v>
      </c>
      <c r="B12" s="286"/>
      <c r="C12" s="286"/>
      <c r="D12" s="286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</row>
    <row r="13" spans="1:20" ht="22.5" customHeight="1">
      <c r="A13" s="193" t="s">
        <v>0</v>
      </c>
      <c r="B13" s="188" t="s">
        <v>218</v>
      </c>
      <c r="C13" s="193" t="s">
        <v>219</v>
      </c>
      <c r="D13" s="188" t="s">
        <v>220</v>
      </c>
      <c r="E13" s="188" t="s">
        <v>221</v>
      </c>
      <c r="F13" s="188" t="s">
        <v>5</v>
      </c>
      <c r="G13" s="193" t="s">
        <v>6</v>
      </c>
      <c r="H13" s="193"/>
      <c r="I13" s="193"/>
      <c r="J13" s="193"/>
      <c r="K13" s="193"/>
      <c r="L13" s="193"/>
      <c r="M13" s="193"/>
      <c r="N13" s="193"/>
      <c r="O13" s="193"/>
      <c r="P13" s="193" t="s">
        <v>7</v>
      </c>
      <c r="Q13" s="193" t="s">
        <v>8</v>
      </c>
      <c r="R13" s="53" t="s">
        <v>8</v>
      </c>
      <c r="S13" s="287" t="s">
        <v>268</v>
      </c>
      <c r="T13" s="287" t="s">
        <v>215</v>
      </c>
    </row>
    <row r="14" spans="1:20" ht="13.5" customHeight="1">
      <c r="A14" s="193"/>
      <c r="B14" s="188"/>
      <c r="C14" s="193"/>
      <c r="D14" s="188"/>
      <c r="E14" s="188"/>
      <c r="F14" s="188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53" t="s">
        <v>9</v>
      </c>
      <c r="S14" s="287"/>
      <c r="T14" s="287"/>
    </row>
    <row r="15" spans="1:20" ht="20.25" customHeight="1">
      <c r="A15" s="193"/>
      <c r="B15" s="188"/>
      <c r="C15" s="193"/>
      <c r="D15" s="188"/>
      <c r="E15" s="188"/>
      <c r="F15" s="188"/>
      <c r="G15" s="193" t="s">
        <v>10</v>
      </c>
      <c r="H15" s="193"/>
      <c r="I15" s="193" t="s">
        <v>11</v>
      </c>
      <c r="J15" s="193"/>
      <c r="K15" s="193" t="s">
        <v>12</v>
      </c>
      <c r="L15" s="193"/>
      <c r="M15" s="193"/>
      <c r="N15" s="193"/>
      <c r="O15" s="193"/>
      <c r="P15" s="193"/>
      <c r="Q15" s="193"/>
      <c r="R15" s="54">
        <v>1.0571999999999999</v>
      </c>
      <c r="S15" s="287"/>
      <c r="T15" s="287"/>
    </row>
    <row r="16" spans="1:20" ht="39.6">
      <c r="A16" s="193"/>
      <c r="B16" s="188"/>
      <c r="C16" s="193"/>
      <c r="D16" s="188"/>
      <c r="E16" s="188"/>
      <c r="F16" s="188"/>
      <c r="G16" s="66" t="s">
        <v>89</v>
      </c>
      <c r="H16" s="66" t="s">
        <v>88</v>
      </c>
      <c r="I16" s="66" t="s">
        <v>89</v>
      </c>
      <c r="J16" s="66" t="s">
        <v>88</v>
      </c>
      <c r="K16" s="46" t="s">
        <v>27</v>
      </c>
      <c r="L16" s="66" t="s">
        <v>87</v>
      </c>
      <c r="M16" s="46" t="s">
        <v>13</v>
      </c>
      <c r="N16" s="46" t="s">
        <v>86</v>
      </c>
      <c r="O16" s="66" t="s">
        <v>7</v>
      </c>
      <c r="P16" s="38" t="s">
        <v>85</v>
      </c>
      <c r="Q16" s="55" t="s">
        <v>85</v>
      </c>
      <c r="R16" s="45" t="s">
        <v>85</v>
      </c>
      <c r="S16" s="77" t="s">
        <v>216</v>
      </c>
      <c r="T16" s="77" t="s">
        <v>216</v>
      </c>
    </row>
    <row r="17" spans="1:20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  <c r="N17" s="56">
        <v>14</v>
      </c>
      <c r="O17" s="56">
        <v>15</v>
      </c>
      <c r="P17" s="56">
        <v>16</v>
      </c>
      <c r="Q17" s="56">
        <v>17</v>
      </c>
      <c r="R17" s="56">
        <v>18</v>
      </c>
      <c r="S17" s="78">
        <v>6</v>
      </c>
      <c r="T17" s="78">
        <v>7</v>
      </c>
    </row>
    <row r="18" spans="1:20">
      <c r="A18" s="124"/>
      <c r="B18" s="127"/>
      <c r="C18" s="145" t="s">
        <v>136</v>
      </c>
      <c r="D18" s="124"/>
      <c r="E18" s="125"/>
      <c r="F18" s="125">
        <v>0</v>
      </c>
      <c r="G18" s="131"/>
      <c r="H18" s="132">
        <v>0</v>
      </c>
      <c r="I18" s="131"/>
      <c r="J18" s="132">
        <v>0</v>
      </c>
      <c r="K18" s="37"/>
      <c r="L18" s="37"/>
      <c r="M18" s="37"/>
      <c r="N18" s="44"/>
      <c r="O18" s="38">
        <v>0</v>
      </c>
      <c r="P18" s="132">
        <v>0</v>
      </c>
      <c r="Q18" s="132">
        <v>0</v>
      </c>
      <c r="R18" s="132">
        <v>0</v>
      </c>
      <c r="S18" s="288">
        <v>1.2948841446749999</v>
      </c>
      <c r="T18" s="289"/>
    </row>
    <row r="19" spans="1:20">
      <c r="A19" s="124"/>
      <c r="B19" s="127"/>
      <c r="C19" s="145"/>
      <c r="D19" s="124"/>
      <c r="E19" s="125"/>
      <c r="F19" s="125"/>
      <c r="G19" s="131"/>
      <c r="H19" s="132"/>
      <c r="I19" s="131"/>
      <c r="J19" s="132"/>
      <c r="K19" s="37"/>
      <c r="L19" s="37"/>
      <c r="M19" s="37"/>
      <c r="N19" s="44"/>
      <c r="O19" s="38">
        <v>0</v>
      </c>
      <c r="P19" s="132"/>
      <c r="Q19" s="132"/>
      <c r="R19" s="132"/>
      <c r="S19" s="288"/>
      <c r="T19" s="289"/>
    </row>
    <row r="20" spans="1:20">
      <c r="A20" s="124"/>
      <c r="B20" s="127"/>
      <c r="C20" s="145"/>
      <c r="D20" s="124"/>
      <c r="E20" s="125"/>
      <c r="F20" s="125"/>
      <c r="G20" s="131"/>
      <c r="H20" s="132"/>
      <c r="I20" s="131"/>
      <c r="J20" s="132"/>
      <c r="K20" s="37"/>
      <c r="L20" s="37"/>
      <c r="M20" s="39"/>
      <c r="N20" s="44"/>
      <c r="O20" s="38">
        <v>0</v>
      </c>
      <c r="P20" s="132"/>
      <c r="Q20" s="132"/>
      <c r="R20" s="132"/>
      <c r="S20" s="288"/>
      <c r="T20" s="289"/>
    </row>
    <row r="21" spans="1:20" ht="12.75" customHeight="1">
      <c r="A21" s="124"/>
      <c r="B21" s="127"/>
      <c r="C21" s="145"/>
      <c r="D21" s="124"/>
      <c r="E21" s="125"/>
      <c r="F21" s="125"/>
      <c r="G21" s="131"/>
      <c r="H21" s="132"/>
      <c r="I21" s="131"/>
      <c r="J21" s="132"/>
      <c r="K21" s="37"/>
      <c r="L21" s="37"/>
      <c r="M21" s="37"/>
      <c r="N21" s="44"/>
      <c r="O21" s="38">
        <v>0</v>
      </c>
      <c r="P21" s="132"/>
      <c r="Q21" s="132"/>
      <c r="R21" s="132"/>
      <c r="S21" s="288"/>
      <c r="T21" s="289"/>
    </row>
    <row r="22" spans="1:20" ht="12.75" customHeight="1">
      <c r="A22" s="124">
        <v>1</v>
      </c>
      <c r="B22" s="127" t="s">
        <v>104</v>
      </c>
      <c r="C22" s="127" t="s">
        <v>206</v>
      </c>
      <c r="D22" s="128" t="s">
        <v>134</v>
      </c>
      <c r="E22" s="130">
        <v>30</v>
      </c>
      <c r="F22" s="125">
        <v>0.41611977</v>
      </c>
      <c r="G22" s="131">
        <v>0.107</v>
      </c>
      <c r="H22" s="132">
        <v>0.26521127</v>
      </c>
      <c r="I22" s="131">
        <v>0.05</v>
      </c>
      <c r="J22" s="132">
        <v>0.1509085</v>
      </c>
      <c r="K22" s="37"/>
      <c r="L22" s="37"/>
      <c r="M22" s="37"/>
      <c r="N22" s="41"/>
      <c r="O22" s="38">
        <v>0</v>
      </c>
      <c r="P22" s="132">
        <v>12.4835931</v>
      </c>
      <c r="Q22" s="132">
        <v>0</v>
      </c>
      <c r="R22" s="132">
        <v>0</v>
      </c>
      <c r="S22" s="252">
        <v>0.53882689245880766</v>
      </c>
      <c r="T22" s="252">
        <v>16.16480677376423</v>
      </c>
    </row>
    <row r="23" spans="1:20" ht="12.75" customHeight="1">
      <c r="A23" s="124"/>
      <c r="B23" s="127"/>
      <c r="C23" s="127"/>
      <c r="D23" s="129"/>
      <c r="E23" s="130"/>
      <c r="F23" s="125"/>
      <c r="G23" s="131"/>
      <c r="H23" s="132"/>
      <c r="I23" s="131"/>
      <c r="J23" s="132"/>
      <c r="K23" s="37"/>
      <c r="L23" s="37"/>
      <c r="M23" s="37"/>
      <c r="N23" s="44"/>
      <c r="O23" s="38">
        <v>0</v>
      </c>
      <c r="P23" s="132"/>
      <c r="Q23" s="132"/>
      <c r="R23" s="132"/>
      <c r="S23" s="252"/>
      <c r="T23" s="252"/>
    </row>
    <row r="24" spans="1:20" ht="12.75" customHeight="1">
      <c r="A24" s="124"/>
      <c r="B24" s="127"/>
      <c r="C24" s="127"/>
      <c r="D24" s="129"/>
      <c r="E24" s="130"/>
      <c r="F24" s="125"/>
      <c r="G24" s="131"/>
      <c r="H24" s="132"/>
      <c r="I24" s="131"/>
      <c r="J24" s="132"/>
      <c r="K24" s="37"/>
      <c r="L24" s="37"/>
      <c r="M24" s="37"/>
      <c r="N24" s="44"/>
      <c r="O24" s="38">
        <v>0</v>
      </c>
      <c r="P24" s="132"/>
      <c r="Q24" s="132"/>
      <c r="R24" s="132"/>
      <c r="S24" s="252"/>
      <c r="T24" s="252"/>
    </row>
    <row r="25" spans="1:20" ht="12.75" customHeight="1">
      <c r="A25" s="124"/>
      <c r="B25" s="127"/>
      <c r="C25" s="127"/>
      <c r="D25" s="129"/>
      <c r="E25" s="130"/>
      <c r="F25" s="125"/>
      <c r="G25" s="131"/>
      <c r="H25" s="132"/>
      <c r="I25" s="131"/>
      <c r="J25" s="132"/>
      <c r="K25" s="37"/>
      <c r="L25" s="37"/>
      <c r="M25" s="37"/>
      <c r="N25" s="44"/>
      <c r="O25" s="38">
        <v>0</v>
      </c>
      <c r="P25" s="132"/>
      <c r="Q25" s="132"/>
      <c r="R25" s="132"/>
      <c r="S25" s="252"/>
      <c r="T25" s="252"/>
    </row>
    <row r="26" spans="1:20" ht="12.75" customHeight="1">
      <c r="A26" s="124">
        <v>2</v>
      </c>
      <c r="B26" s="127" t="s">
        <v>96</v>
      </c>
      <c r="C26" s="127" t="s">
        <v>141</v>
      </c>
      <c r="D26" s="124" t="s">
        <v>74</v>
      </c>
      <c r="E26" s="125">
        <v>2.5</v>
      </c>
      <c r="F26" s="125">
        <v>4.4135771400000001</v>
      </c>
      <c r="G26" s="161">
        <v>0.82599999999999996</v>
      </c>
      <c r="H26" s="132">
        <v>2.0473318599999999</v>
      </c>
      <c r="I26" s="131">
        <v>0.78400000000000003</v>
      </c>
      <c r="J26" s="132">
        <v>2.3662452800000002</v>
      </c>
      <c r="K26" s="37"/>
      <c r="L26" s="37"/>
      <c r="M26" s="37"/>
      <c r="N26" s="44"/>
      <c r="O26" s="38">
        <v>0</v>
      </c>
      <c r="P26" s="132">
        <v>11.033942850000001</v>
      </c>
      <c r="Q26" s="132">
        <v>0</v>
      </c>
      <c r="R26" s="132">
        <v>0</v>
      </c>
      <c r="S26" s="252">
        <v>5.7150710598860321</v>
      </c>
      <c r="T26" s="252">
        <v>14.28767764971508</v>
      </c>
    </row>
    <row r="27" spans="1:20" ht="12.75" customHeight="1">
      <c r="A27" s="124"/>
      <c r="B27" s="127"/>
      <c r="C27" s="127"/>
      <c r="D27" s="124"/>
      <c r="E27" s="125"/>
      <c r="F27" s="125"/>
      <c r="G27" s="161"/>
      <c r="H27" s="132"/>
      <c r="I27" s="131"/>
      <c r="J27" s="132"/>
      <c r="K27" s="37"/>
      <c r="L27" s="37"/>
      <c r="M27" s="37"/>
      <c r="N27" s="44"/>
      <c r="O27" s="38">
        <v>0</v>
      </c>
      <c r="P27" s="132"/>
      <c r="Q27" s="132"/>
      <c r="R27" s="132"/>
      <c r="S27" s="252"/>
      <c r="T27" s="252"/>
    </row>
    <row r="28" spans="1:20" ht="12.75" customHeight="1">
      <c r="A28" s="124"/>
      <c r="B28" s="127"/>
      <c r="C28" s="127"/>
      <c r="D28" s="124"/>
      <c r="E28" s="125"/>
      <c r="F28" s="125"/>
      <c r="G28" s="161"/>
      <c r="H28" s="132"/>
      <c r="I28" s="131"/>
      <c r="J28" s="132"/>
      <c r="K28" s="37"/>
      <c r="L28" s="37"/>
      <c r="M28" s="37"/>
      <c r="N28" s="44"/>
      <c r="O28" s="38">
        <v>0</v>
      </c>
      <c r="P28" s="132"/>
      <c r="Q28" s="132"/>
      <c r="R28" s="132"/>
      <c r="S28" s="252"/>
      <c r="T28" s="252"/>
    </row>
    <row r="29" spans="1:20" ht="12.75" customHeight="1">
      <c r="A29" s="124"/>
      <c r="B29" s="127"/>
      <c r="C29" s="127"/>
      <c r="D29" s="124"/>
      <c r="E29" s="125"/>
      <c r="F29" s="125"/>
      <c r="G29" s="161"/>
      <c r="H29" s="132"/>
      <c r="I29" s="131"/>
      <c r="J29" s="132"/>
      <c r="K29" s="37"/>
      <c r="L29" s="37"/>
      <c r="M29" s="37"/>
      <c r="N29" s="44"/>
      <c r="O29" s="38">
        <v>0</v>
      </c>
      <c r="P29" s="132"/>
      <c r="Q29" s="132"/>
      <c r="R29" s="132"/>
      <c r="S29" s="252"/>
      <c r="T29" s="252"/>
    </row>
    <row r="30" spans="1:20" ht="12.75" customHeight="1">
      <c r="A30" s="124">
        <v>3</v>
      </c>
      <c r="B30" s="127" t="s">
        <v>111</v>
      </c>
      <c r="C30" s="127" t="s">
        <v>142</v>
      </c>
      <c r="D30" s="124" t="s">
        <v>74</v>
      </c>
      <c r="E30" s="125">
        <v>6</v>
      </c>
      <c r="F30" s="125">
        <v>0.72787477200000006</v>
      </c>
      <c r="G30" s="126">
        <v>7.1800000000000003E-2</v>
      </c>
      <c r="H30" s="132">
        <v>0.17796419800000002</v>
      </c>
      <c r="I30" s="126">
        <v>0.1822</v>
      </c>
      <c r="J30" s="132">
        <v>0.54991057399999999</v>
      </c>
      <c r="K30" s="37"/>
      <c r="L30" s="37"/>
      <c r="M30" s="37"/>
      <c r="N30" s="44"/>
      <c r="O30" s="38">
        <v>0</v>
      </c>
      <c r="P30" s="132">
        <v>4.3672486320000008</v>
      </c>
      <c r="Q30" s="132">
        <v>0</v>
      </c>
      <c r="R30" s="132">
        <v>0</v>
      </c>
      <c r="S30" s="252">
        <v>0.94251350157173064</v>
      </c>
      <c r="T30" s="252">
        <v>5.6550810094303836</v>
      </c>
    </row>
    <row r="31" spans="1:20" ht="12.75" customHeight="1">
      <c r="A31" s="124"/>
      <c r="B31" s="127"/>
      <c r="C31" s="127"/>
      <c r="D31" s="124"/>
      <c r="E31" s="125"/>
      <c r="F31" s="125"/>
      <c r="G31" s="126"/>
      <c r="H31" s="132"/>
      <c r="I31" s="126"/>
      <c r="J31" s="132"/>
      <c r="K31" s="37"/>
      <c r="L31" s="37"/>
      <c r="M31" s="37"/>
      <c r="N31" s="44"/>
      <c r="O31" s="38">
        <v>0</v>
      </c>
      <c r="P31" s="132"/>
      <c r="Q31" s="132"/>
      <c r="R31" s="132"/>
      <c r="S31" s="252"/>
      <c r="T31" s="252"/>
    </row>
    <row r="32" spans="1:20" ht="12.75" customHeight="1">
      <c r="A32" s="124"/>
      <c r="B32" s="127"/>
      <c r="C32" s="127"/>
      <c r="D32" s="124"/>
      <c r="E32" s="125"/>
      <c r="F32" s="125"/>
      <c r="G32" s="126"/>
      <c r="H32" s="132"/>
      <c r="I32" s="126"/>
      <c r="J32" s="132"/>
      <c r="K32" s="37"/>
      <c r="L32" s="37"/>
      <c r="M32" s="37"/>
      <c r="N32" s="44"/>
      <c r="O32" s="38">
        <v>0</v>
      </c>
      <c r="P32" s="132"/>
      <c r="Q32" s="132"/>
      <c r="R32" s="132"/>
      <c r="S32" s="252"/>
      <c r="T32" s="252"/>
    </row>
    <row r="33" spans="1:20" ht="12.75" customHeight="1">
      <c r="A33" s="124"/>
      <c r="B33" s="127"/>
      <c r="C33" s="127"/>
      <c r="D33" s="124"/>
      <c r="E33" s="125"/>
      <c r="F33" s="125"/>
      <c r="G33" s="126"/>
      <c r="H33" s="132"/>
      <c r="I33" s="126"/>
      <c r="J33" s="132"/>
      <c r="K33" s="37"/>
      <c r="L33" s="37"/>
      <c r="M33" s="37"/>
      <c r="N33" s="44"/>
      <c r="O33" s="38">
        <v>0</v>
      </c>
      <c r="P33" s="132"/>
      <c r="Q33" s="132"/>
      <c r="R33" s="132"/>
      <c r="S33" s="252"/>
      <c r="T33" s="252"/>
    </row>
    <row r="34" spans="1:20" ht="12.75" customHeight="1">
      <c r="A34" s="124">
        <v>4</v>
      </c>
      <c r="B34" s="142" t="s">
        <v>151</v>
      </c>
      <c r="C34" s="142" t="s">
        <v>233</v>
      </c>
      <c r="D34" s="124" t="s">
        <v>74</v>
      </c>
      <c r="E34" s="196">
        <v>12.6</v>
      </c>
      <c r="F34" s="125">
        <v>21.329529999999998</v>
      </c>
      <c r="G34" s="133">
        <v>4.0999999999999996</v>
      </c>
      <c r="H34" s="132">
        <v>10.162300999999999</v>
      </c>
      <c r="I34" s="134">
        <v>3.7</v>
      </c>
      <c r="J34" s="132">
        <v>11.167229000000001</v>
      </c>
      <c r="K34" s="37"/>
      <c r="L34" s="37"/>
      <c r="M34" s="37"/>
      <c r="N34" s="41"/>
      <c r="O34" s="38">
        <v>0</v>
      </c>
      <c r="P34" s="132">
        <v>268.75207799999998</v>
      </c>
      <c r="Q34" s="132">
        <v>0</v>
      </c>
      <c r="R34" s="132">
        <v>0</v>
      </c>
      <c r="S34" s="252">
        <v>27.619270210369748</v>
      </c>
      <c r="T34" s="252">
        <v>348.00280465065885</v>
      </c>
    </row>
    <row r="35" spans="1:20" ht="12.75" customHeight="1">
      <c r="A35" s="124"/>
      <c r="B35" s="143"/>
      <c r="C35" s="143"/>
      <c r="D35" s="124"/>
      <c r="E35" s="197"/>
      <c r="F35" s="125"/>
      <c r="G35" s="133"/>
      <c r="H35" s="132"/>
      <c r="I35" s="134"/>
      <c r="J35" s="132"/>
      <c r="K35" s="37"/>
      <c r="L35" s="37"/>
      <c r="M35" s="37"/>
      <c r="N35" s="41"/>
      <c r="O35" s="38">
        <v>0</v>
      </c>
      <c r="P35" s="132"/>
      <c r="Q35" s="132"/>
      <c r="R35" s="132"/>
      <c r="S35" s="252"/>
      <c r="T35" s="252"/>
    </row>
    <row r="36" spans="1:20" ht="12.75" customHeight="1">
      <c r="A36" s="124"/>
      <c r="B36" s="143"/>
      <c r="C36" s="143"/>
      <c r="D36" s="124"/>
      <c r="E36" s="197"/>
      <c r="F36" s="125"/>
      <c r="G36" s="133"/>
      <c r="H36" s="132"/>
      <c r="I36" s="134"/>
      <c r="J36" s="132"/>
      <c r="K36" s="37"/>
      <c r="L36" s="37"/>
      <c r="M36" s="37"/>
      <c r="N36" s="41"/>
      <c r="O36" s="38">
        <v>0</v>
      </c>
      <c r="P36" s="132"/>
      <c r="Q36" s="132"/>
      <c r="R36" s="132"/>
      <c r="S36" s="252"/>
      <c r="T36" s="252"/>
    </row>
    <row r="37" spans="1:20" ht="12.75" customHeight="1">
      <c r="A37" s="124"/>
      <c r="B37" s="144"/>
      <c r="C37" s="144"/>
      <c r="D37" s="124"/>
      <c r="E37" s="198"/>
      <c r="F37" s="125"/>
      <c r="G37" s="133"/>
      <c r="H37" s="132"/>
      <c r="I37" s="134"/>
      <c r="J37" s="132"/>
      <c r="K37" s="37"/>
      <c r="L37" s="37"/>
      <c r="M37" s="37"/>
      <c r="N37" s="44"/>
      <c r="O37" s="38">
        <v>0</v>
      </c>
      <c r="P37" s="132"/>
      <c r="Q37" s="132"/>
      <c r="R37" s="132"/>
      <c r="S37" s="252"/>
      <c r="T37" s="252"/>
    </row>
    <row r="38" spans="1:20" ht="12.75" customHeight="1">
      <c r="A38" s="124">
        <v>5</v>
      </c>
      <c r="B38" s="127" t="s">
        <v>101</v>
      </c>
      <c r="C38" s="127" t="s">
        <v>102</v>
      </c>
      <c r="D38" s="124" t="s">
        <v>70</v>
      </c>
      <c r="E38" s="125">
        <v>32</v>
      </c>
      <c r="F38" s="125">
        <v>3.7077970000000002</v>
      </c>
      <c r="G38" s="134">
        <v>0.4</v>
      </c>
      <c r="H38" s="132">
        <v>0.9914440000000001</v>
      </c>
      <c r="I38" s="134">
        <v>0.9</v>
      </c>
      <c r="J38" s="132">
        <v>2.7163530000000002</v>
      </c>
      <c r="K38" s="37"/>
      <c r="L38" s="37"/>
      <c r="M38" s="37"/>
      <c r="N38" s="44"/>
      <c r="O38" s="38">
        <v>0</v>
      </c>
      <c r="P38" s="132">
        <v>118.64950400000001</v>
      </c>
      <c r="Q38" s="132">
        <v>0</v>
      </c>
      <c r="R38" s="132">
        <v>0</v>
      </c>
      <c r="S38" s="252">
        <v>4.8011675469735309</v>
      </c>
      <c r="T38" s="252">
        <v>153.63736150315299</v>
      </c>
    </row>
    <row r="39" spans="1:20" ht="12.75" customHeight="1">
      <c r="A39" s="124"/>
      <c r="B39" s="127"/>
      <c r="C39" s="127"/>
      <c r="D39" s="124"/>
      <c r="E39" s="125"/>
      <c r="F39" s="125"/>
      <c r="G39" s="134"/>
      <c r="H39" s="132"/>
      <c r="I39" s="134"/>
      <c r="J39" s="132"/>
      <c r="K39" s="37"/>
      <c r="L39" s="37"/>
      <c r="M39" s="37"/>
      <c r="N39" s="44"/>
      <c r="O39" s="38">
        <v>0</v>
      </c>
      <c r="P39" s="132"/>
      <c r="Q39" s="132"/>
      <c r="R39" s="132"/>
      <c r="S39" s="252"/>
      <c r="T39" s="252"/>
    </row>
    <row r="40" spans="1:20" ht="12.75" customHeight="1">
      <c r="A40" s="124"/>
      <c r="B40" s="127"/>
      <c r="C40" s="127"/>
      <c r="D40" s="124"/>
      <c r="E40" s="125"/>
      <c r="F40" s="125"/>
      <c r="G40" s="134"/>
      <c r="H40" s="132"/>
      <c r="I40" s="134"/>
      <c r="J40" s="132"/>
      <c r="K40" s="37"/>
      <c r="L40" s="37"/>
      <c r="M40" s="37"/>
      <c r="N40" s="44"/>
      <c r="O40" s="38">
        <v>0</v>
      </c>
      <c r="P40" s="132"/>
      <c r="Q40" s="132"/>
      <c r="R40" s="132"/>
      <c r="S40" s="252"/>
      <c r="T40" s="252"/>
    </row>
    <row r="41" spans="1:20" ht="12.75" customHeight="1">
      <c r="A41" s="124"/>
      <c r="B41" s="127"/>
      <c r="C41" s="127"/>
      <c r="D41" s="124"/>
      <c r="E41" s="125"/>
      <c r="F41" s="125"/>
      <c r="G41" s="134"/>
      <c r="H41" s="132"/>
      <c r="I41" s="134"/>
      <c r="J41" s="132"/>
      <c r="K41" s="37"/>
      <c r="L41" s="37"/>
      <c r="M41" s="37"/>
      <c r="N41" s="44"/>
      <c r="O41" s="38">
        <v>0</v>
      </c>
      <c r="P41" s="132"/>
      <c r="Q41" s="132"/>
      <c r="R41" s="132"/>
      <c r="S41" s="252"/>
      <c r="T41" s="252"/>
    </row>
    <row r="42" spans="1:20" ht="12.75" customHeight="1">
      <c r="A42" s="238"/>
      <c r="B42" s="239"/>
      <c r="C42" s="240" t="s">
        <v>223</v>
      </c>
      <c r="D42" s="238"/>
      <c r="E42" s="241"/>
      <c r="F42" s="242"/>
      <c r="G42" s="237"/>
      <c r="H42" s="232"/>
      <c r="I42" s="237"/>
      <c r="J42" s="232"/>
      <c r="K42" s="84"/>
      <c r="L42" s="84"/>
      <c r="M42" s="84"/>
      <c r="N42" s="79"/>
      <c r="O42" s="85"/>
      <c r="P42" s="232"/>
      <c r="Q42" s="232"/>
      <c r="R42" s="232"/>
      <c r="S42" s="232"/>
      <c r="T42" s="245">
        <v>537.74773158672156</v>
      </c>
    </row>
    <row r="43" spans="1:20" ht="12.75" customHeight="1">
      <c r="A43" s="238"/>
      <c r="B43" s="239"/>
      <c r="C43" s="240"/>
      <c r="D43" s="238"/>
      <c r="E43" s="241"/>
      <c r="F43" s="243"/>
      <c r="G43" s="237"/>
      <c r="H43" s="232"/>
      <c r="I43" s="237"/>
      <c r="J43" s="232"/>
      <c r="K43" s="84"/>
      <c r="L43" s="84"/>
      <c r="M43" s="84"/>
      <c r="N43" s="79"/>
      <c r="O43" s="85"/>
      <c r="P43" s="232"/>
      <c r="Q43" s="232"/>
      <c r="R43" s="232"/>
      <c r="S43" s="232"/>
      <c r="T43" s="245"/>
    </row>
    <row r="44" spans="1:20" ht="12.75" customHeight="1">
      <c r="A44" s="238"/>
      <c r="B44" s="239"/>
      <c r="C44" s="240"/>
      <c r="D44" s="238"/>
      <c r="E44" s="241"/>
      <c r="F44" s="243"/>
      <c r="G44" s="237"/>
      <c r="H44" s="232"/>
      <c r="I44" s="237"/>
      <c r="J44" s="232"/>
      <c r="K44" s="84"/>
      <c r="L44" s="84"/>
      <c r="M44" s="86"/>
      <c r="N44" s="79"/>
      <c r="O44" s="85"/>
      <c r="P44" s="232"/>
      <c r="Q44" s="232"/>
      <c r="R44" s="232"/>
      <c r="S44" s="232"/>
      <c r="T44" s="245"/>
    </row>
    <row r="45" spans="1:20" ht="12.75" customHeight="1">
      <c r="A45" s="238"/>
      <c r="B45" s="239"/>
      <c r="C45" s="240"/>
      <c r="D45" s="238"/>
      <c r="E45" s="241"/>
      <c r="F45" s="244"/>
      <c r="G45" s="237"/>
      <c r="H45" s="232"/>
      <c r="I45" s="237"/>
      <c r="J45" s="232"/>
      <c r="K45" s="84"/>
      <c r="L45" s="84"/>
      <c r="M45" s="84"/>
      <c r="N45" s="79"/>
      <c r="O45" s="85"/>
      <c r="P45" s="232"/>
      <c r="Q45" s="232"/>
      <c r="R45" s="232"/>
      <c r="S45" s="232"/>
      <c r="T45" s="245"/>
    </row>
    <row r="46" spans="1:20" ht="12.75" customHeight="1">
      <c r="A46" s="238"/>
      <c r="B46" s="239"/>
      <c r="C46" s="240" t="s">
        <v>224</v>
      </c>
      <c r="D46" s="238"/>
      <c r="E46" s="241"/>
      <c r="F46" s="242"/>
      <c r="G46" s="237"/>
      <c r="H46" s="232"/>
      <c r="I46" s="237"/>
      <c r="J46" s="232"/>
      <c r="K46" s="84"/>
      <c r="L46" s="84"/>
      <c r="M46" s="84"/>
      <c r="N46" s="79"/>
      <c r="O46" s="85"/>
      <c r="P46" s="232"/>
      <c r="Q46" s="232"/>
      <c r="R46" s="232"/>
      <c r="S46" s="232"/>
      <c r="T46" s="233">
        <v>6.6849408793251242E-2</v>
      </c>
    </row>
    <row r="47" spans="1:20" ht="12.75" customHeight="1">
      <c r="A47" s="238"/>
      <c r="B47" s="239"/>
      <c r="C47" s="240"/>
      <c r="D47" s="238"/>
      <c r="E47" s="241"/>
      <c r="F47" s="243"/>
      <c r="G47" s="237"/>
      <c r="H47" s="232"/>
      <c r="I47" s="237"/>
      <c r="J47" s="232"/>
      <c r="K47" s="84"/>
      <c r="L47" s="84"/>
      <c r="M47" s="84"/>
      <c r="N47" s="79"/>
      <c r="O47" s="85"/>
      <c r="P47" s="232"/>
      <c r="Q47" s="232"/>
      <c r="R47" s="232"/>
      <c r="S47" s="232"/>
      <c r="T47" s="233"/>
    </row>
    <row r="48" spans="1:20" ht="12.75" customHeight="1">
      <c r="A48" s="238"/>
      <c r="B48" s="239"/>
      <c r="C48" s="240"/>
      <c r="D48" s="238"/>
      <c r="E48" s="241"/>
      <c r="F48" s="243"/>
      <c r="G48" s="237"/>
      <c r="H48" s="232"/>
      <c r="I48" s="237"/>
      <c r="J48" s="232"/>
      <c r="K48" s="84"/>
      <c r="L48" s="84"/>
      <c r="M48" s="86"/>
      <c r="N48" s="79"/>
      <c r="O48" s="85"/>
      <c r="P48" s="232"/>
      <c r="Q48" s="232"/>
      <c r="R48" s="232"/>
      <c r="S48" s="232"/>
      <c r="T48" s="233"/>
    </row>
    <row r="49" spans="1:20" ht="12.75" customHeight="1">
      <c r="A49" s="238"/>
      <c r="B49" s="239"/>
      <c r="C49" s="240"/>
      <c r="D49" s="238"/>
      <c r="E49" s="241"/>
      <c r="F49" s="244"/>
      <c r="G49" s="237"/>
      <c r="H49" s="232"/>
      <c r="I49" s="237"/>
      <c r="J49" s="232"/>
      <c r="K49" s="84"/>
      <c r="L49" s="84"/>
      <c r="M49" s="84"/>
      <c r="N49" s="79"/>
      <c r="O49" s="85"/>
      <c r="P49" s="232"/>
      <c r="Q49" s="232"/>
      <c r="R49" s="232"/>
      <c r="S49" s="232"/>
      <c r="T49" s="233"/>
    </row>
    <row r="50" spans="1:20" ht="12.75" customHeight="1">
      <c r="A50" s="124"/>
      <c r="B50" s="127"/>
      <c r="C50" s="145" t="s">
        <v>137</v>
      </c>
      <c r="D50" s="146"/>
      <c r="E50" s="130"/>
      <c r="F50" s="125">
        <v>0</v>
      </c>
      <c r="G50" s="131"/>
      <c r="H50" s="132">
        <v>0</v>
      </c>
      <c r="I50" s="126"/>
      <c r="J50" s="132">
        <v>0</v>
      </c>
      <c r="K50" s="37"/>
      <c r="L50" s="37"/>
      <c r="M50" s="37"/>
      <c r="N50" s="44"/>
      <c r="O50" s="38">
        <v>0</v>
      </c>
      <c r="P50" s="132">
        <v>0</v>
      </c>
      <c r="Q50" s="132">
        <v>0</v>
      </c>
      <c r="R50" s="132">
        <v>0</v>
      </c>
      <c r="S50" s="252">
        <v>0</v>
      </c>
      <c r="T50" s="252">
        <v>0</v>
      </c>
    </row>
    <row r="51" spans="1:20" ht="12.75" customHeight="1">
      <c r="A51" s="124"/>
      <c r="B51" s="127"/>
      <c r="C51" s="145"/>
      <c r="D51" s="147"/>
      <c r="E51" s="130"/>
      <c r="F51" s="125"/>
      <c r="G51" s="131"/>
      <c r="H51" s="132"/>
      <c r="I51" s="126"/>
      <c r="J51" s="132"/>
      <c r="K51" s="37"/>
      <c r="L51" s="37"/>
      <c r="M51" s="37"/>
      <c r="N51" s="44"/>
      <c r="O51" s="38">
        <v>0</v>
      </c>
      <c r="P51" s="132"/>
      <c r="Q51" s="132"/>
      <c r="R51" s="132"/>
      <c r="S51" s="252"/>
      <c r="T51" s="252"/>
    </row>
    <row r="52" spans="1:20" ht="12.75" customHeight="1">
      <c r="A52" s="124"/>
      <c r="B52" s="127"/>
      <c r="C52" s="145"/>
      <c r="D52" s="147"/>
      <c r="E52" s="130"/>
      <c r="F52" s="125"/>
      <c r="G52" s="131"/>
      <c r="H52" s="132"/>
      <c r="I52" s="126"/>
      <c r="J52" s="132"/>
      <c r="K52" s="37"/>
      <c r="L52" s="37"/>
      <c r="M52" s="37"/>
      <c r="N52" s="44"/>
      <c r="O52" s="38">
        <v>0</v>
      </c>
      <c r="P52" s="132"/>
      <c r="Q52" s="132"/>
      <c r="R52" s="132"/>
      <c r="S52" s="252"/>
      <c r="T52" s="252"/>
    </row>
    <row r="53" spans="1:20" ht="12.75" customHeight="1">
      <c r="A53" s="124"/>
      <c r="B53" s="127"/>
      <c r="C53" s="145"/>
      <c r="D53" s="148"/>
      <c r="E53" s="130"/>
      <c r="F53" s="125"/>
      <c r="G53" s="131"/>
      <c r="H53" s="132"/>
      <c r="I53" s="126"/>
      <c r="J53" s="132"/>
      <c r="K53" s="37"/>
      <c r="L53" s="37"/>
      <c r="M53" s="37"/>
      <c r="N53" s="44"/>
      <c r="O53" s="38">
        <v>0</v>
      </c>
      <c r="P53" s="132"/>
      <c r="Q53" s="132"/>
      <c r="R53" s="132"/>
      <c r="S53" s="252"/>
      <c r="T53" s="252"/>
    </row>
    <row r="54" spans="1:20" ht="12.75" customHeight="1">
      <c r="A54" s="124"/>
      <c r="B54" s="127"/>
      <c r="C54" s="154" t="s">
        <v>121</v>
      </c>
      <c r="D54" s="146"/>
      <c r="E54" s="130"/>
      <c r="F54" s="125">
        <v>0</v>
      </c>
      <c r="G54" s="131"/>
      <c r="H54" s="132">
        <v>0</v>
      </c>
      <c r="I54" s="126"/>
      <c r="J54" s="132">
        <v>0</v>
      </c>
      <c r="K54" s="37"/>
      <c r="L54" s="37"/>
      <c r="M54" s="37"/>
      <c r="N54" s="44"/>
      <c r="O54" s="38">
        <v>0</v>
      </c>
      <c r="P54" s="132">
        <v>0</v>
      </c>
      <c r="Q54" s="132">
        <v>0</v>
      </c>
      <c r="R54" s="132">
        <v>0</v>
      </c>
      <c r="S54" s="252">
        <v>0</v>
      </c>
      <c r="T54" s="252">
        <v>0</v>
      </c>
    </row>
    <row r="55" spans="1:20" ht="12.75" customHeight="1">
      <c r="A55" s="124"/>
      <c r="B55" s="127"/>
      <c r="C55" s="155"/>
      <c r="D55" s="147"/>
      <c r="E55" s="130"/>
      <c r="F55" s="125"/>
      <c r="G55" s="131"/>
      <c r="H55" s="132"/>
      <c r="I55" s="126"/>
      <c r="J55" s="132"/>
      <c r="K55" s="37"/>
      <c r="L55" s="37"/>
      <c r="M55" s="37"/>
      <c r="N55" s="44"/>
      <c r="O55" s="38">
        <v>0</v>
      </c>
      <c r="P55" s="132"/>
      <c r="Q55" s="132"/>
      <c r="R55" s="132"/>
      <c r="S55" s="252"/>
      <c r="T55" s="252"/>
    </row>
    <row r="56" spans="1:20" ht="12.75" customHeight="1">
      <c r="A56" s="124"/>
      <c r="B56" s="127"/>
      <c r="C56" s="155"/>
      <c r="D56" s="147"/>
      <c r="E56" s="130"/>
      <c r="F56" s="125"/>
      <c r="G56" s="131"/>
      <c r="H56" s="132"/>
      <c r="I56" s="126"/>
      <c r="J56" s="132"/>
      <c r="K56" s="37"/>
      <c r="L56" s="37"/>
      <c r="M56" s="37"/>
      <c r="N56" s="44"/>
      <c r="O56" s="38">
        <v>0</v>
      </c>
      <c r="P56" s="132"/>
      <c r="Q56" s="132"/>
      <c r="R56" s="132"/>
      <c r="S56" s="252"/>
      <c r="T56" s="252"/>
    </row>
    <row r="57" spans="1:20" ht="12.75" customHeight="1">
      <c r="A57" s="124"/>
      <c r="B57" s="127"/>
      <c r="C57" s="156"/>
      <c r="D57" s="148"/>
      <c r="E57" s="130"/>
      <c r="F57" s="125"/>
      <c r="G57" s="131"/>
      <c r="H57" s="132"/>
      <c r="I57" s="126"/>
      <c r="J57" s="132"/>
      <c r="K57" s="37"/>
      <c r="L57" s="37"/>
      <c r="M57" s="37"/>
      <c r="N57" s="44"/>
      <c r="O57" s="38">
        <v>0</v>
      </c>
      <c r="P57" s="132"/>
      <c r="Q57" s="132"/>
      <c r="R57" s="132"/>
      <c r="S57" s="252"/>
      <c r="T57" s="252"/>
    </row>
    <row r="58" spans="1:20" ht="12.75" customHeight="1">
      <c r="A58" s="124">
        <v>1</v>
      </c>
      <c r="B58" s="157" t="s">
        <v>122</v>
      </c>
      <c r="C58" s="158" t="s">
        <v>123</v>
      </c>
      <c r="D58" s="158" t="s">
        <v>124</v>
      </c>
      <c r="E58" s="160">
        <v>50</v>
      </c>
      <c r="F58" s="125">
        <v>1.134963644176</v>
      </c>
      <c r="G58" s="131">
        <v>1.7399999999999999E-2</v>
      </c>
      <c r="H58" s="132">
        <v>4.3127814E-2</v>
      </c>
      <c r="I58" s="161">
        <v>0.1106</v>
      </c>
      <c r="J58" s="132">
        <v>0.33380960200000004</v>
      </c>
      <c r="K58" s="37" t="s">
        <v>125</v>
      </c>
      <c r="L58" s="37" t="s">
        <v>126</v>
      </c>
      <c r="M58" s="37">
        <v>1.4999999999999999E-2</v>
      </c>
      <c r="N58" s="44">
        <v>4</v>
      </c>
      <c r="O58" s="38">
        <v>0.06</v>
      </c>
      <c r="P58" s="132">
        <v>56.748182208800003</v>
      </c>
      <c r="Q58" s="132">
        <v>0.66948000000000008</v>
      </c>
      <c r="R58" s="132">
        <v>0.75802622817600007</v>
      </c>
      <c r="S58" s="252">
        <v>1.4696464276260608</v>
      </c>
      <c r="T58" s="252">
        <v>73.482321381303038</v>
      </c>
    </row>
    <row r="59" spans="1:20" ht="12.75" customHeight="1">
      <c r="A59" s="124"/>
      <c r="B59" s="157"/>
      <c r="C59" s="158"/>
      <c r="D59" s="159"/>
      <c r="E59" s="160"/>
      <c r="F59" s="125"/>
      <c r="G59" s="131"/>
      <c r="H59" s="132"/>
      <c r="I59" s="161"/>
      <c r="J59" s="132"/>
      <c r="K59" s="37" t="s">
        <v>127</v>
      </c>
      <c r="L59" s="37" t="s">
        <v>126</v>
      </c>
      <c r="M59" s="37">
        <v>0.1512</v>
      </c>
      <c r="N59" s="44">
        <v>4</v>
      </c>
      <c r="O59" s="38">
        <v>0.6048</v>
      </c>
      <c r="P59" s="132"/>
      <c r="Q59" s="132"/>
      <c r="R59" s="132"/>
      <c r="S59" s="252"/>
      <c r="T59" s="252"/>
    </row>
    <row r="60" spans="1:20" ht="12.75" customHeight="1">
      <c r="A60" s="124"/>
      <c r="B60" s="157"/>
      <c r="C60" s="158"/>
      <c r="D60" s="159"/>
      <c r="E60" s="160"/>
      <c r="F60" s="125"/>
      <c r="G60" s="131"/>
      <c r="H60" s="132"/>
      <c r="I60" s="161"/>
      <c r="J60" s="132"/>
      <c r="K60" s="37" t="s">
        <v>82</v>
      </c>
      <c r="L60" s="37" t="s">
        <v>128</v>
      </c>
      <c r="M60" s="37">
        <v>0.03</v>
      </c>
      <c r="N60" s="44">
        <v>0.156</v>
      </c>
      <c r="O60" s="38">
        <v>4.6800000000000001E-3</v>
      </c>
      <c r="P60" s="132"/>
      <c r="Q60" s="132"/>
      <c r="R60" s="132"/>
      <c r="S60" s="252"/>
      <c r="T60" s="252"/>
    </row>
    <row r="61" spans="1:20" ht="12.75" customHeight="1">
      <c r="A61" s="124"/>
      <c r="B61" s="157"/>
      <c r="C61" s="158"/>
      <c r="D61" s="159"/>
      <c r="E61" s="160"/>
      <c r="F61" s="125"/>
      <c r="G61" s="131"/>
      <c r="H61" s="132"/>
      <c r="I61" s="161"/>
      <c r="J61" s="132"/>
      <c r="K61" s="37"/>
      <c r="L61" s="37"/>
      <c r="M61" s="37"/>
      <c r="N61" s="44"/>
      <c r="O61" s="38">
        <v>0</v>
      </c>
      <c r="P61" s="132"/>
      <c r="Q61" s="132"/>
      <c r="R61" s="132"/>
      <c r="S61" s="252"/>
      <c r="T61" s="252"/>
    </row>
    <row r="62" spans="1:20" ht="12.75" customHeight="1">
      <c r="A62" s="124">
        <v>2</v>
      </c>
      <c r="B62" s="127" t="s">
        <v>108</v>
      </c>
      <c r="C62" s="127" t="s">
        <v>234</v>
      </c>
      <c r="D62" s="124" t="s">
        <v>70</v>
      </c>
      <c r="E62" s="150">
        <v>0.2</v>
      </c>
      <c r="F62" s="125">
        <v>199.06776493999999</v>
      </c>
      <c r="G62" s="131"/>
      <c r="H62" s="132">
        <v>0</v>
      </c>
      <c r="I62" s="131">
        <v>2.2000000000000002</v>
      </c>
      <c r="J62" s="132">
        <v>6.6399740000000014</v>
      </c>
      <c r="K62" s="37" t="s">
        <v>109</v>
      </c>
      <c r="L62" s="37" t="s">
        <v>70</v>
      </c>
      <c r="M62" s="37">
        <v>1.03</v>
      </c>
      <c r="N62" s="41">
        <v>165</v>
      </c>
      <c r="O62" s="38">
        <v>169.95000000000002</v>
      </c>
      <c r="P62" s="132">
        <v>39.813552987999998</v>
      </c>
      <c r="Q62" s="132">
        <v>169.95000000000002</v>
      </c>
      <c r="R62" s="132">
        <v>192.42779093999999</v>
      </c>
      <c r="S62" s="252">
        <v>257.7696925366958</v>
      </c>
      <c r="T62" s="252">
        <v>51.553938507339161</v>
      </c>
    </row>
    <row r="63" spans="1:20" ht="12.75" customHeight="1">
      <c r="A63" s="124"/>
      <c r="B63" s="127"/>
      <c r="C63" s="127"/>
      <c r="D63" s="124"/>
      <c r="E63" s="150"/>
      <c r="F63" s="125"/>
      <c r="G63" s="131"/>
      <c r="H63" s="132"/>
      <c r="I63" s="131"/>
      <c r="J63" s="132"/>
      <c r="K63" s="37"/>
      <c r="L63" s="37"/>
      <c r="M63" s="37"/>
      <c r="N63" s="44"/>
      <c r="O63" s="38">
        <v>0</v>
      </c>
      <c r="P63" s="132"/>
      <c r="Q63" s="132"/>
      <c r="R63" s="132"/>
      <c r="S63" s="252"/>
      <c r="T63" s="252"/>
    </row>
    <row r="64" spans="1:20" ht="12.75" customHeight="1">
      <c r="A64" s="124"/>
      <c r="B64" s="127"/>
      <c r="C64" s="127"/>
      <c r="D64" s="124"/>
      <c r="E64" s="150"/>
      <c r="F64" s="125"/>
      <c r="G64" s="131"/>
      <c r="H64" s="132"/>
      <c r="I64" s="131"/>
      <c r="J64" s="132"/>
      <c r="K64" s="37"/>
      <c r="L64" s="37"/>
      <c r="M64" s="37"/>
      <c r="N64" s="44"/>
      <c r="O64" s="38">
        <v>0</v>
      </c>
      <c r="P64" s="132"/>
      <c r="Q64" s="132"/>
      <c r="R64" s="132"/>
      <c r="S64" s="252"/>
      <c r="T64" s="252"/>
    </row>
    <row r="65" spans="1:20" ht="12.75" customHeight="1">
      <c r="A65" s="124"/>
      <c r="B65" s="127"/>
      <c r="C65" s="127"/>
      <c r="D65" s="124"/>
      <c r="E65" s="150"/>
      <c r="F65" s="125"/>
      <c r="G65" s="131"/>
      <c r="H65" s="132"/>
      <c r="I65" s="131"/>
      <c r="J65" s="132"/>
      <c r="K65" s="37"/>
      <c r="L65" s="37"/>
      <c r="M65" s="37"/>
      <c r="N65" s="44"/>
      <c r="O65" s="38">
        <v>0</v>
      </c>
      <c r="P65" s="132"/>
      <c r="Q65" s="132"/>
      <c r="R65" s="132"/>
      <c r="S65" s="252"/>
      <c r="T65" s="252"/>
    </row>
    <row r="66" spans="1:20" ht="12.75" customHeight="1">
      <c r="A66" s="124">
        <v>3</v>
      </c>
      <c r="B66" s="127" t="s">
        <v>129</v>
      </c>
      <c r="C66" s="127" t="s">
        <v>130</v>
      </c>
      <c r="D66" s="124" t="s">
        <v>98</v>
      </c>
      <c r="E66" s="124">
        <v>50</v>
      </c>
      <c r="F66" s="125">
        <v>3.8393140546</v>
      </c>
      <c r="G66" s="153">
        <v>2.086E-2</v>
      </c>
      <c r="H66" s="132">
        <v>5.1703804600000007E-2</v>
      </c>
      <c r="I66" s="126">
        <v>4.7399999999999998E-2</v>
      </c>
      <c r="J66" s="132">
        <v>0.143061258</v>
      </c>
      <c r="K66" s="37" t="s">
        <v>110</v>
      </c>
      <c r="L66" s="37" t="s">
        <v>70</v>
      </c>
      <c r="M66" s="37">
        <v>0.1216</v>
      </c>
      <c r="N66" s="44">
        <v>27</v>
      </c>
      <c r="O66" s="38">
        <v>3.2831999999999999</v>
      </c>
      <c r="P66" s="132">
        <v>191.96570273</v>
      </c>
      <c r="Q66" s="132">
        <v>3.2831999999999999</v>
      </c>
      <c r="R66" s="132">
        <v>3.6445489919999998</v>
      </c>
      <c r="S66" s="252">
        <v>4.971466895729427</v>
      </c>
      <c r="T66" s="252">
        <v>248.57334478647135</v>
      </c>
    </row>
    <row r="67" spans="1:20" ht="12.75" customHeight="1">
      <c r="A67" s="124"/>
      <c r="B67" s="127"/>
      <c r="C67" s="127"/>
      <c r="D67" s="124"/>
      <c r="E67" s="124"/>
      <c r="F67" s="125"/>
      <c r="G67" s="153"/>
      <c r="H67" s="132"/>
      <c r="I67" s="126"/>
      <c r="J67" s="132"/>
      <c r="K67" s="37"/>
      <c r="L67" s="37"/>
      <c r="M67" s="37"/>
      <c r="N67" s="44"/>
      <c r="O67" s="38">
        <v>0</v>
      </c>
      <c r="P67" s="132"/>
      <c r="Q67" s="132"/>
      <c r="R67" s="132"/>
      <c r="S67" s="252"/>
      <c r="T67" s="252"/>
    </row>
    <row r="68" spans="1:20" ht="12.75" customHeight="1">
      <c r="A68" s="124"/>
      <c r="B68" s="127"/>
      <c r="C68" s="127"/>
      <c r="D68" s="124"/>
      <c r="E68" s="124"/>
      <c r="F68" s="125"/>
      <c r="G68" s="153"/>
      <c r="H68" s="132"/>
      <c r="I68" s="126"/>
      <c r="J68" s="132"/>
      <c r="K68" s="37"/>
      <c r="L68" s="37"/>
      <c r="M68" s="37"/>
      <c r="N68" s="44"/>
      <c r="O68" s="38">
        <v>0</v>
      </c>
      <c r="P68" s="132"/>
      <c r="Q68" s="132"/>
      <c r="R68" s="132"/>
      <c r="S68" s="252"/>
      <c r="T68" s="252"/>
    </row>
    <row r="69" spans="1:20" ht="12.75" customHeight="1">
      <c r="A69" s="124"/>
      <c r="B69" s="127"/>
      <c r="C69" s="127"/>
      <c r="D69" s="124"/>
      <c r="E69" s="124"/>
      <c r="F69" s="125"/>
      <c r="G69" s="153"/>
      <c r="H69" s="132"/>
      <c r="I69" s="126"/>
      <c r="J69" s="132"/>
      <c r="K69" s="37"/>
      <c r="L69" s="37"/>
      <c r="M69" s="37"/>
      <c r="N69" s="44"/>
      <c r="O69" s="38">
        <v>0</v>
      </c>
      <c r="P69" s="132"/>
      <c r="Q69" s="132"/>
      <c r="R69" s="132"/>
      <c r="S69" s="252"/>
      <c r="T69" s="252"/>
    </row>
    <row r="70" spans="1:20" ht="12.75" customHeight="1">
      <c r="A70" s="238"/>
      <c r="B70" s="239"/>
      <c r="C70" s="240" t="s">
        <v>223</v>
      </c>
      <c r="D70" s="238"/>
      <c r="E70" s="241"/>
      <c r="F70" s="242"/>
      <c r="G70" s="237"/>
      <c r="H70" s="232"/>
      <c r="I70" s="237"/>
      <c r="J70" s="232"/>
      <c r="K70" s="84"/>
      <c r="L70" s="84"/>
      <c r="M70" s="84"/>
      <c r="N70" s="79"/>
      <c r="O70" s="85"/>
      <c r="P70" s="232"/>
      <c r="Q70" s="232"/>
      <c r="R70" s="232"/>
      <c r="S70" s="232"/>
      <c r="T70" s="245">
        <v>373.60960467511359</v>
      </c>
    </row>
    <row r="71" spans="1:20" ht="12.75" customHeight="1">
      <c r="A71" s="238"/>
      <c r="B71" s="239"/>
      <c r="C71" s="240"/>
      <c r="D71" s="238"/>
      <c r="E71" s="241"/>
      <c r="F71" s="243"/>
      <c r="G71" s="237"/>
      <c r="H71" s="232"/>
      <c r="I71" s="237"/>
      <c r="J71" s="232"/>
      <c r="K71" s="84"/>
      <c r="L71" s="84"/>
      <c r="M71" s="84"/>
      <c r="N71" s="79"/>
      <c r="O71" s="85"/>
      <c r="P71" s="232"/>
      <c r="Q71" s="232"/>
      <c r="R71" s="232"/>
      <c r="S71" s="232"/>
      <c r="T71" s="245"/>
    </row>
    <row r="72" spans="1:20" ht="12.75" customHeight="1">
      <c r="A72" s="238"/>
      <c r="B72" s="239"/>
      <c r="C72" s="240"/>
      <c r="D72" s="238"/>
      <c r="E72" s="241"/>
      <c r="F72" s="243"/>
      <c r="G72" s="237"/>
      <c r="H72" s="232"/>
      <c r="I72" s="237"/>
      <c r="J72" s="232"/>
      <c r="K72" s="84"/>
      <c r="L72" s="84"/>
      <c r="M72" s="86"/>
      <c r="N72" s="79"/>
      <c r="O72" s="85"/>
      <c r="P72" s="232"/>
      <c r="Q72" s="232"/>
      <c r="R72" s="232"/>
      <c r="S72" s="232"/>
      <c r="T72" s="245"/>
    </row>
    <row r="73" spans="1:20" ht="12.75" customHeight="1">
      <c r="A73" s="238"/>
      <c r="B73" s="239"/>
      <c r="C73" s="240"/>
      <c r="D73" s="238"/>
      <c r="E73" s="241"/>
      <c r="F73" s="244"/>
      <c r="G73" s="237"/>
      <c r="H73" s="232"/>
      <c r="I73" s="237"/>
      <c r="J73" s="232"/>
      <c r="K73" s="84"/>
      <c r="L73" s="84"/>
      <c r="M73" s="84"/>
      <c r="N73" s="79"/>
      <c r="O73" s="85"/>
      <c r="P73" s="232"/>
      <c r="Q73" s="232"/>
      <c r="R73" s="232"/>
      <c r="S73" s="232"/>
      <c r="T73" s="245"/>
    </row>
    <row r="74" spans="1:20" ht="12.75" customHeight="1">
      <c r="A74" s="238"/>
      <c r="B74" s="239"/>
      <c r="C74" s="240" t="s">
        <v>224</v>
      </c>
      <c r="D74" s="238"/>
      <c r="E74" s="241"/>
      <c r="F74" s="242"/>
      <c r="G74" s="237"/>
      <c r="H74" s="232"/>
      <c r="I74" s="237"/>
      <c r="J74" s="232"/>
      <c r="K74" s="84"/>
      <c r="L74" s="84"/>
      <c r="M74" s="84"/>
      <c r="N74" s="79"/>
      <c r="O74" s="85"/>
      <c r="P74" s="232"/>
      <c r="Q74" s="232"/>
      <c r="R74" s="232"/>
      <c r="S74" s="232"/>
      <c r="T74" s="233">
        <v>4.6444791349127053E-2</v>
      </c>
    </row>
    <row r="75" spans="1:20" ht="12.75" customHeight="1">
      <c r="A75" s="238"/>
      <c r="B75" s="239"/>
      <c r="C75" s="240"/>
      <c r="D75" s="238"/>
      <c r="E75" s="241"/>
      <c r="F75" s="243"/>
      <c r="G75" s="237"/>
      <c r="H75" s="232"/>
      <c r="I75" s="237"/>
      <c r="J75" s="232"/>
      <c r="K75" s="84"/>
      <c r="L75" s="84"/>
      <c r="M75" s="84"/>
      <c r="N75" s="79"/>
      <c r="O75" s="85"/>
      <c r="P75" s="232"/>
      <c r="Q75" s="232"/>
      <c r="R75" s="232"/>
      <c r="S75" s="232"/>
      <c r="T75" s="233"/>
    </row>
    <row r="76" spans="1:20" ht="12.75" customHeight="1">
      <c r="A76" s="238"/>
      <c r="B76" s="239"/>
      <c r="C76" s="240"/>
      <c r="D76" s="238"/>
      <c r="E76" s="241"/>
      <c r="F76" s="243"/>
      <c r="G76" s="237"/>
      <c r="H76" s="232"/>
      <c r="I76" s="237"/>
      <c r="J76" s="232"/>
      <c r="K76" s="84"/>
      <c r="L76" s="84"/>
      <c r="M76" s="86"/>
      <c r="N76" s="79"/>
      <c r="O76" s="85"/>
      <c r="P76" s="232"/>
      <c r="Q76" s="232"/>
      <c r="R76" s="232"/>
      <c r="S76" s="232"/>
      <c r="T76" s="233"/>
    </row>
    <row r="77" spans="1:20" ht="12.75" customHeight="1">
      <c r="A77" s="238"/>
      <c r="B77" s="239"/>
      <c r="C77" s="240"/>
      <c r="D77" s="238"/>
      <c r="E77" s="241"/>
      <c r="F77" s="244"/>
      <c r="G77" s="237"/>
      <c r="H77" s="232"/>
      <c r="I77" s="237"/>
      <c r="J77" s="232"/>
      <c r="K77" s="84"/>
      <c r="L77" s="84"/>
      <c r="M77" s="84"/>
      <c r="N77" s="79"/>
      <c r="O77" s="85"/>
      <c r="P77" s="232"/>
      <c r="Q77" s="232"/>
      <c r="R77" s="232"/>
      <c r="S77" s="232"/>
      <c r="T77" s="233"/>
    </row>
    <row r="78" spans="1:20" ht="12.75" customHeight="1">
      <c r="A78" s="124"/>
      <c r="B78" s="127"/>
      <c r="C78" s="145" t="s">
        <v>241</v>
      </c>
      <c r="D78" s="146"/>
      <c r="E78" s="130"/>
      <c r="F78" s="125">
        <v>0</v>
      </c>
      <c r="G78" s="131"/>
      <c r="H78" s="132">
        <v>0</v>
      </c>
      <c r="I78" s="126"/>
      <c r="J78" s="132">
        <v>0</v>
      </c>
      <c r="K78" s="37"/>
      <c r="L78" s="37"/>
      <c r="M78" s="37"/>
      <c r="N78" s="44"/>
      <c r="O78" s="38">
        <v>0</v>
      </c>
      <c r="P78" s="132">
        <v>0</v>
      </c>
      <c r="Q78" s="132">
        <v>0</v>
      </c>
      <c r="R78" s="132">
        <v>0</v>
      </c>
      <c r="S78" s="252">
        <v>0</v>
      </c>
      <c r="T78" s="252">
        <v>0</v>
      </c>
    </row>
    <row r="79" spans="1:20" ht="12.75" customHeight="1">
      <c r="A79" s="124"/>
      <c r="B79" s="127"/>
      <c r="C79" s="145"/>
      <c r="D79" s="147"/>
      <c r="E79" s="130"/>
      <c r="F79" s="125"/>
      <c r="G79" s="131"/>
      <c r="H79" s="132"/>
      <c r="I79" s="126"/>
      <c r="J79" s="132"/>
      <c r="K79" s="37"/>
      <c r="L79" s="37"/>
      <c r="M79" s="37"/>
      <c r="N79" s="44"/>
      <c r="O79" s="38">
        <v>0</v>
      </c>
      <c r="P79" s="132"/>
      <c r="Q79" s="132"/>
      <c r="R79" s="132"/>
      <c r="S79" s="252"/>
      <c r="T79" s="252"/>
    </row>
    <row r="80" spans="1:20" ht="12.75" customHeight="1">
      <c r="A80" s="124"/>
      <c r="B80" s="127"/>
      <c r="C80" s="145"/>
      <c r="D80" s="147"/>
      <c r="E80" s="130"/>
      <c r="F80" s="125"/>
      <c r="G80" s="131"/>
      <c r="H80" s="132"/>
      <c r="I80" s="126"/>
      <c r="J80" s="132"/>
      <c r="K80" s="37"/>
      <c r="L80" s="37"/>
      <c r="M80" s="37"/>
      <c r="N80" s="44"/>
      <c r="O80" s="38">
        <v>0</v>
      </c>
      <c r="P80" s="132"/>
      <c r="Q80" s="132"/>
      <c r="R80" s="132"/>
      <c r="S80" s="252"/>
      <c r="T80" s="252"/>
    </row>
    <row r="81" spans="1:20" ht="21.75" customHeight="1">
      <c r="A81" s="124"/>
      <c r="B81" s="127"/>
      <c r="C81" s="145"/>
      <c r="D81" s="148"/>
      <c r="E81" s="130"/>
      <c r="F81" s="125"/>
      <c r="G81" s="131"/>
      <c r="H81" s="132"/>
      <c r="I81" s="126"/>
      <c r="J81" s="132"/>
      <c r="K81" s="37"/>
      <c r="L81" s="37"/>
      <c r="M81" s="37"/>
      <c r="N81" s="44"/>
      <c r="O81" s="38">
        <v>0</v>
      </c>
      <c r="P81" s="132"/>
      <c r="Q81" s="132"/>
      <c r="R81" s="132"/>
      <c r="S81" s="252"/>
      <c r="T81" s="252"/>
    </row>
    <row r="82" spans="1:20" ht="12.75" customHeight="1">
      <c r="A82" s="124">
        <v>1</v>
      </c>
      <c r="B82" s="127" t="s">
        <v>92</v>
      </c>
      <c r="C82" s="127" t="s">
        <v>147</v>
      </c>
      <c r="D82" s="124" t="s">
        <v>74</v>
      </c>
      <c r="E82" s="130">
        <v>38.1</v>
      </c>
      <c r="F82" s="125">
        <v>2.7264710000000005</v>
      </c>
      <c r="G82" s="131">
        <v>1.1000000000000001</v>
      </c>
      <c r="H82" s="132">
        <v>2.7264710000000005</v>
      </c>
      <c r="I82" s="131"/>
      <c r="J82" s="132">
        <v>0</v>
      </c>
      <c r="K82" s="37"/>
      <c r="L82" s="37"/>
      <c r="M82" s="37"/>
      <c r="N82" s="44"/>
      <c r="O82" s="38">
        <v>0</v>
      </c>
      <c r="P82" s="132">
        <v>103.87854510000003</v>
      </c>
      <c r="Q82" s="132">
        <v>0</v>
      </c>
      <c r="R82" s="132">
        <v>0</v>
      </c>
      <c r="S82" s="252">
        <v>3.5304640688161926</v>
      </c>
      <c r="T82" s="252">
        <v>134.51068102189694</v>
      </c>
    </row>
    <row r="83" spans="1:20" ht="12.75" customHeight="1">
      <c r="A83" s="124"/>
      <c r="B83" s="127"/>
      <c r="C83" s="127"/>
      <c r="D83" s="124"/>
      <c r="E83" s="130"/>
      <c r="F83" s="125"/>
      <c r="G83" s="131"/>
      <c r="H83" s="132"/>
      <c r="I83" s="131"/>
      <c r="J83" s="132"/>
      <c r="K83" s="37"/>
      <c r="L83" s="37"/>
      <c r="M83" s="37"/>
      <c r="N83" s="44"/>
      <c r="O83" s="38">
        <v>0</v>
      </c>
      <c r="P83" s="132"/>
      <c r="Q83" s="132"/>
      <c r="R83" s="132"/>
      <c r="S83" s="252"/>
      <c r="T83" s="252"/>
    </row>
    <row r="84" spans="1:20" ht="12.75" customHeight="1">
      <c r="A84" s="124"/>
      <c r="B84" s="127"/>
      <c r="C84" s="127"/>
      <c r="D84" s="124"/>
      <c r="E84" s="130"/>
      <c r="F84" s="125"/>
      <c r="G84" s="131"/>
      <c r="H84" s="132"/>
      <c r="I84" s="131"/>
      <c r="J84" s="132"/>
      <c r="K84" s="37"/>
      <c r="L84" s="37"/>
      <c r="M84" s="39"/>
      <c r="N84" s="44"/>
      <c r="O84" s="38">
        <v>0</v>
      </c>
      <c r="P84" s="132"/>
      <c r="Q84" s="132"/>
      <c r="R84" s="132"/>
      <c r="S84" s="252"/>
      <c r="T84" s="252"/>
    </row>
    <row r="85" spans="1:20" ht="12.75" customHeight="1">
      <c r="A85" s="124"/>
      <c r="B85" s="127"/>
      <c r="C85" s="127"/>
      <c r="D85" s="124"/>
      <c r="E85" s="130"/>
      <c r="F85" s="125"/>
      <c r="G85" s="131"/>
      <c r="H85" s="132"/>
      <c r="I85" s="131"/>
      <c r="J85" s="132"/>
      <c r="K85" s="37"/>
      <c r="L85" s="37"/>
      <c r="M85" s="37"/>
      <c r="N85" s="44"/>
      <c r="O85" s="38">
        <v>0</v>
      </c>
      <c r="P85" s="132"/>
      <c r="Q85" s="132"/>
      <c r="R85" s="132"/>
      <c r="S85" s="252"/>
      <c r="T85" s="252"/>
    </row>
    <row r="86" spans="1:20" ht="12.75" customHeight="1">
      <c r="A86" s="124">
        <v>2</v>
      </c>
      <c r="B86" s="142" t="s">
        <v>176</v>
      </c>
      <c r="C86" s="142" t="s">
        <v>177</v>
      </c>
      <c r="D86" s="135" t="s">
        <v>78</v>
      </c>
      <c r="E86" s="135">
        <v>1.96</v>
      </c>
      <c r="F86" s="125">
        <v>7.4404989199999996</v>
      </c>
      <c r="G86" s="131">
        <v>0.45</v>
      </c>
      <c r="H86" s="132">
        <v>1.1153745000000002</v>
      </c>
      <c r="I86" s="131">
        <v>0.37</v>
      </c>
      <c r="J86" s="132">
        <v>1.1167229000000001</v>
      </c>
      <c r="K86" s="37" t="s">
        <v>81</v>
      </c>
      <c r="L86" s="37" t="s">
        <v>78</v>
      </c>
      <c r="M86" s="37">
        <v>1.1499999999999999</v>
      </c>
      <c r="N86" s="44">
        <v>4</v>
      </c>
      <c r="O86" s="38">
        <v>4.5999999999999996</v>
      </c>
      <c r="P86" s="132">
        <v>14.583377883199999</v>
      </c>
      <c r="Q86" s="132">
        <v>4.5999999999999996</v>
      </c>
      <c r="R86" s="132">
        <v>5.2084015199999989</v>
      </c>
      <c r="S86" s="252">
        <v>9.6345840799794598</v>
      </c>
      <c r="T86" s="252">
        <v>18.883784796759741</v>
      </c>
    </row>
    <row r="87" spans="1:20" ht="12.75" customHeight="1">
      <c r="A87" s="124"/>
      <c r="B87" s="143"/>
      <c r="C87" s="143"/>
      <c r="D87" s="136"/>
      <c r="E87" s="136"/>
      <c r="F87" s="125"/>
      <c r="G87" s="131"/>
      <c r="H87" s="132"/>
      <c r="I87" s="131"/>
      <c r="J87" s="132"/>
      <c r="K87" s="37"/>
      <c r="L87" s="37"/>
      <c r="M87" s="37"/>
      <c r="N87" s="44"/>
      <c r="O87" s="38">
        <v>0</v>
      </c>
      <c r="P87" s="132"/>
      <c r="Q87" s="132"/>
      <c r="R87" s="132"/>
      <c r="S87" s="252"/>
      <c r="T87" s="252"/>
    </row>
    <row r="88" spans="1:20" ht="12.75" customHeight="1">
      <c r="A88" s="124"/>
      <c r="B88" s="143"/>
      <c r="C88" s="143"/>
      <c r="D88" s="136"/>
      <c r="E88" s="136"/>
      <c r="F88" s="125"/>
      <c r="G88" s="131"/>
      <c r="H88" s="132"/>
      <c r="I88" s="131"/>
      <c r="J88" s="132"/>
      <c r="K88" s="37"/>
      <c r="L88" s="37"/>
      <c r="M88" s="42"/>
      <c r="N88" s="44"/>
      <c r="O88" s="38">
        <v>0</v>
      </c>
      <c r="P88" s="132"/>
      <c r="Q88" s="132"/>
      <c r="R88" s="132"/>
      <c r="S88" s="252"/>
      <c r="T88" s="252"/>
    </row>
    <row r="89" spans="1:20" ht="12.75" customHeight="1">
      <c r="A89" s="124"/>
      <c r="B89" s="144"/>
      <c r="C89" s="144"/>
      <c r="D89" s="137"/>
      <c r="E89" s="137"/>
      <c r="F89" s="125"/>
      <c r="G89" s="131"/>
      <c r="H89" s="132"/>
      <c r="I89" s="131"/>
      <c r="J89" s="132"/>
      <c r="K89" s="37"/>
      <c r="L89" s="37"/>
      <c r="M89" s="37"/>
      <c r="N89" s="44"/>
      <c r="O89" s="38">
        <v>0</v>
      </c>
      <c r="P89" s="132"/>
      <c r="Q89" s="132"/>
      <c r="R89" s="132"/>
      <c r="S89" s="252"/>
      <c r="T89" s="252"/>
    </row>
    <row r="90" spans="1:20" ht="12.75" customHeight="1">
      <c r="A90" s="124">
        <v>3</v>
      </c>
      <c r="B90" s="127" t="s">
        <v>116</v>
      </c>
      <c r="C90" s="127" t="s">
        <v>178</v>
      </c>
      <c r="D90" s="124" t="s">
        <v>78</v>
      </c>
      <c r="E90" s="124">
        <v>1.96</v>
      </c>
      <c r="F90" s="125">
        <v>31.164048594</v>
      </c>
      <c r="G90" s="131">
        <v>0.7</v>
      </c>
      <c r="H90" s="132">
        <v>1.7350270000000001</v>
      </c>
      <c r="I90" s="131">
        <v>0.28000000000000003</v>
      </c>
      <c r="J90" s="132">
        <v>0.84508760000000005</v>
      </c>
      <c r="K90" s="37" t="s">
        <v>117</v>
      </c>
      <c r="L90" s="37" t="s">
        <v>78</v>
      </c>
      <c r="M90" s="37">
        <v>1.02</v>
      </c>
      <c r="N90" s="44">
        <v>24.75</v>
      </c>
      <c r="O90" s="38">
        <v>25.245000000000001</v>
      </c>
      <c r="P90" s="132">
        <v>61.081535244240001</v>
      </c>
      <c r="Q90" s="132">
        <v>25.245000000000001</v>
      </c>
      <c r="R90" s="132">
        <v>28.583933993999999</v>
      </c>
      <c r="S90" s="252">
        <v>40.353832408251826</v>
      </c>
      <c r="T90" s="252">
        <v>79.093511520173578</v>
      </c>
    </row>
    <row r="91" spans="1:20" ht="12.75" customHeight="1">
      <c r="A91" s="124"/>
      <c r="B91" s="127"/>
      <c r="C91" s="127"/>
      <c r="D91" s="124"/>
      <c r="E91" s="124"/>
      <c r="F91" s="125"/>
      <c r="G91" s="131"/>
      <c r="H91" s="132"/>
      <c r="I91" s="131"/>
      <c r="J91" s="132"/>
      <c r="K91" s="37"/>
      <c r="L91" s="37"/>
      <c r="M91" s="37"/>
      <c r="N91" s="44"/>
      <c r="O91" s="38">
        <v>0</v>
      </c>
      <c r="P91" s="132"/>
      <c r="Q91" s="132"/>
      <c r="R91" s="132"/>
      <c r="S91" s="252"/>
      <c r="T91" s="252"/>
    </row>
    <row r="92" spans="1:20" ht="12.75" customHeight="1">
      <c r="A92" s="124"/>
      <c r="B92" s="127"/>
      <c r="C92" s="127"/>
      <c r="D92" s="124"/>
      <c r="E92" s="124"/>
      <c r="F92" s="125"/>
      <c r="G92" s="131"/>
      <c r="H92" s="132"/>
      <c r="I92" s="131"/>
      <c r="J92" s="132"/>
      <c r="K92" s="37"/>
      <c r="L92" s="37"/>
      <c r="M92" s="39"/>
      <c r="N92" s="44"/>
      <c r="O92" s="38">
        <v>0</v>
      </c>
      <c r="P92" s="132"/>
      <c r="Q92" s="132"/>
      <c r="R92" s="132"/>
      <c r="S92" s="252"/>
      <c r="T92" s="252"/>
    </row>
    <row r="93" spans="1:20" ht="12.75" customHeight="1">
      <c r="A93" s="124"/>
      <c r="B93" s="127"/>
      <c r="C93" s="127"/>
      <c r="D93" s="124"/>
      <c r="E93" s="124"/>
      <c r="F93" s="125"/>
      <c r="G93" s="131"/>
      <c r="H93" s="132"/>
      <c r="I93" s="131"/>
      <c r="J93" s="132"/>
      <c r="K93" s="37"/>
      <c r="L93" s="37"/>
      <c r="M93" s="37"/>
      <c r="N93" s="44"/>
      <c r="O93" s="38">
        <v>0</v>
      </c>
      <c r="P93" s="132"/>
      <c r="Q93" s="132"/>
      <c r="R93" s="132"/>
      <c r="S93" s="252"/>
      <c r="T93" s="252"/>
    </row>
    <row r="94" spans="1:20" ht="12.75" customHeight="1">
      <c r="A94" s="124">
        <v>4</v>
      </c>
      <c r="B94" s="127" t="s">
        <v>179</v>
      </c>
      <c r="C94" s="127" t="s">
        <v>180</v>
      </c>
      <c r="D94" s="124" t="s">
        <v>78</v>
      </c>
      <c r="E94" s="124">
        <v>9.8000000000000007</v>
      </c>
      <c r="F94" s="125">
        <v>67.591408927139994</v>
      </c>
      <c r="G94" s="131">
        <v>6.18</v>
      </c>
      <c r="H94" s="132">
        <v>15.317809800000001</v>
      </c>
      <c r="I94" s="131">
        <v>0.96</v>
      </c>
      <c r="J94" s="132">
        <v>2.8974432000000001</v>
      </c>
      <c r="K94" s="37" t="s">
        <v>181</v>
      </c>
      <c r="L94" s="37" t="s">
        <v>78</v>
      </c>
      <c r="M94" s="37">
        <v>1.0149999999999999</v>
      </c>
      <c r="N94" s="44">
        <v>29.5</v>
      </c>
      <c r="O94" s="38">
        <v>29.942499999999995</v>
      </c>
      <c r="P94" s="132">
        <v>662.395807485972</v>
      </c>
      <c r="Q94" s="132">
        <v>43.608449999999998</v>
      </c>
      <c r="R94" s="132">
        <v>49.37615592713999</v>
      </c>
      <c r="S94" s="252">
        <v>87.523043735997831</v>
      </c>
      <c r="T94" s="252">
        <v>857.72582861277886</v>
      </c>
    </row>
    <row r="95" spans="1:20" ht="12.75" customHeight="1">
      <c r="A95" s="124"/>
      <c r="B95" s="127"/>
      <c r="C95" s="127"/>
      <c r="D95" s="124"/>
      <c r="E95" s="124"/>
      <c r="F95" s="125"/>
      <c r="G95" s="131"/>
      <c r="H95" s="132"/>
      <c r="I95" s="131"/>
      <c r="J95" s="132"/>
      <c r="K95" s="37" t="s">
        <v>182</v>
      </c>
      <c r="L95" s="37" t="s">
        <v>78</v>
      </c>
      <c r="M95" s="39">
        <v>0.03</v>
      </c>
      <c r="N95" s="44">
        <v>125</v>
      </c>
      <c r="O95" s="38">
        <v>3.75</v>
      </c>
      <c r="P95" s="132"/>
      <c r="Q95" s="132"/>
      <c r="R95" s="132"/>
      <c r="S95" s="252"/>
      <c r="T95" s="252"/>
    </row>
    <row r="96" spans="1:20" ht="12.75" customHeight="1">
      <c r="A96" s="124"/>
      <c r="B96" s="127"/>
      <c r="C96" s="127"/>
      <c r="D96" s="124"/>
      <c r="E96" s="124"/>
      <c r="F96" s="125"/>
      <c r="G96" s="131"/>
      <c r="H96" s="132"/>
      <c r="I96" s="131"/>
      <c r="J96" s="132"/>
      <c r="K96" s="37" t="s">
        <v>183</v>
      </c>
      <c r="L96" s="37" t="s">
        <v>62</v>
      </c>
      <c r="M96" s="37">
        <v>2.0499999999999998</v>
      </c>
      <c r="N96" s="37">
        <v>4.1669999999999998</v>
      </c>
      <c r="O96" s="38">
        <v>8.542349999999999</v>
      </c>
      <c r="P96" s="132"/>
      <c r="Q96" s="132"/>
      <c r="R96" s="132"/>
      <c r="S96" s="252"/>
      <c r="T96" s="252"/>
    </row>
    <row r="97" spans="1:20" ht="12.75" customHeight="1">
      <c r="A97" s="124"/>
      <c r="B97" s="127"/>
      <c r="C97" s="127"/>
      <c r="D97" s="124"/>
      <c r="E97" s="124"/>
      <c r="F97" s="125"/>
      <c r="G97" s="131"/>
      <c r="H97" s="132"/>
      <c r="I97" s="131"/>
      <c r="J97" s="132"/>
      <c r="K97" s="37" t="s">
        <v>106</v>
      </c>
      <c r="L97" s="37" t="s">
        <v>103</v>
      </c>
      <c r="M97" s="37">
        <v>1.7</v>
      </c>
      <c r="N97" s="44">
        <v>0.80800000000000005</v>
      </c>
      <c r="O97" s="38">
        <v>1.3736000000000002</v>
      </c>
      <c r="P97" s="132"/>
      <c r="Q97" s="132"/>
      <c r="R97" s="132"/>
      <c r="S97" s="252"/>
      <c r="T97" s="252"/>
    </row>
    <row r="98" spans="1:20" ht="12.75" customHeight="1">
      <c r="A98" s="124">
        <v>5</v>
      </c>
      <c r="B98" s="127" t="s">
        <v>104</v>
      </c>
      <c r="C98" s="127" t="s">
        <v>161</v>
      </c>
      <c r="D98" s="124" t="s">
        <v>184</v>
      </c>
      <c r="E98" s="141">
        <v>0.88</v>
      </c>
      <c r="F98" s="125">
        <v>273.63016742039997</v>
      </c>
      <c r="G98" s="131"/>
      <c r="H98" s="132">
        <v>0</v>
      </c>
      <c r="I98" s="152"/>
      <c r="J98" s="132">
        <v>0</v>
      </c>
      <c r="K98" s="37" t="s">
        <v>185</v>
      </c>
      <c r="L98" s="37" t="s">
        <v>105</v>
      </c>
      <c r="M98" s="37">
        <v>1</v>
      </c>
      <c r="N98" s="44">
        <v>241.667</v>
      </c>
      <c r="O98" s="38">
        <v>241.667</v>
      </c>
      <c r="P98" s="132">
        <v>240.79454732995197</v>
      </c>
      <c r="Q98" s="132">
        <v>241.667</v>
      </c>
      <c r="R98" s="132">
        <v>273.63016742039997</v>
      </c>
      <c r="S98" s="252">
        <v>354.31936529744166</v>
      </c>
      <c r="T98" s="252">
        <v>311.80104146174864</v>
      </c>
    </row>
    <row r="99" spans="1:20" ht="12.75" customHeight="1">
      <c r="A99" s="124"/>
      <c r="B99" s="127"/>
      <c r="C99" s="127"/>
      <c r="D99" s="124"/>
      <c r="E99" s="141"/>
      <c r="F99" s="125"/>
      <c r="G99" s="131"/>
      <c r="H99" s="132"/>
      <c r="I99" s="152"/>
      <c r="J99" s="132"/>
      <c r="K99" s="37"/>
      <c r="L99" s="37"/>
      <c r="M99" s="37"/>
      <c r="N99" s="44"/>
      <c r="O99" s="38">
        <v>0</v>
      </c>
      <c r="P99" s="132"/>
      <c r="Q99" s="132"/>
      <c r="R99" s="132"/>
      <c r="S99" s="252"/>
      <c r="T99" s="252"/>
    </row>
    <row r="100" spans="1:20" ht="12.75" customHeight="1">
      <c r="A100" s="124"/>
      <c r="B100" s="127"/>
      <c r="C100" s="127"/>
      <c r="D100" s="124"/>
      <c r="E100" s="141"/>
      <c r="F100" s="125"/>
      <c r="G100" s="131"/>
      <c r="H100" s="132"/>
      <c r="I100" s="152"/>
      <c r="J100" s="132"/>
      <c r="K100" s="37"/>
      <c r="L100" s="37"/>
      <c r="M100" s="39"/>
      <c r="N100" s="44"/>
      <c r="O100" s="38">
        <v>0</v>
      </c>
      <c r="P100" s="132"/>
      <c r="Q100" s="132"/>
      <c r="R100" s="132"/>
      <c r="S100" s="252"/>
      <c r="T100" s="252"/>
    </row>
    <row r="101" spans="1:20" ht="12.75" customHeight="1">
      <c r="A101" s="124"/>
      <c r="B101" s="127"/>
      <c r="C101" s="127"/>
      <c r="D101" s="124"/>
      <c r="E101" s="141"/>
      <c r="F101" s="125"/>
      <c r="G101" s="131"/>
      <c r="H101" s="132"/>
      <c r="I101" s="152"/>
      <c r="J101" s="132"/>
      <c r="K101" s="37"/>
      <c r="L101" s="37"/>
      <c r="M101" s="37"/>
      <c r="N101" s="44"/>
      <c r="O101" s="38">
        <v>0</v>
      </c>
      <c r="P101" s="132"/>
      <c r="Q101" s="132"/>
      <c r="R101" s="132"/>
      <c r="S101" s="252"/>
      <c r="T101" s="252"/>
    </row>
    <row r="102" spans="1:20" ht="12.75" customHeight="1">
      <c r="A102" s="124">
        <v>6</v>
      </c>
      <c r="B102" s="127" t="s">
        <v>104</v>
      </c>
      <c r="C102" s="127" t="s">
        <v>186</v>
      </c>
      <c r="D102" s="124" t="s">
        <v>184</v>
      </c>
      <c r="E102" s="151">
        <v>1.2E-2</v>
      </c>
      <c r="F102" s="125">
        <v>311.37182999999999</v>
      </c>
      <c r="G102" s="131"/>
      <c r="H102" s="132">
        <v>0</v>
      </c>
      <c r="I102" s="152"/>
      <c r="J102" s="132">
        <v>0</v>
      </c>
      <c r="K102" s="37" t="s">
        <v>187</v>
      </c>
      <c r="L102" s="37" t="s">
        <v>105</v>
      </c>
      <c r="M102" s="37">
        <v>1</v>
      </c>
      <c r="N102" s="44">
        <v>275</v>
      </c>
      <c r="O102" s="38">
        <v>275</v>
      </c>
      <c r="P102" s="132">
        <v>3.7364619599999997</v>
      </c>
      <c r="Q102" s="132">
        <v>275</v>
      </c>
      <c r="R102" s="132">
        <v>311.37182999999999</v>
      </c>
      <c r="S102" s="252">
        <v>403.19044576543945</v>
      </c>
      <c r="T102" s="252">
        <v>4.8382853491852735</v>
      </c>
    </row>
    <row r="103" spans="1:20" ht="12.75" customHeight="1">
      <c r="A103" s="124"/>
      <c r="B103" s="127"/>
      <c r="C103" s="127"/>
      <c r="D103" s="124"/>
      <c r="E103" s="151"/>
      <c r="F103" s="125"/>
      <c r="G103" s="131"/>
      <c r="H103" s="132"/>
      <c r="I103" s="152"/>
      <c r="J103" s="132"/>
      <c r="K103" s="37"/>
      <c r="L103" s="37"/>
      <c r="M103" s="37"/>
      <c r="N103" s="44"/>
      <c r="O103" s="38">
        <v>0</v>
      </c>
      <c r="P103" s="132"/>
      <c r="Q103" s="132"/>
      <c r="R103" s="132"/>
      <c r="S103" s="252"/>
      <c r="T103" s="252"/>
    </row>
    <row r="104" spans="1:20" ht="12.75" customHeight="1">
      <c r="A104" s="124"/>
      <c r="B104" s="127"/>
      <c r="C104" s="127"/>
      <c r="D104" s="124"/>
      <c r="E104" s="151"/>
      <c r="F104" s="125"/>
      <c r="G104" s="131"/>
      <c r="H104" s="132"/>
      <c r="I104" s="152"/>
      <c r="J104" s="132"/>
      <c r="K104" s="37"/>
      <c r="L104" s="37"/>
      <c r="M104" s="39"/>
      <c r="N104" s="44"/>
      <c r="O104" s="38">
        <v>0</v>
      </c>
      <c r="P104" s="132"/>
      <c r="Q104" s="132"/>
      <c r="R104" s="132"/>
      <c r="S104" s="252"/>
      <c r="T104" s="252"/>
    </row>
    <row r="105" spans="1:20" ht="12.75" customHeight="1">
      <c r="A105" s="124"/>
      <c r="B105" s="127"/>
      <c r="C105" s="127"/>
      <c r="D105" s="124"/>
      <c r="E105" s="151"/>
      <c r="F105" s="125"/>
      <c r="G105" s="131"/>
      <c r="H105" s="132"/>
      <c r="I105" s="152"/>
      <c r="J105" s="132"/>
      <c r="K105" s="37"/>
      <c r="L105" s="37"/>
      <c r="M105" s="37"/>
      <c r="N105" s="44"/>
      <c r="O105" s="38">
        <v>0</v>
      </c>
      <c r="P105" s="132"/>
      <c r="Q105" s="132"/>
      <c r="R105" s="132"/>
      <c r="S105" s="252"/>
      <c r="T105" s="252"/>
    </row>
    <row r="106" spans="1:20" ht="12.75" customHeight="1">
      <c r="A106" s="135">
        <v>7</v>
      </c>
      <c r="B106" s="127" t="s">
        <v>188</v>
      </c>
      <c r="C106" s="127" t="s">
        <v>189</v>
      </c>
      <c r="D106" s="124" t="s">
        <v>99</v>
      </c>
      <c r="E106" s="125">
        <v>28.5</v>
      </c>
      <c r="F106" s="125">
        <v>53.944836065751993</v>
      </c>
      <c r="G106" s="131">
        <v>3.17</v>
      </c>
      <c r="H106" s="132">
        <v>7.8571936999999998</v>
      </c>
      <c r="I106" s="134">
        <v>1</v>
      </c>
      <c r="J106" s="132">
        <v>3.01817</v>
      </c>
      <c r="K106" s="37" t="s">
        <v>77</v>
      </c>
      <c r="L106" s="37" t="s">
        <v>78</v>
      </c>
      <c r="M106" s="37">
        <v>1.0149999999999999</v>
      </c>
      <c r="N106" s="44">
        <v>27.5</v>
      </c>
      <c r="O106" s="38">
        <v>27.912499999999998</v>
      </c>
      <c r="P106" s="132">
        <v>1537.4278278739318</v>
      </c>
      <c r="Q106" s="132">
        <v>38.038460000000001</v>
      </c>
      <c r="R106" s="132">
        <v>43.069472365751992</v>
      </c>
      <c r="S106" s="132">
        <v>69.85231290863436</v>
      </c>
      <c r="T106" s="132">
        <v>1990.7909178960792</v>
      </c>
    </row>
    <row r="107" spans="1:20" ht="12.75" customHeight="1">
      <c r="A107" s="136"/>
      <c r="B107" s="127"/>
      <c r="C107" s="127"/>
      <c r="D107" s="124"/>
      <c r="E107" s="125"/>
      <c r="F107" s="125"/>
      <c r="G107" s="131"/>
      <c r="H107" s="132"/>
      <c r="I107" s="134"/>
      <c r="J107" s="132"/>
      <c r="K107" s="37" t="s">
        <v>119</v>
      </c>
      <c r="L107" s="37" t="s">
        <v>62</v>
      </c>
      <c r="M107" s="37">
        <v>1.18</v>
      </c>
      <c r="N107" s="44">
        <v>4.1669999999999998</v>
      </c>
      <c r="O107" s="38">
        <v>4.9170599999999993</v>
      </c>
      <c r="P107" s="132"/>
      <c r="Q107" s="132"/>
      <c r="R107" s="132"/>
      <c r="S107" s="132"/>
      <c r="T107" s="132"/>
    </row>
    <row r="108" spans="1:20" ht="12.75" customHeight="1">
      <c r="A108" s="136"/>
      <c r="B108" s="127"/>
      <c r="C108" s="127"/>
      <c r="D108" s="124"/>
      <c r="E108" s="125"/>
      <c r="F108" s="125"/>
      <c r="G108" s="131"/>
      <c r="H108" s="132"/>
      <c r="I108" s="134"/>
      <c r="J108" s="132"/>
      <c r="K108" s="37" t="s">
        <v>139</v>
      </c>
      <c r="L108" s="37" t="s">
        <v>99</v>
      </c>
      <c r="M108" s="37">
        <v>2.53E-2</v>
      </c>
      <c r="N108" s="44">
        <v>125</v>
      </c>
      <c r="O108" s="38">
        <v>3.1625000000000001</v>
      </c>
      <c r="P108" s="132"/>
      <c r="Q108" s="132"/>
      <c r="R108" s="132"/>
      <c r="S108" s="132"/>
      <c r="T108" s="132"/>
    </row>
    <row r="109" spans="1:20" ht="12.75" customHeight="1">
      <c r="A109" s="136"/>
      <c r="B109" s="127"/>
      <c r="C109" s="127"/>
      <c r="D109" s="124"/>
      <c r="E109" s="125"/>
      <c r="F109" s="125"/>
      <c r="G109" s="131"/>
      <c r="H109" s="132"/>
      <c r="I109" s="134"/>
      <c r="J109" s="132"/>
      <c r="K109" s="37" t="s">
        <v>93</v>
      </c>
      <c r="L109" s="37" t="s">
        <v>72</v>
      </c>
      <c r="M109" s="37">
        <v>1.4</v>
      </c>
      <c r="N109" s="44">
        <v>1</v>
      </c>
      <c r="O109" s="38">
        <v>1.4</v>
      </c>
      <c r="P109" s="132"/>
      <c r="Q109" s="132"/>
      <c r="R109" s="132"/>
      <c r="S109" s="132"/>
      <c r="T109" s="132"/>
    </row>
    <row r="110" spans="1:20" ht="12.75" customHeight="1">
      <c r="A110" s="137"/>
      <c r="B110" s="127"/>
      <c r="C110" s="127"/>
      <c r="D110" s="124"/>
      <c r="E110" s="125"/>
      <c r="F110" s="125"/>
      <c r="G110" s="131"/>
      <c r="H110" s="132"/>
      <c r="I110" s="134"/>
      <c r="J110" s="132"/>
      <c r="K110" s="37" t="s">
        <v>150</v>
      </c>
      <c r="L110" s="37" t="s">
        <v>72</v>
      </c>
      <c r="M110" s="37">
        <v>0.8</v>
      </c>
      <c r="N110" s="44">
        <v>0.80800000000000005</v>
      </c>
      <c r="O110" s="38">
        <v>0.64640000000000009</v>
      </c>
      <c r="P110" s="132"/>
      <c r="Q110" s="132"/>
      <c r="R110" s="132"/>
      <c r="S110" s="132"/>
      <c r="T110" s="132"/>
    </row>
    <row r="111" spans="1:20" ht="12.75" customHeight="1">
      <c r="A111" s="135">
        <v>8</v>
      </c>
      <c r="B111" s="127" t="s">
        <v>71</v>
      </c>
      <c r="C111" s="128" t="s">
        <v>161</v>
      </c>
      <c r="D111" s="128" t="s">
        <v>70</v>
      </c>
      <c r="E111" s="125">
        <v>2.17</v>
      </c>
      <c r="F111" s="125">
        <v>273.63016742039997</v>
      </c>
      <c r="G111" s="138"/>
      <c r="H111" s="132">
        <v>0</v>
      </c>
      <c r="I111" s="138"/>
      <c r="J111" s="132">
        <v>0</v>
      </c>
      <c r="K111" s="37" t="s">
        <v>138</v>
      </c>
      <c r="L111" s="37" t="s">
        <v>70</v>
      </c>
      <c r="M111" s="37">
        <v>1</v>
      </c>
      <c r="N111" s="44">
        <v>241.667</v>
      </c>
      <c r="O111" s="38">
        <v>241.667</v>
      </c>
      <c r="P111" s="132">
        <v>593.77746330226796</v>
      </c>
      <c r="Q111" s="132">
        <v>241.667</v>
      </c>
      <c r="R111" s="132">
        <v>273.63016742039997</v>
      </c>
      <c r="S111" s="252">
        <v>354.31936529744166</v>
      </c>
      <c r="T111" s="252">
        <v>768.87302269544841</v>
      </c>
    </row>
    <row r="112" spans="1:20" ht="12.75" customHeight="1">
      <c r="A112" s="136"/>
      <c r="B112" s="127"/>
      <c r="C112" s="128"/>
      <c r="D112" s="129"/>
      <c r="E112" s="125"/>
      <c r="F112" s="125"/>
      <c r="G112" s="139"/>
      <c r="H112" s="132"/>
      <c r="I112" s="139"/>
      <c r="J112" s="132"/>
      <c r="K112" s="37"/>
      <c r="L112" s="37"/>
      <c r="M112" s="37"/>
      <c r="N112" s="44"/>
      <c r="O112" s="38">
        <v>0</v>
      </c>
      <c r="P112" s="132"/>
      <c r="Q112" s="132"/>
      <c r="R112" s="132"/>
      <c r="S112" s="252"/>
      <c r="T112" s="252"/>
    </row>
    <row r="113" spans="1:20" ht="12.75" customHeight="1">
      <c r="A113" s="136"/>
      <c r="B113" s="127"/>
      <c r="C113" s="128"/>
      <c r="D113" s="129"/>
      <c r="E113" s="125"/>
      <c r="F113" s="125"/>
      <c r="G113" s="139"/>
      <c r="H113" s="132"/>
      <c r="I113" s="139"/>
      <c r="J113" s="132"/>
      <c r="K113" s="37"/>
      <c r="L113" s="37"/>
      <c r="M113" s="37"/>
      <c r="N113" s="44"/>
      <c r="O113" s="38">
        <v>0</v>
      </c>
      <c r="P113" s="132"/>
      <c r="Q113" s="132"/>
      <c r="R113" s="132"/>
      <c r="S113" s="252"/>
      <c r="T113" s="252"/>
    </row>
    <row r="114" spans="1:20" ht="12.75" customHeight="1">
      <c r="A114" s="137"/>
      <c r="B114" s="127"/>
      <c r="C114" s="128"/>
      <c r="D114" s="129"/>
      <c r="E114" s="125"/>
      <c r="F114" s="125"/>
      <c r="G114" s="140"/>
      <c r="H114" s="132"/>
      <c r="I114" s="140"/>
      <c r="J114" s="132"/>
      <c r="K114" s="37"/>
      <c r="L114" s="37"/>
      <c r="M114" s="37"/>
      <c r="N114" s="44"/>
      <c r="O114" s="38">
        <v>0</v>
      </c>
      <c r="P114" s="132"/>
      <c r="Q114" s="132"/>
      <c r="R114" s="132"/>
      <c r="S114" s="252"/>
      <c r="T114" s="252"/>
    </row>
    <row r="115" spans="1:20" ht="12.75" customHeight="1">
      <c r="A115" s="135">
        <v>9</v>
      </c>
      <c r="B115" s="127" t="s">
        <v>71</v>
      </c>
      <c r="C115" s="128" t="s">
        <v>190</v>
      </c>
      <c r="D115" s="128" t="s">
        <v>70</v>
      </c>
      <c r="E115" s="141">
        <v>0.14000000000000001</v>
      </c>
      <c r="F115" s="125">
        <v>311.37182999999999</v>
      </c>
      <c r="G115" s="138"/>
      <c r="H115" s="132">
        <v>0</v>
      </c>
      <c r="I115" s="138"/>
      <c r="J115" s="132">
        <v>0</v>
      </c>
      <c r="K115" s="37" t="s">
        <v>138</v>
      </c>
      <c r="L115" s="37" t="s">
        <v>70</v>
      </c>
      <c r="M115" s="37">
        <v>1</v>
      </c>
      <c r="N115" s="44">
        <v>275</v>
      </c>
      <c r="O115" s="38">
        <v>275</v>
      </c>
      <c r="P115" s="132">
        <v>43.592056200000002</v>
      </c>
      <c r="Q115" s="132">
        <v>275</v>
      </c>
      <c r="R115" s="132">
        <v>311.37182999999999</v>
      </c>
      <c r="S115" s="252">
        <v>403.19044576543945</v>
      </c>
      <c r="T115" s="252">
        <v>56.446662407161526</v>
      </c>
    </row>
    <row r="116" spans="1:20" ht="12.75" customHeight="1">
      <c r="A116" s="136"/>
      <c r="B116" s="127"/>
      <c r="C116" s="128"/>
      <c r="D116" s="129"/>
      <c r="E116" s="141"/>
      <c r="F116" s="125"/>
      <c r="G116" s="139"/>
      <c r="H116" s="132"/>
      <c r="I116" s="139"/>
      <c r="J116" s="132"/>
      <c r="K116" s="37"/>
      <c r="L116" s="37"/>
      <c r="M116" s="37"/>
      <c r="N116" s="37"/>
      <c r="O116" s="38">
        <v>0</v>
      </c>
      <c r="P116" s="132"/>
      <c r="Q116" s="132"/>
      <c r="R116" s="132"/>
      <c r="S116" s="252"/>
      <c r="T116" s="252"/>
    </row>
    <row r="117" spans="1:20" ht="12.75" customHeight="1">
      <c r="A117" s="136"/>
      <c r="B117" s="127"/>
      <c r="C117" s="128"/>
      <c r="D117" s="129"/>
      <c r="E117" s="141"/>
      <c r="F117" s="125"/>
      <c r="G117" s="139"/>
      <c r="H117" s="132"/>
      <c r="I117" s="139"/>
      <c r="J117" s="132"/>
      <c r="K117" s="37"/>
      <c r="L117" s="37"/>
      <c r="M117" s="39"/>
      <c r="N117" s="44"/>
      <c r="O117" s="38">
        <v>0</v>
      </c>
      <c r="P117" s="132"/>
      <c r="Q117" s="132"/>
      <c r="R117" s="132"/>
      <c r="S117" s="252"/>
      <c r="T117" s="252"/>
    </row>
    <row r="118" spans="1:20" ht="12.75" customHeight="1">
      <c r="A118" s="137"/>
      <c r="B118" s="127"/>
      <c r="C118" s="128"/>
      <c r="D118" s="129"/>
      <c r="E118" s="141"/>
      <c r="F118" s="125"/>
      <c r="G118" s="140"/>
      <c r="H118" s="132"/>
      <c r="I118" s="140"/>
      <c r="J118" s="132"/>
      <c r="K118" s="37"/>
      <c r="L118" s="37"/>
      <c r="M118" s="37"/>
      <c r="N118" s="44"/>
      <c r="O118" s="38">
        <v>0</v>
      </c>
      <c r="P118" s="132"/>
      <c r="Q118" s="132"/>
      <c r="R118" s="132"/>
      <c r="S118" s="252"/>
      <c r="T118" s="252"/>
    </row>
    <row r="119" spans="1:20" ht="12.75" customHeight="1">
      <c r="A119" s="135">
        <v>10</v>
      </c>
      <c r="B119" s="127" t="s">
        <v>191</v>
      </c>
      <c r="C119" s="127" t="s">
        <v>192</v>
      </c>
      <c r="D119" s="124" t="s">
        <v>62</v>
      </c>
      <c r="E119" s="130">
        <v>15.5</v>
      </c>
      <c r="F119" s="125">
        <v>0.97697693519999995</v>
      </c>
      <c r="G119" s="131">
        <v>0.19500000000000001</v>
      </c>
      <c r="H119" s="132">
        <v>0.48332895000000003</v>
      </c>
      <c r="I119" s="131">
        <v>1.4999999999999999E-2</v>
      </c>
      <c r="J119" s="132">
        <v>4.5272550000000002E-2</v>
      </c>
      <c r="K119" s="37" t="s">
        <v>193</v>
      </c>
      <c r="L119" s="37" t="s">
        <v>72</v>
      </c>
      <c r="M119" s="37">
        <v>2.4</v>
      </c>
      <c r="N119" s="44">
        <v>0.16500000000000001</v>
      </c>
      <c r="O119" s="38">
        <v>0.39600000000000002</v>
      </c>
      <c r="P119" s="132">
        <v>15.143142495599999</v>
      </c>
      <c r="Q119" s="132">
        <v>0.39600000000000002</v>
      </c>
      <c r="R119" s="132">
        <v>0.44837543519999995</v>
      </c>
      <c r="S119" s="252">
        <v>1.2650719431036548</v>
      </c>
      <c r="T119" s="252">
        <v>19.608615118106648</v>
      </c>
    </row>
    <row r="120" spans="1:20" ht="12.75" customHeight="1">
      <c r="A120" s="136"/>
      <c r="B120" s="127"/>
      <c r="C120" s="127"/>
      <c r="D120" s="124"/>
      <c r="E120" s="130"/>
      <c r="F120" s="125"/>
      <c r="G120" s="131"/>
      <c r="H120" s="132"/>
      <c r="I120" s="131"/>
      <c r="J120" s="132"/>
      <c r="K120" s="37"/>
      <c r="L120" s="37"/>
      <c r="M120" s="37"/>
      <c r="N120" s="37"/>
      <c r="O120" s="38">
        <v>0</v>
      </c>
      <c r="P120" s="132"/>
      <c r="Q120" s="132"/>
      <c r="R120" s="132"/>
      <c r="S120" s="252"/>
      <c r="T120" s="252"/>
    </row>
    <row r="121" spans="1:20" ht="12.75" customHeight="1">
      <c r="A121" s="136"/>
      <c r="B121" s="127"/>
      <c r="C121" s="127"/>
      <c r="D121" s="124"/>
      <c r="E121" s="130"/>
      <c r="F121" s="125"/>
      <c r="G121" s="131"/>
      <c r="H121" s="132"/>
      <c r="I121" s="131"/>
      <c r="J121" s="132"/>
      <c r="K121" s="37"/>
      <c r="L121" s="37"/>
      <c r="M121" s="39"/>
      <c r="N121" s="44"/>
      <c r="O121" s="38">
        <v>0</v>
      </c>
      <c r="P121" s="132"/>
      <c r="Q121" s="132"/>
      <c r="R121" s="132"/>
      <c r="S121" s="252"/>
      <c r="T121" s="252"/>
    </row>
    <row r="122" spans="1:20" ht="12.75" customHeight="1">
      <c r="A122" s="137"/>
      <c r="B122" s="127"/>
      <c r="C122" s="127"/>
      <c r="D122" s="124"/>
      <c r="E122" s="130"/>
      <c r="F122" s="125"/>
      <c r="G122" s="131"/>
      <c r="H122" s="132"/>
      <c r="I122" s="131"/>
      <c r="J122" s="132"/>
      <c r="K122" s="37"/>
      <c r="L122" s="37"/>
      <c r="M122" s="37"/>
      <c r="N122" s="44"/>
      <c r="O122" s="38">
        <v>0</v>
      </c>
      <c r="P122" s="132"/>
      <c r="Q122" s="132"/>
      <c r="R122" s="132"/>
      <c r="S122" s="252"/>
      <c r="T122" s="252"/>
    </row>
    <row r="123" spans="1:20" ht="12.75" customHeight="1">
      <c r="A123" s="135">
        <v>11</v>
      </c>
      <c r="B123" s="127" t="s">
        <v>83</v>
      </c>
      <c r="C123" s="127" t="s">
        <v>84</v>
      </c>
      <c r="D123" s="124" t="s">
        <v>78</v>
      </c>
      <c r="E123" s="125">
        <v>15.8</v>
      </c>
      <c r="F123" s="125">
        <v>1.3929788200000002</v>
      </c>
      <c r="G123" s="131">
        <v>0.56200000000000006</v>
      </c>
      <c r="H123" s="132">
        <v>1.3929788200000002</v>
      </c>
      <c r="I123" s="133"/>
      <c r="J123" s="132">
        <v>0</v>
      </c>
      <c r="K123" s="37"/>
      <c r="L123" s="37"/>
      <c r="M123" s="37"/>
      <c r="N123" s="44"/>
      <c r="O123" s="38">
        <v>0</v>
      </c>
      <c r="P123" s="132">
        <v>22.009065356000004</v>
      </c>
      <c r="Q123" s="132">
        <v>0</v>
      </c>
      <c r="R123" s="132">
        <v>0</v>
      </c>
      <c r="S123" s="252">
        <v>1.803746187886091</v>
      </c>
      <c r="T123" s="252">
        <v>28.499189768600239</v>
      </c>
    </row>
    <row r="124" spans="1:20" ht="12.75" customHeight="1">
      <c r="A124" s="136"/>
      <c r="B124" s="127"/>
      <c r="C124" s="127"/>
      <c r="D124" s="124"/>
      <c r="E124" s="125"/>
      <c r="F124" s="125"/>
      <c r="G124" s="131"/>
      <c r="H124" s="132"/>
      <c r="I124" s="133"/>
      <c r="J124" s="132"/>
      <c r="K124" s="37"/>
      <c r="L124" s="37"/>
      <c r="M124" s="37"/>
      <c r="N124" s="44"/>
      <c r="O124" s="38">
        <v>0</v>
      </c>
      <c r="P124" s="132"/>
      <c r="Q124" s="132"/>
      <c r="R124" s="132"/>
      <c r="S124" s="252"/>
      <c r="T124" s="252"/>
    </row>
    <row r="125" spans="1:20" ht="12.75" customHeight="1">
      <c r="A125" s="136"/>
      <c r="B125" s="127"/>
      <c r="C125" s="127"/>
      <c r="D125" s="124"/>
      <c r="E125" s="125"/>
      <c r="F125" s="125"/>
      <c r="G125" s="131"/>
      <c r="H125" s="132"/>
      <c r="I125" s="133"/>
      <c r="J125" s="132"/>
      <c r="K125" s="37"/>
      <c r="L125" s="37"/>
      <c r="M125" s="37"/>
      <c r="N125" s="44"/>
      <c r="O125" s="38">
        <v>0</v>
      </c>
      <c r="P125" s="132"/>
      <c r="Q125" s="132"/>
      <c r="R125" s="132"/>
      <c r="S125" s="252"/>
      <c r="T125" s="252"/>
    </row>
    <row r="126" spans="1:20" ht="12.75" customHeight="1">
      <c r="A126" s="137"/>
      <c r="B126" s="127"/>
      <c r="C126" s="127"/>
      <c r="D126" s="124"/>
      <c r="E126" s="125"/>
      <c r="F126" s="125"/>
      <c r="G126" s="131"/>
      <c r="H126" s="132"/>
      <c r="I126" s="133"/>
      <c r="J126" s="132"/>
      <c r="K126" s="37"/>
      <c r="L126" s="37"/>
      <c r="M126" s="37"/>
      <c r="N126" s="44"/>
      <c r="O126" s="38">
        <v>0</v>
      </c>
      <c r="P126" s="132"/>
      <c r="Q126" s="132"/>
      <c r="R126" s="132"/>
      <c r="S126" s="252"/>
      <c r="T126" s="252"/>
    </row>
    <row r="127" spans="1:20" ht="12.75" customHeight="1">
      <c r="A127" s="135">
        <v>12</v>
      </c>
      <c r="B127" s="127" t="s">
        <v>101</v>
      </c>
      <c r="C127" s="127" t="s">
        <v>102</v>
      </c>
      <c r="D127" s="124" t="s">
        <v>70</v>
      </c>
      <c r="E127" s="125">
        <v>29.8</v>
      </c>
      <c r="F127" s="125">
        <v>3.7077970000000002</v>
      </c>
      <c r="G127" s="134">
        <v>0.4</v>
      </c>
      <c r="H127" s="132">
        <v>0.9914440000000001</v>
      </c>
      <c r="I127" s="134">
        <v>0.9</v>
      </c>
      <c r="J127" s="132">
        <v>2.7163530000000002</v>
      </c>
      <c r="K127" s="37"/>
      <c r="L127" s="37"/>
      <c r="M127" s="37"/>
      <c r="N127" s="44"/>
      <c r="O127" s="38">
        <v>0</v>
      </c>
      <c r="P127" s="132">
        <v>110.49235060000001</v>
      </c>
      <c r="Q127" s="132">
        <v>0</v>
      </c>
      <c r="R127" s="132">
        <v>0</v>
      </c>
      <c r="S127" s="252">
        <v>4.8011675469735309</v>
      </c>
      <c r="T127" s="252">
        <v>143.07479289981123</v>
      </c>
    </row>
    <row r="128" spans="1:20" ht="12.75" customHeight="1">
      <c r="A128" s="136"/>
      <c r="B128" s="127"/>
      <c r="C128" s="127"/>
      <c r="D128" s="124"/>
      <c r="E128" s="125"/>
      <c r="F128" s="125"/>
      <c r="G128" s="134"/>
      <c r="H128" s="132"/>
      <c r="I128" s="134"/>
      <c r="J128" s="132"/>
      <c r="K128" s="37"/>
      <c r="L128" s="37"/>
      <c r="M128" s="37"/>
      <c r="N128" s="44"/>
      <c r="O128" s="38">
        <v>0</v>
      </c>
      <c r="P128" s="132"/>
      <c r="Q128" s="132"/>
      <c r="R128" s="132"/>
      <c r="S128" s="252"/>
      <c r="T128" s="252"/>
    </row>
    <row r="129" spans="1:20" ht="12.75" customHeight="1">
      <c r="A129" s="136"/>
      <c r="B129" s="127"/>
      <c r="C129" s="127"/>
      <c r="D129" s="124"/>
      <c r="E129" s="125"/>
      <c r="F129" s="125"/>
      <c r="G129" s="134"/>
      <c r="H129" s="132"/>
      <c r="I129" s="134"/>
      <c r="J129" s="132"/>
      <c r="K129" s="37"/>
      <c r="L129" s="37"/>
      <c r="M129" s="37"/>
      <c r="N129" s="44"/>
      <c r="O129" s="38">
        <v>0</v>
      </c>
      <c r="P129" s="132"/>
      <c r="Q129" s="132"/>
      <c r="R129" s="132"/>
      <c r="S129" s="252"/>
      <c r="T129" s="252"/>
    </row>
    <row r="130" spans="1:20" ht="12.75" customHeight="1">
      <c r="A130" s="137"/>
      <c r="B130" s="127"/>
      <c r="C130" s="127"/>
      <c r="D130" s="124"/>
      <c r="E130" s="125"/>
      <c r="F130" s="125"/>
      <c r="G130" s="134"/>
      <c r="H130" s="132"/>
      <c r="I130" s="134"/>
      <c r="J130" s="132"/>
      <c r="K130" s="37"/>
      <c r="L130" s="37"/>
      <c r="M130" s="37"/>
      <c r="N130" s="44"/>
      <c r="O130" s="38">
        <v>0</v>
      </c>
      <c r="P130" s="132"/>
      <c r="Q130" s="132"/>
      <c r="R130" s="132"/>
      <c r="S130" s="252"/>
      <c r="T130" s="252"/>
    </row>
    <row r="131" spans="1:20" ht="12.75" customHeight="1">
      <c r="A131" s="135">
        <v>13</v>
      </c>
      <c r="B131" s="181" t="s">
        <v>143</v>
      </c>
      <c r="C131" s="181" t="s">
        <v>202</v>
      </c>
      <c r="D131" s="182" t="s">
        <v>75</v>
      </c>
      <c r="E131" s="130">
        <v>8</v>
      </c>
      <c r="F131" s="125">
        <v>1.528358412</v>
      </c>
      <c r="G131" s="131">
        <v>7.0000000000000007E-2</v>
      </c>
      <c r="H131" s="132">
        <v>0.17350270000000004</v>
      </c>
      <c r="I131" s="131">
        <v>7.0000000000000007E-2</v>
      </c>
      <c r="J131" s="132">
        <v>0.21127190000000001</v>
      </c>
      <c r="K131" s="47" t="s">
        <v>91</v>
      </c>
      <c r="L131" s="47" t="s">
        <v>75</v>
      </c>
      <c r="M131" s="37">
        <v>1.01</v>
      </c>
      <c r="N131" s="44">
        <v>1</v>
      </c>
      <c r="O131" s="38">
        <v>1.01</v>
      </c>
      <c r="P131" s="132">
        <v>12.226867296</v>
      </c>
      <c r="Q131" s="132">
        <v>1.01</v>
      </c>
      <c r="R131" s="132">
        <v>1.1435838119999999</v>
      </c>
      <c r="S131" s="252">
        <v>1.9790470750794611</v>
      </c>
      <c r="T131" s="252">
        <v>15.832376600635689</v>
      </c>
    </row>
    <row r="132" spans="1:20" ht="12.75" customHeight="1">
      <c r="A132" s="136"/>
      <c r="B132" s="181"/>
      <c r="C132" s="181"/>
      <c r="D132" s="182"/>
      <c r="E132" s="130"/>
      <c r="F132" s="125"/>
      <c r="G132" s="131"/>
      <c r="H132" s="132"/>
      <c r="I132" s="131"/>
      <c r="J132" s="132"/>
      <c r="K132" s="37"/>
      <c r="L132" s="37"/>
      <c r="M132" s="37"/>
      <c r="N132" s="44"/>
      <c r="O132" s="38">
        <v>0</v>
      </c>
      <c r="P132" s="132"/>
      <c r="Q132" s="132"/>
      <c r="R132" s="132"/>
      <c r="S132" s="252"/>
      <c r="T132" s="252"/>
    </row>
    <row r="133" spans="1:20" ht="12.75" customHeight="1">
      <c r="A133" s="136"/>
      <c r="B133" s="181"/>
      <c r="C133" s="181"/>
      <c r="D133" s="182"/>
      <c r="E133" s="130"/>
      <c r="F133" s="125"/>
      <c r="G133" s="131"/>
      <c r="H133" s="132"/>
      <c r="I133" s="131"/>
      <c r="J133" s="132"/>
      <c r="K133" s="37"/>
      <c r="L133" s="37"/>
      <c r="M133" s="39"/>
      <c r="N133" s="44"/>
      <c r="O133" s="38">
        <v>0</v>
      </c>
      <c r="P133" s="132"/>
      <c r="Q133" s="132"/>
      <c r="R133" s="132"/>
      <c r="S133" s="252"/>
      <c r="T133" s="252"/>
    </row>
    <row r="134" spans="1:20" ht="12.75" customHeight="1">
      <c r="A134" s="137"/>
      <c r="B134" s="181"/>
      <c r="C134" s="181"/>
      <c r="D134" s="182"/>
      <c r="E134" s="130"/>
      <c r="F134" s="125"/>
      <c r="G134" s="131"/>
      <c r="H134" s="132"/>
      <c r="I134" s="131"/>
      <c r="J134" s="132"/>
      <c r="K134" s="37"/>
      <c r="L134" s="37"/>
      <c r="M134" s="37"/>
      <c r="N134" s="44"/>
      <c r="O134" s="38">
        <v>0</v>
      </c>
      <c r="P134" s="132"/>
      <c r="Q134" s="132"/>
      <c r="R134" s="132"/>
      <c r="S134" s="252"/>
      <c r="T134" s="252"/>
    </row>
    <row r="135" spans="1:20" ht="12.75" customHeight="1">
      <c r="A135" s="135">
        <v>14</v>
      </c>
      <c r="B135" s="127" t="s">
        <v>104</v>
      </c>
      <c r="C135" s="175" t="s">
        <v>235</v>
      </c>
      <c r="D135" s="176" t="s">
        <v>98</v>
      </c>
      <c r="E135" s="130">
        <v>15.4</v>
      </c>
      <c r="F135" s="125">
        <v>0.29721856500000005</v>
      </c>
      <c r="G135" s="177"/>
      <c r="H135" s="132">
        <v>0</v>
      </c>
      <c r="I135" s="178"/>
      <c r="J135" s="132">
        <v>0</v>
      </c>
      <c r="K135" s="68" t="s">
        <v>236</v>
      </c>
      <c r="L135" s="37" t="s">
        <v>62</v>
      </c>
      <c r="M135" s="68">
        <v>1.05</v>
      </c>
      <c r="N135" s="44">
        <v>0.25</v>
      </c>
      <c r="O135" s="38">
        <v>0.26250000000000001</v>
      </c>
      <c r="P135" s="132">
        <v>4.5771659010000008</v>
      </c>
      <c r="Q135" s="132">
        <v>0.26250000000000001</v>
      </c>
      <c r="R135" s="132">
        <v>0.29721856500000005</v>
      </c>
      <c r="S135" s="252">
        <v>0.38486360732155594</v>
      </c>
      <c r="T135" s="252">
        <v>5.9268995527519621</v>
      </c>
    </row>
    <row r="136" spans="1:20" ht="12.75" customHeight="1">
      <c r="A136" s="136"/>
      <c r="B136" s="127"/>
      <c r="C136" s="175"/>
      <c r="D136" s="176"/>
      <c r="E136" s="130"/>
      <c r="F136" s="125"/>
      <c r="G136" s="177"/>
      <c r="H136" s="132"/>
      <c r="I136" s="179"/>
      <c r="J136" s="132"/>
      <c r="K136" s="37"/>
      <c r="L136" s="44"/>
      <c r="M136" s="37"/>
      <c r="N136" s="44"/>
      <c r="O136" s="38">
        <v>0</v>
      </c>
      <c r="P136" s="132"/>
      <c r="Q136" s="132"/>
      <c r="R136" s="132"/>
      <c r="S136" s="252"/>
      <c r="T136" s="252"/>
    </row>
    <row r="137" spans="1:20" ht="12.75" customHeight="1">
      <c r="A137" s="136"/>
      <c r="B137" s="127"/>
      <c r="C137" s="175"/>
      <c r="D137" s="176"/>
      <c r="E137" s="130"/>
      <c r="F137" s="125"/>
      <c r="G137" s="177"/>
      <c r="H137" s="132"/>
      <c r="I137" s="179"/>
      <c r="J137" s="132"/>
      <c r="K137" s="37"/>
      <c r="L137" s="37"/>
      <c r="M137" s="67"/>
      <c r="N137" s="44"/>
      <c r="O137" s="38">
        <v>0</v>
      </c>
      <c r="P137" s="132"/>
      <c r="Q137" s="132"/>
      <c r="R137" s="132"/>
      <c r="S137" s="252"/>
      <c r="T137" s="252"/>
    </row>
    <row r="138" spans="1:20" ht="12.75" customHeight="1">
      <c r="A138" s="137"/>
      <c r="B138" s="127"/>
      <c r="C138" s="175"/>
      <c r="D138" s="176"/>
      <c r="E138" s="130"/>
      <c r="F138" s="125"/>
      <c r="G138" s="177"/>
      <c r="H138" s="132"/>
      <c r="I138" s="180"/>
      <c r="J138" s="132"/>
      <c r="K138" s="37"/>
      <c r="L138" s="37"/>
      <c r="M138" s="37"/>
      <c r="N138" s="44"/>
      <c r="O138" s="38">
        <v>0</v>
      </c>
      <c r="P138" s="132"/>
      <c r="Q138" s="132"/>
      <c r="R138" s="132"/>
      <c r="S138" s="252"/>
      <c r="T138" s="252"/>
    </row>
    <row r="139" spans="1:20" ht="12.75" customHeight="1">
      <c r="A139" s="135">
        <v>15</v>
      </c>
      <c r="B139" s="142" t="s">
        <v>176</v>
      </c>
      <c r="C139" s="142" t="s">
        <v>237</v>
      </c>
      <c r="D139" s="135" t="s">
        <v>78</v>
      </c>
      <c r="E139" s="135">
        <v>1.87</v>
      </c>
      <c r="F139" s="125">
        <v>7.4404989199999996</v>
      </c>
      <c r="G139" s="131">
        <v>0.45</v>
      </c>
      <c r="H139" s="132">
        <v>1.1153745000000002</v>
      </c>
      <c r="I139" s="131">
        <v>0.37</v>
      </c>
      <c r="J139" s="132">
        <v>1.1167229000000001</v>
      </c>
      <c r="K139" s="37" t="s">
        <v>81</v>
      </c>
      <c r="L139" s="37" t="s">
        <v>78</v>
      </c>
      <c r="M139" s="37">
        <v>1.1499999999999999</v>
      </c>
      <c r="N139" s="44">
        <v>4</v>
      </c>
      <c r="O139" s="38">
        <v>4.5999999999999996</v>
      </c>
      <c r="P139" s="132">
        <v>13.913732980400001</v>
      </c>
      <c r="Q139" s="132">
        <v>4.5999999999999996</v>
      </c>
      <c r="R139" s="132">
        <v>5.2084015199999989</v>
      </c>
      <c r="S139" s="252">
        <v>9.6345840799794598</v>
      </c>
      <c r="T139" s="252">
        <v>18.016672229561589</v>
      </c>
    </row>
    <row r="140" spans="1:20" ht="12.75" customHeight="1">
      <c r="A140" s="136"/>
      <c r="B140" s="143"/>
      <c r="C140" s="143"/>
      <c r="D140" s="136"/>
      <c r="E140" s="136"/>
      <c r="F140" s="125"/>
      <c r="G140" s="131"/>
      <c r="H140" s="132"/>
      <c r="I140" s="131"/>
      <c r="J140" s="132"/>
      <c r="K140" s="37"/>
      <c r="L140" s="37"/>
      <c r="M140" s="37"/>
      <c r="N140" s="44"/>
      <c r="O140" s="38">
        <v>0</v>
      </c>
      <c r="P140" s="132"/>
      <c r="Q140" s="132"/>
      <c r="R140" s="132"/>
      <c r="S140" s="252"/>
      <c r="T140" s="252"/>
    </row>
    <row r="141" spans="1:20" ht="12.75" customHeight="1">
      <c r="A141" s="136"/>
      <c r="B141" s="143"/>
      <c r="C141" s="143"/>
      <c r="D141" s="136"/>
      <c r="E141" s="136"/>
      <c r="F141" s="125"/>
      <c r="G141" s="131"/>
      <c r="H141" s="132"/>
      <c r="I141" s="131"/>
      <c r="J141" s="132"/>
      <c r="K141" s="37"/>
      <c r="L141" s="37"/>
      <c r="M141" s="42"/>
      <c r="N141" s="44"/>
      <c r="O141" s="38">
        <v>0</v>
      </c>
      <c r="P141" s="132"/>
      <c r="Q141" s="132"/>
      <c r="R141" s="132"/>
      <c r="S141" s="252"/>
      <c r="T141" s="252"/>
    </row>
    <row r="142" spans="1:20" ht="12.75" customHeight="1">
      <c r="A142" s="137"/>
      <c r="B142" s="144"/>
      <c r="C142" s="144"/>
      <c r="D142" s="137"/>
      <c r="E142" s="137"/>
      <c r="F142" s="125"/>
      <c r="G142" s="131"/>
      <c r="H142" s="132"/>
      <c r="I142" s="131"/>
      <c r="J142" s="132"/>
      <c r="K142" s="37"/>
      <c r="L142" s="37"/>
      <c r="M142" s="37"/>
      <c r="N142" s="44"/>
      <c r="O142" s="38">
        <v>0</v>
      </c>
      <c r="P142" s="132"/>
      <c r="Q142" s="132"/>
      <c r="R142" s="132"/>
      <c r="S142" s="252"/>
      <c r="T142" s="252"/>
    </row>
    <row r="143" spans="1:20" ht="12.75" customHeight="1">
      <c r="A143" s="135">
        <v>16</v>
      </c>
      <c r="B143" s="181" t="s">
        <v>238</v>
      </c>
      <c r="C143" s="181" t="s">
        <v>239</v>
      </c>
      <c r="D143" s="182" t="s">
        <v>75</v>
      </c>
      <c r="E143" s="130">
        <v>2.6</v>
      </c>
      <c r="F143" s="125">
        <v>2.3803283519400003</v>
      </c>
      <c r="G143" s="131">
        <v>7.0000000000000007E-2</v>
      </c>
      <c r="H143" s="132">
        <v>0.17350270000000004</v>
      </c>
      <c r="I143" s="131">
        <v>7.0000000000000007E-2</v>
      </c>
      <c r="J143" s="132">
        <v>0.21127190000000001</v>
      </c>
      <c r="K143" s="47" t="s">
        <v>91</v>
      </c>
      <c r="L143" s="47" t="s">
        <v>75</v>
      </c>
      <c r="M143" s="37">
        <v>1.01</v>
      </c>
      <c r="N143" s="44">
        <v>1.7450000000000001</v>
      </c>
      <c r="O143" s="38">
        <v>1.7624500000000001</v>
      </c>
      <c r="P143" s="132">
        <v>6.1888537150440008</v>
      </c>
      <c r="Q143" s="132">
        <v>1.7624500000000001</v>
      </c>
      <c r="R143" s="132">
        <v>1.9955537519400002</v>
      </c>
      <c r="S143" s="252">
        <v>3.0822494420474795</v>
      </c>
      <c r="T143" s="252">
        <v>8.0138485493234466</v>
      </c>
    </row>
    <row r="144" spans="1:20" ht="12.75" customHeight="1">
      <c r="A144" s="136"/>
      <c r="B144" s="181"/>
      <c r="C144" s="181"/>
      <c r="D144" s="182"/>
      <c r="E144" s="130"/>
      <c r="F144" s="125"/>
      <c r="G144" s="131"/>
      <c r="H144" s="132"/>
      <c r="I144" s="131"/>
      <c r="J144" s="132"/>
      <c r="K144" s="37"/>
      <c r="L144" s="37"/>
      <c r="M144" s="37"/>
      <c r="N144" s="44"/>
      <c r="O144" s="38">
        <v>0</v>
      </c>
      <c r="P144" s="132"/>
      <c r="Q144" s="132"/>
      <c r="R144" s="132"/>
      <c r="S144" s="252"/>
      <c r="T144" s="252"/>
    </row>
    <row r="145" spans="1:20" ht="12.75" customHeight="1">
      <c r="A145" s="136"/>
      <c r="B145" s="181"/>
      <c r="C145" s="181"/>
      <c r="D145" s="182"/>
      <c r="E145" s="130"/>
      <c r="F145" s="125"/>
      <c r="G145" s="131"/>
      <c r="H145" s="132"/>
      <c r="I145" s="131"/>
      <c r="J145" s="132"/>
      <c r="K145" s="37"/>
      <c r="L145" s="37"/>
      <c r="M145" s="39"/>
      <c r="N145" s="44"/>
      <c r="O145" s="38">
        <v>0</v>
      </c>
      <c r="P145" s="132"/>
      <c r="Q145" s="132"/>
      <c r="R145" s="132"/>
      <c r="S145" s="252"/>
      <c r="T145" s="252"/>
    </row>
    <row r="146" spans="1:20" ht="12.75" customHeight="1">
      <c r="A146" s="137"/>
      <c r="B146" s="181"/>
      <c r="C146" s="181"/>
      <c r="D146" s="182"/>
      <c r="E146" s="130"/>
      <c r="F146" s="125"/>
      <c r="G146" s="131"/>
      <c r="H146" s="132"/>
      <c r="I146" s="131"/>
      <c r="J146" s="132"/>
      <c r="K146" s="37"/>
      <c r="L146" s="37"/>
      <c r="M146" s="37"/>
      <c r="N146" s="44"/>
      <c r="O146" s="38">
        <v>0</v>
      </c>
      <c r="P146" s="132"/>
      <c r="Q146" s="132"/>
      <c r="R146" s="132"/>
      <c r="S146" s="252"/>
      <c r="T146" s="252"/>
    </row>
    <row r="147" spans="1:20" ht="12.75" customHeight="1">
      <c r="A147" s="135">
        <v>17</v>
      </c>
      <c r="B147" s="127" t="s">
        <v>140</v>
      </c>
      <c r="C147" s="175" t="s">
        <v>240</v>
      </c>
      <c r="D147" s="176" t="s">
        <v>98</v>
      </c>
      <c r="E147" s="130">
        <v>47</v>
      </c>
      <c r="F147" s="125">
        <v>1.7809646656</v>
      </c>
      <c r="G147" s="177">
        <v>0.35599999999999998</v>
      </c>
      <c r="H147" s="132">
        <v>0.88238516</v>
      </c>
      <c r="I147" s="178">
        <v>4.9000000000000002E-2</v>
      </c>
      <c r="J147" s="132">
        <v>0.14789033000000001</v>
      </c>
      <c r="K147" s="68" t="s">
        <v>79</v>
      </c>
      <c r="L147" s="68" t="s">
        <v>99</v>
      </c>
      <c r="M147" s="68">
        <v>2.5999999999999999E-2</v>
      </c>
      <c r="N147" s="44">
        <v>25.5</v>
      </c>
      <c r="O147" s="38">
        <v>0.66299999999999992</v>
      </c>
      <c r="P147" s="132">
        <v>83.705339283200004</v>
      </c>
      <c r="Q147" s="132">
        <v>0.66299999999999992</v>
      </c>
      <c r="R147" s="132">
        <v>0.75068917559999992</v>
      </c>
      <c r="S147" s="252">
        <v>2.3061429077118532</v>
      </c>
      <c r="T147" s="252">
        <v>108.3887166624571</v>
      </c>
    </row>
    <row r="148" spans="1:20" ht="12.75" customHeight="1">
      <c r="A148" s="136"/>
      <c r="B148" s="127"/>
      <c r="C148" s="175"/>
      <c r="D148" s="176"/>
      <c r="E148" s="130"/>
      <c r="F148" s="125"/>
      <c r="G148" s="177"/>
      <c r="H148" s="132"/>
      <c r="I148" s="179"/>
      <c r="J148" s="132"/>
      <c r="K148" s="37"/>
      <c r="L148" s="44"/>
      <c r="M148" s="37"/>
      <c r="N148" s="44"/>
      <c r="O148" s="38">
        <v>0</v>
      </c>
      <c r="P148" s="132"/>
      <c r="Q148" s="132"/>
      <c r="R148" s="132"/>
      <c r="S148" s="252"/>
      <c r="T148" s="252"/>
    </row>
    <row r="149" spans="1:20" ht="12.75" customHeight="1">
      <c r="A149" s="136"/>
      <c r="B149" s="127"/>
      <c r="C149" s="175"/>
      <c r="D149" s="176"/>
      <c r="E149" s="130"/>
      <c r="F149" s="125"/>
      <c r="G149" s="177"/>
      <c r="H149" s="132"/>
      <c r="I149" s="179"/>
      <c r="J149" s="132"/>
      <c r="K149" s="37"/>
      <c r="L149" s="37"/>
      <c r="M149" s="67"/>
      <c r="N149" s="44"/>
      <c r="O149" s="38">
        <v>0</v>
      </c>
      <c r="P149" s="132"/>
      <c r="Q149" s="132"/>
      <c r="R149" s="132"/>
      <c r="S149" s="252"/>
      <c r="T149" s="252"/>
    </row>
    <row r="150" spans="1:20" ht="12.75" customHeight="1">
      <c r="A150" s="137"/>
      <c r="B150" s="127"/>
      <c r="C150" s="175"/>
      <c r="D150" s="176"/>
      <c r="E150" s="130"/>
      <c r="F150" s="125"/>
      <c r="G150" s="177"/>
      <c r="H150" s="132"/>
      <c r="I150" s="180"/>
      <c r="J150" s="132"/>
      <c r="K150" s="37"/>
      <c r="L150" s="37"/>
      <c r="M150" s="37"/>
      <c r="N150" s="44"/>
      <c r="O150" s="38">
        <v>0</v>
      </c>
      <c r="P150" s="132"/>
      <c r="Q150" s="132"/>
      <c r="R150" s="132"/>
      <c r="S150" s="252"/>
      <c r="T150" s="252"/>
    </row>
    <row r="151" spans="1:20" ht="12.75" customHeight="1">
      <c r="A151" s="135">
        <v>18</v>
      </c>
      <c r="B151" s="127" t="s">
        <v>195</v>
      </c>
      <c r="C151" s="127" t="s">
        <v>196</v>
      </c>
      <c r="D151" s="205" t="s">
        <v>62</v>
      </c>
      <c r="E151" s="206">
        <v>47</v>
      </c>
      <c r="F151" s="125">
        <v>1.9810477269040001</v>
      </c>
      <c r="G151" s="131">
        <v>0.17399999999999999</v>
      </c>
      <c r="H151" s="132">
        <v>0.43127814000000003</v>
      </c>
      <c r="I151" s="131">
        <v>1.4E-2</v>
      </c>
      <c r="J151" s="132">
        <v>4.2254380000000008E-2</v>
      </c>
      <c r="K151" s="37" t="s">
        <v>197</v>
      </c>
      <c r="L151" s="37" t="s">
        <v>72</v>
      </c>
      <c r="M151" s="67">
        <v>1.18</v>
      </c>
      <c r="N151" s="44">
        <v>0.83</v>
      </c>
      <c r="O151" s="38">
        <v>0.97939999999999994</v>
      </c>
      <c r="P151" s="132">
        <v>93.109243164488007</v>
      </c>
      <c r="Q151" s="132">
        <v>1.33142</v>
      </c>
      <c r="R151" s="132">
        <v>1.5075152069040001</v>
      </c>
      <c r="S151" s="252">
        <v>2.5652272914124388</v>
      </c>
      <c r="T151" s="252">
        <v>120.56568269638463</v>
      </c>
    </row>
    <row r="152" spans="1:20" ht="12.75" customHeight="1">
      <c r="A152" s="136"/>
      <c r="B152" s="127"/>
      <c r="C152" s="127"/>
      <c r="D152" s="205"/>
      <c r="E152" s="206"/>
      <c r="F152" s="125"/>
      <c r="G152" s="131"/>
      <c r="H152" s="132"/>
      <c r="I152" s="131"/>
      <c r="J152" s="132"/>
      <c r="K152" s="37" t="s">
        <v>144</v>
      </c>
      <c r="L152" s="37" t="s">
        <v>72</v>
      </c>
      <c r="M152" s="37">
        <v>0.3</v>
      </c>
      <c r="N152" s="44">
        <v>0.36099999999999999</v>
      </c>
      <c r="O152" s="38">
        <v>0.10829999999999999</v>
      </c>
      <c r="P152" s="132"/>
      <c r="Q152" s="132"/>
      <c r="R152" s="132"/>
      <c r="S152" s="252"/>
      <c r="T152" s="252"/>
    </row>
    <row r="153" spans="1:20" ht="12.75" customHeight="1">
      <c r="A153" s="136"/>
      <c r="B153" s="127"/>
      <c r="C153" s="127"/>
      <c r="D153" s="205"/>
      <c r="E153" s="206"/>
      <c r="F153" s="125"/>
      <c r="G153" s="131"/>
      <c r="H153" s="132"/>
      <c r="I153" s="131"/>
      <c r="J153" s="132"/>
      <c r="K153" s="37" t="s">
        <v>97</v>
      </c>
      <c r="L153" s="37" t="s">
        <v>72</v>
      </c>
      <c r="M153" s="37">
        <v>0.24</v>
      </c>
      <c r="N153" s="44">
        <v>0.113</v>
      </c>
      <c r="O153" s="38">
        <v>2.7119999999999998E-2</v>
      </c>
      <c r="P153" s="132"/>
      <c r="Q153" s="132"/>
      <c r="R153" s="132"/>
      <c r="S153" s="252"/>
      <c r="T153" s="252"/>
    </row>
    <row r="154" spans="1:20" ht="12.75" customHeight="1">
      <c r="A154" s="137"/>
      <c r="B154" s="127"/>
      <c r="C154" s="127"/>
      <c r="D154" s="205"/>
      <c r="E154" s="206"/>
      <c r="F154" s="125"/>
      <c r="G154" s="131"/>
      <c r="H154" s="132"/>
      <c r="I154" s="131"/>
      <c r="J154" s="132"/>
      <c r="K154" s="37" t="s">
        <v>145</v>
      </c>
      <c r="L154" s="37" t="s">
        <v>72</v>
      </c>
      <c r="M154" s="37">
        <v>0.2</v>
      </c>
      <c r="N154" s="44">
        <v>1.083</v>
      </c>
      <c r="O154" s="38">
        <v>0.21660000000000001</v>
      </c>
      <c r="P154" s="132"/>
      <c r="Q154" s="132"/>
      <c r="R154" s="132"/>
      <c r="S154" s="252"/>
      <c r="T154" s="252"/>
    </row>
    <row r="155" spans="1:20" ht="12.75" customHeight="1">
      <c r="A155" s="238"/>
      <c r="B155" s="239"/>
      <c r="C155" s="240" t="s">
        <v>223</v>
      </c>
      <c r="D155" s="238"/>
      <c r="E155" s="241"/>
      <c r="F155" s="242"/>
      <c r="G155" s="237"/>
      <c r="H155" s="232"/>
      <c r="I155" s="237"/>
      <c r="J155" s="232"/>
      <c r="K155" s="84"/>
      <c r="L155" s="84"/>
      <c r="M155" s="84"/>
      <c r="N155" s="79"/>
      <c r="O155" s="85"/>
      <c r="P155" s="232"/>
      <c r="Q155" s="232"/>
      <c r="R155" s="232"/>
      <c r="S155" s="232"/>
      <c r="T155" s="245">
        <v>4690.8905298388672</v>
      </c>
    </row>
    <row r="156" spans="1:20" ht="12.75" customHeight="1">
      <c r="A156" s="238"/>
      <c r="B156" s="239"/>
      <c r="C156" s="240"/>
      <c r="D156" s="238"/>
      <c r="E156" s="241"/>
      <c r="F156" s="243"/>
      <c r="G156" s="237"/>
      <c r="H156" s="232"/>
      <c r="I156" s="237"/>
      <c r="J156" s="232"/>
      <c r="K156" s="84"/>
      <c r="L156" s="84"/>
      <c r="M156" s="84"/>
      <c r="N156" s="79"/>
      <c r="O156" s="85"/>
      <c r="P156" s="232"/>
      <c r="Q156" s="232"/>
      <c r="R156" s="232"/>
      <c r="S156" s="232"/>
      <c r="T156" s="245"/>
    </row>
    <row r="157" spans="1:20" ht="12.75" customHeight="1">
      <c r="A157" s="238"/>
      <c r="B157" s="239"/>
      <c r="C157" s="240"/>
      <c r="D157" s="238"/>
      <c r="E157" s="241"/>
      <c r="F157" s="243"/>
      <c r="G157" s="237"/>
      <c r="H157" s="232"/>
      <c r="I157" s="237"/>
      <c r="J157" s="232"/>
      <c r="K157" s="84"/>
      <c r="L157" s="84"/>
      <c r="M157" s="86"/>
      <c r="N157" s="79"/>
      <c r="O157" s="85"/>
      <c r="P157" s="232"/>
      <c r="Q157" s="232"/>
      <c r="R157" s="232"/>
      <c r="S157" s="232"/>
      <c r="T157" s="245"/>
    </row>
    <row r="158" spans="1:20" ht="12.75" customHeight="1">
      <c r="A158" s="238"/>
      <c r="B158" s="239"/>
      <c r="C158" s="240"/>
      <c r="D158" s="238"/>
      <c r="E158" s="241"/>
      <c r="F158" s="244"/>
      <c r="G158" s="237"/>
      <c r="H158" s="232"/>
      <c r="I158" s="237"/>
      <c r="J158" s="232"/>
      <c r="K158" s="84"/>
      <c r="L158" s="84"/>
      <c r="M158" s="84"/>
      <c r="N158" s="79"/>
      <c r="O158" s="85"/>
      <c r="P158" s="232"/>
      <c r="Q158" s="232"/>
      <c r="R158" s="232"/>
      <c r="S158" s="232"/>
      <c r="T158" s="245"/>
    </row>
    <row r="159" spans="1:20" ht="12.75" customHeight="1">
      <c r="A159" s="238"/>
      <c r="B159" s="239"/>
      <c r="C159" s="240" t="s">
        <v>224</v>
      </c>
      <c r="D159" s="238"/>
      <c r="E159" s="241"/>
      <c r="F159" s="242"/>
      <c r="G159" s="237"/>
      <c r="H159" s="232"/>
      <c r="I159" s="237"/>
      <c r="J159" s="232"/>
      <c r="K159" s="84"/>
      <c r="L159" s="84"/>
      <c r="M159" s="84"/>
      <c r="N159" s="79"/>
      <c r="O159" s="85"/>
      <c r="P159" s="232"/>
      <c r="Q159" s="232"/>
      <c r="R159" s="232"/>
      <c r="S159" s="232"/>
      <c r="T159" s="233">
        <v>0.58314194596099078</v>
      </c>
    </row>
    <row r="160" spans="1:20" ht="12.75" customHeight="1">
      <c r="A160" s="238"/>
      <c r="B160" s="239"/>
      <c r="C160" s="240"/>
      <c r="D160" s="238"/>
      <c r="E160" s="241"/>
      <c r="F160" s="243"/>
      <c r="G160" s="237"/>
      <c r="H160" s="232"/>
      <c r="I160" s="237"/>
      <c r="J160" s="232"/>
      <c r="K160" s="84"/>
      <c r="L160" s="84"/>
      <c r="M160" s="84"/>
      <c r="N160" s="79"/>
      <c r="O160" s="85"/>
      <c r="P160" s="232"/>
      <c r="Q160" s="232"/>
      <c r="R160" s="232"/>
      <c r="S160" s="232"/>
      <c r="T160" s="233"/>
    </row>
    <row r="161" spans="1:20" ht="12.75" customHeight="1">
      <c r="A161" s="238"/>
      <c r="B161" s="239"/>
      <c r="C161" s="240"/>
      <c r="D161" s="238"/>
      <c r="E161" s="241"/>
      <c r="F161" s="243"/>
      <c r="G161" s="237"/>
      <c r="H161" s="232"/>
      <c r="I161" s="237"/>
      <c r="J161" s="232"/>
      <c r="K161" s="84"/>
      <c r="L161" s="84"/>
      <c r="M161" s="86"/>
      <c r="N161" s="79"/>
      <c r="O161" s="85"/>
      <c r="P161" s="232"/>
      <c r="Q161" s="232"/>
      <c r="R161" s="232"/>
      <c r="S161" s="232"/>
      <c r="T161" s="233"/>
    </row>
    <row r="162" spans="1:20" ht="12.75" customHeight="1">
      <c r="A162" s="238"/>
      <c r="B162" s="239"/>
      <c r="C162" s="240"/>
      <c r="D162" s="238"/>
      <c r="E162" s="241"/>
      <c r="F162" s="244"/>
      <c r="G162" s="237"/>
      <c r="H162" s="232"/>
      <c r="I162" s="237"/>
      <c r="J162" s="232"/>
      <c r="K162" s="84"/>
      <c r="L162" s="84"/>
      <c r="M162" s="84"/>
      <c r="N162" s="79"/>
      <c r="O162" s="85"/>
      <c r="P162" s="232"/>
      <c r="Q162" s="232"/>
      <c r="R162" s="232"/>
      <c r="S162" s="232"/>
      <c r="T162" s="233"/>
    </row>
    <row r="163" spans="1:20" ht="12.75" customHeight="1">
      <c r="A163" s="135"/>
      <c r="B163" s="142"/>
      <c r="C163" s="145" t="s">
        <v>266</v>
      </c>
      <c r="D163" s="146"/>
      <c r="E163" s="207"/>
      <c r="F163" s="125"/>
      <c r="G163" s="138"/>
      <c r="H163" s="132"/>
      <c r="I163" s="138"/>
      <c r="J163" s="132"/>
      <c r="K163" s="37"/>
      <c r="L163" s="37"/>
      <c r="M163" s="37"/>
      <c r="N163" s="44"/>
      <c r="O163" s="38"/>
      <c r="P163" s="132"/>
      <c r="Q163" s="132"/>
      <c r="R163" s="132"/>
      <c r="S163" s="252">
        <v>0</v>
      </c>
      <c r="T163" s="252">
        <v>0</v>
      </c>
    </row>
    <row r="164" spans="1:20" ht="12.75" customHeight="1">
      <c r="A164" s="136"/>
      <c r="B164" s="143"/>
      <c r="C164" s="145"/>
      <c r="D164" s="147"/>
      <c r="E164" s="208"/>
      <c r="F164" s="125"/>
      <c r="G164" s="139"/>
      <c r="H164" s="132"/>
      <c r="I164" s="139"/>
      <c r="J164" s="132"/>
      <c r="K164" s="37"/>
      <c r="L164" s="37"/>
      <c r="M164" s="37"/>
      <c r="N164" s="44"/>
      <c r="O164" s="38"/>
      <c r="P164" s="132"/>
      <c r="Q164" s="132"/>
      <c r="R164" s="132"/>
      <c r="S164" s="252"/>
      <c r="T164" s="252"/>
    </row>
    <row r="165" spans="1:20" ht="12.75" customHeight="1">
      <c r="A165" s="136"/>
      <c r="B165" s="143"/>
      <c r="C165" s="145"/>
      <c r="D165" s="147"/>
      <c r="E165" s="208"/>
      <c r="F165" s="125"/>
      <c r="G165" s="139"/>
      <c r="H165" s="132"/>
      <c r="I165" s="139"/>
      <c r="J165" s="132"/>
      <c r="K165" s="37"/>
      <c r="L165" s="37"/>
      <c r="M165" s="39"/>
      <c r="N165" s="44"/>
      <c r="O165" s="38"/>
      <c r="P165" s="132"/>
      <c r="Q165" s="132"/>
      <c r="R165" s="132"/>
      <c r="S165" s="252"/>
      <c r="T165" s="252"/>
    </row>
    <row r="166" spans="1:20" ht="12.75" customHeight="1">
      <c r="A166" s="137"/>
      <c r="B166" s="144"/>
      <c r="C166" s="145"/>
      <c r="D166" s="148"/>
      <c r="E166" s="209"/>
      <c r="F166" s="125"/>
      <c r="G166" s="140"/>
      <c r="H166" s="132"/>
      <c r="I166" s="140"/>
      <c r="J166" s="132"/>
      <c r="K166" s="37"/>
      <c r="L166" s="37"/>
      <c r="M166" s="37"/>
      <c r="N166" s="44"/>
      <c r="O166" s="38"/>
      <c r="P166" s="132"/>
      <c r="Q166" s="132"/>
      <c r="R166" s="132"/>
      <c r="S166" s="252"/>
      <c r="T166" s="252"/>
    </row>
    <row r="167" spans="1:20" ht="12.75" customHeight="1">
      <c r="A167" s="124">
        <v>1</v>
      </c>
      <c r="B167" s="127" t="s">
        <v>92</v>
      </c>
      <c r="C167" s="127" t="s">
        <v>147</v>
      </c>
      <c r="D167" s="124" t="s">
        <v>74</v>
      </c>
      <c r="E167" s="130">
        <v>5.64</v>
      </c>
      <c r="F167" s="125">
        <v>2.7264710000000005</v>
      </c>
      <c r="G167" s="131">
        <v>1.1000000000000001</v>
      </c>
      <c r="H167" s="132">
        <v>2.7264710000000005</v>
      </c>
      <c r="I167" s="131"/>
      <c r="J167" s="132">
        <v>0</v>
      </c>
      <c r="K167" s="37"/>
      <c r="L167" s="37"/>
      <c r="M167" s="37"/>
      <c r="N167" s="44"/>
      <c r="O167" s="38">
        <v>0</v>
      </c>
      <c r="P167" s="132">
        <v>15.377296440000002</v>
      </c>
      <c r="Q167" s="132">
        <v>0</v>
      </c>
      <c r="R167" s="132">
        <v>0</v>
      </c>
      <c r="S167" s="252">
        <v>3.5304640688161926</v>
      </c>
      <c r="T167" s="252">
        <v>19.911817348123325</v>
      </c>
    </row>
    <row r="168" spans="1:20" ht="12.75" customHeight="1">
      <c r="A168" s="124"/>
      <c r="B168" s="127"/>
      <c r="C168" s="127"/>
      <c r="D168" s="124"/>
      <c r="E168" s="130"/>
      <c r="F168" s="125"/>
      <c r="G168" s="131"/>
      <c r="H168" s="132"/>
      <c r="I168" s="131"/>
      <c r="J168" s="132"/>
      <c r="K168" s="37"/>
      <c r="L168" s="37"/>
      <c r="M168" s="37"/>
      <c r="N168" s="44"/>
      <c r="O168" s="38">
        <v>0</v>
      </c>
      <c r="P168" s="132"/>
      <c r="Q168" s="132"/>
      <c r="R168" s="132"/>
      <c r="S168" s="252"/>
      <c r="T168" s="252"/>
    </row>
    <row r="169" spans="1:20" ht="12.75" customHeight="1">
      <c r="A169" s="124"/>
      <c r="B169" s="127"/>
      <c r="C169" s="127"/>
      <c r="D169" s="124"/>
      <c r="E169" s="130"/>
      <c r="F169" s="125"/>
      <c r="G169" s="131"/>
      <c r="H169" s="132"/>
      <c r="I169" s="131"/>
      <c r="J169" s="132"/>
      <c r="K169" s="37"/>
      <c r="L169" s="37"/>
      <c r="M169" s="39"/>
      <c r="N169" s="44"/>
      <c r="O169" s="38">
        <v>0</v>
      </c>
      <c r="P169" s="132"/>
      <c r="Q169" s="132"/>
      <c r="R169" s="132"/>
      <c r="S169" s="252"/>
      <c r="T169" s="252"/>
    </row>
    <row r="170" spans="1:20" ht="12.75" customHeight="1">
      <c r="A170" s="124"/>
      <c r="B170" s="127"/>
      <c r="C170" s="127"/>
      <c r="D170" s="124"/>
      <c r="E170" s="130"/>
      <c r="F170" s="125"/>
      <c r="G170" s="131"/>
      <c r="H170" s="132"/>
      <c r="I170" s="131"/>
      <c r="J170" s="132"/>
      <c r="K170" s="37"/>
      <c r="L170" s="37"/>
      <c r="M170" s="37"/>
      <c r="N170" s="44"/>
      <c r="O170" s="38">
        <v>0</v>
      </c>
      <c r="P170" s="132"/>
      <c r="Q170" s="132"/>
      <c r="R170" s="132"/>
      <c r="S170" s="252"/>
      <c r="T170" s="252"/>
    </row>
    <row r="171" spans="1:20" ht="12.75" customHeight="1">
      <c r="A171" s="124">
        <v>2</v>
      </c>
      <c r="B171" s="142" t="s">
        <v>176</v>
      </c>
      <c r="C171" s="142" t="s">
        <v>177</v>
      </c>
      <c r="D171" s="135" t="s">
        <v>78</v>
      </c>
      <c r="E171" s="135">
        <v>0.75</v>
      </c>
      <c r="F171" s="125">
        <v>7.4404989199999996</v>
      </c>
      <c r="G171" s="131">
        <v>0.45</v>
      </c>
      <c r="H171" s="132">
        <v>1.1153745000000002</v>
      </c>
      <c r="I171" s="131">
        <v>0.37</v>
      </c>
      <c r="J171" s="132">
        <v>1.1167229000000001</v>
      </c>
      <c r="K171" s="37" t="s">
        <v>81</v>
      </c>
      <c r="L171" s="37" t="s">
        <v>78</v>
      </c>
      <c r="M171" s="37">
        <v>1.1499999999999999</v>
      </c>
      <c r="N171" s="44">
        <v>4</v>
      </c>
      <c r="O171" s="38">
        <v>4.5999999999999996</v>
      </c>
      <c r="P171" s="132">
        <v>5.5803741899999997</v>
      </c>
      <c r="Q171" s="132">
        <v>4.5999999999999996</v>
      </c>
      <c r="R171" s="132">
        <v>5.2084015199999989</v>
      </c>
      <c r="S171" s="252">
        <v>9.6345840799794598</v>
      </c>
      <c r="T171" s="252">
        <v>7.2259380599845944</v>
      </c>
    </row>
    <row r="172" spans="1:20" ht="12.75" customHeight="1">
      <c r="A172" s="124"/>
      <c r="B172" s="143"/>
      <c r="C172" s="143"/>
      <c r="D172" s="136"/>
      <c r="E172" s="136"/>
      <c r="F172" s="125"/>
      <c r="G172" s="131"/>
      <c r="H172" s="132"/>
      <c r="I172" s="131"/>
      <c r="J172" s="132"/>
      <c r="K172" s="37"/>
      <c r="L172" s="37"/>
      <c r="M172" s="37"/>
      <c r="N172" s="44"/>
      <c r="O172" s="38">
        <v>0</v>
      </c>
      <c r="P172" s="132"/>
      <c r="Q172" s="132"/>
      <c r="R172" s="132"/>
      <c r="S172" s="252"/>
      <c r="T172" s="252"/>
    </row>
    <row r="173" spans="1:20" ht="12.75" customHeight="1">
      <c r="A173" s="124"/>
      <c r="B173" s="143"/>
      <c r="C173" s="143"/>
      <c r="D173" s="136"/>
      <c r="E173" s="136"/>
      <c r="F173" s="125"/>
      <c r="G173" s="131"/>
      <c r="H173" s="132"/>
      <c r="I173" s="131"/>
      <c r="J173" s="132"/>
      <c r="K173" s="37"/>
      <c r="L173" s="37"/>
      <c r="M173" s="42"/>
      <c r="N173" s="44"/>
      <c r="O173" s="38">
        <v>0</v>
      </c>
      <c r="P173" s="132"/>
      <c r="Q173" s="132"/>
      <c r="R173" s="132"/>
      <c r="S173" s="252"/>
      <c r="T173" s="252"/>
    </row>
    <row r="174" spans="1:20" ht="12.75" customHeight="1">
      <c r="A174" s="124"/>
      <c r="B174" s="144"/>
      <c r="C174" s="144"/>
      <c r="D174" s="137"/>
      <c r="E174" s="137"/>
      <c r="F174" s="125"/>
      <c r="G174" s="131"/>
      <c r="H174" s="132"/>
      <c r="I174" s="131"/>
      <c r="J174" s="132"/>
      <c r="K174" s="37"/>
      <c r="L174" s="37"/>
      <c r="M174" s="37"/>
      <c r="N174" s="44"/>
      <c r="O174" s="38">
        <v>0</v>
      </c>
      <c r="P174" s="132"/>
      <c r="Q174" s="132"/>
      <c r="R174" s="132"/>
      <c r="S174" s="252"/>
      <c r="T174" s="252"/>
    </row>
    <row r="175" spans="1:20" ht="12.75" customHeight="1">
      <c r="A175" s="124">
        <v>3</v>
      </c>
      <c r="B175" s="127" t="s">
        <v>179</v>
      </c>
      <c r="C175" s="127" t="s">
        <v>180</v>
      </c>
      <c r="D175" s="124" t="s">
        <v>78</v>
      </c>
      <c r="E175" s="124">
        <v>3.6</v>
      </c>
      <c r="F175" s="125">
        <v>67.697275349340003</v>
      </c>
      <c r="G175" s="131">
        <v>6.18</v>
      </c>
      <c r="H175" s="132">
        <v>15.317809800000001</v>
      </c>
      <c r="I175" s="131">
        <v>0.96</v>
      </c>
      <c r="J175" s="132">
        <v>2.8974432000000001</v>
      </c>
      <c r="K175" s="37" t="s">
        <v>181</v>
      </c>
      <c r="L175" s="37" t="s">
        <v>78</v>
      </c>
      <c r="M175" s="37">
        <v>1.0149999999999999</v>
      </c>
      <c r="N175" s="44">
        <v>29.5</v>
      </c>
      <c r="O175" s="38">
        <v>29.942499999999995</v>
      </c>
      <c r="P175" s="132">
        <v>243.71019125762402</v>
      </c>
      <c r="Q175" s="132">
        <v>43.701949999999997</v>
      </c>
      <c r="R175" s="132">
        <v>49.482022349339999</v>
      </c>
      <c r="S175" s="252">
        <v>87.660128487558083</v>
      </c>
      <c r="T175" s="252">
        <v>315.5764625552091</v>
      </c>
    </row>
    <row r="176" spans="1:20" ht="12.75" customHeight="1">
      <c r="A176" s="124"/>
      <c r="B176" s="127"/>
      <c r="C176" s="127"/>
      <c r="D176" s="124"/>
      <c r="E176" s="124"/>
      <c r="F176" s="125"/>
      <c r="G176" s="131"/>
      <c r="H176" s="132"/>
      <c r="I176" s="131"/>
      <c r="J176" s="132"/>
      <c r="K176" s="37" t="s">
        <v>182</v>
      </c>
      <c r="L176" s="37" t="s">
        <v>78</v>
      </c>
      <c r="M176" s="39">
        <v>0.03</v>
      </c>
      <c r="N176" s="44">
        <v>125</v>
      </c>
      <c r="O176" s="38">
        <v>3.75</v>
      </c>
      <c r="P176" s="132"/>
      <c r="Q176" s="132"/>
      <c r="R176" s="132"/>
      <c r="S176" s="252"/>
      <c r="T176" s="252"/>
    </row>
    <row r="177" spans="1:20" ht="12.75" customHeight="1">
      <c r="A177" s="124"/>
      <c r="B177" s="127"/>
      <c r="C177" s="127"/>
      <c r="D177" s="124"/>
      <c r="E177" s="124"/>
      <c r="F177" s="125"/>
      <c r="G177" s="131"/>
      <c r="H177" s="132"/>
      <c r="I177" s="131"/>
      <c r="J177" s="132"/>
      <c r="K177" s="37" t="s">
        <v>183</v>
      </c>
      <c r="L177" s="37" t="s">
        <v>62</v>
      </c>
      <c r="M177" s="37">
        <v>2.0499999999999998</v>
      </c>
      <c r="N177" s="37">
        <v>4.1669999999999998</v>
      </c>
      <c r="O177" s="38">
        <v>8.542349999999999</v>
      </c>
      <c r="P177" s="132"/>
      <c r="Q177" s="132"/>
      <c r="R177" s="132"/>
      <c r="S177" s="252"/>
      <c r="T177" s="252"/>
    </row>
    <row r="178" spans="1:20" ht="12.75" customHeight="1">
      <c r="A178" s="124"/>
      <c r="B178" s="127"/>
      <c r="C178" s="127"/>
      <c r="D178" s="124"/>
      <c r="E178" s="124"/>
      <c r="F178" s="125"/>
      <c r="G178" s="131"/>
      <c r="H178" s="132"/>
      <c r="I178" s="131"/>
      <c r="J178" s="132"/>
      <c r="K178" s="37" t="s">
        <v>106</v>
      </c>
      <c r="L178" s="37" t="s">
        <v>103</v>
      </c>
      <c r="M178" s="37">
        <v>1.7</v>
      </c>
      <c r="N178" s="44">
        <v>0.86299999999999999</v>
      </c>
      <c r="O178" s="38">
        <v>1.4670999999999998</v>
      </c>
      <c r="P178" s="132"/>
      <c r="Q178" s="132"/>
      <c r="R178" s="132"/>
      <c r="S178" s="252"/>
      <c r="T178" s="252"/>
    </row>
    <row r="179" spans="1:20" ht="12.75" customHeight="1">
      <c r="A179" s="124">
        <v>4</v>
      </c>
      <c r="B179" s="127" t="s">
        <v>104</v>
      </c>
      <c r="C179" s="127" t="s">
        <v>161</v>
      </c>
      <c r="D179" s="124" t="s">
        <v>184</v>
      </c>
      <c r="E179" s="141">
        <v>9.5000000000000001E-2</v>
      </c>
      <c r="F179" s="125">
        <v>273.63016742039997</v>
      </c>
      <c r="G179" s="131"/>
      <c r="H179" s="132">
        <v>0</v>
      </c>
      <c r="I179" s="152"/>
      <c r="J179" s="132">
        <v>0</v>
      </c>
      <c r="K179" s="37" t="s">
        <v>185</v>
      </c>
      <c r="L179" s="37" t="s">
        <v>105</v>
      </c>
      <c r="M179" s="37">
        <v>1</v>
      </c>
      <c r="N179" s="44">
        <v>241.667</v>
      </c>
      <c r="O179" s="38">
        <v>241.667</v>
      </c>
      <c r="P179" s="132">
        <v>25.994865904937999</v>
      </c>
      <c r="Q179" s="132">
        <v>241.667</v>
      </c>
      <c r="R179" s="132">
        <v>273.63016742039997</v>
      </c>
      <c r="S179" s="252">
        <v>354.31936529744166</v>
      </c>
      <c r="T179" s="252">
        <v>33.660339703256959</v>
      </c>
    </row>
    <row r="180" spans="1:20" ht="12.75" customHeight="1">
      <c r="A180" s="124"/>
      <c r="B180" s="127"/>
      <c r="C180" s="127"/>
      <c r="D180" s="124"/>
      <c r="E180" s="141"/>
      <c r="F180" s="125"/>
      <c r="G180" s="131"/>
      <c r="H180" s="132"/>
      <c r="I180" s="152"/>
      <c r="J180" s="132"/>
      <c r="K180" s="37"/>
      <c r="L180" s="37"/>
      <c r="M180" s="37"/>
      <c r="N180" s="44"/>
      <c r="O180" s="38">
        <v>0</v>
      </c>
      <c r="P180" s="132"/>
      <c r="Q180" s="132"/>
      <c r="R180" s="132"/>
      <c r="S180" s="252"/>
      <c r="T180" s="252"/>
    </row>
    <row r="181" spans="1:20" ht="12.75" customHeight="1">
      <c r="A181" s="124"/>
      <c r="B181" s="127"/>
      <c r="C181" s="127"/>
      <c r="D181" s="124"/>
      <c r="E181" s="141"/>
      <c r="F181" s="125"/>
      <c r="G181" s="131"/>
      <c r="H181" s="132"/>
      <c r="I181" s="152"/>
      <c r="J181" s="132"/>
      <c r="K181" s="37"/>
      <c r="L181" s="37"/>
      <c r="M181" s="39"/>
      <c r="N181" s="44"/>
      <c r="O181" s="38">
        <v>0</v>
      </c>
      <c r="P181" s="132"/>
      <c r="Q181" s="132"/>
      <c r="R181" s="132"/>
      <c r="S181" s="252"/>
      <c r="T181" s="252"/>
    </row>
    <row r="182" spans="1:20" ht="12.75" customHeight="1">
      <c r="A182" s="124"/>
      <c r="B182" s="127"/>
      <c r="C182" s="127"/>
      <c r="D182" s="124"/>
      <c r="E182" s="141"/>
      <c r="F182" s="125"/>
      <c r="G182" s="131"/>
      <c r="H182" s="132"/>
      <c r="I182" s="152"/>
      <c r="J182" s="132"/>
      <c r="K182" s="37"/>
      <c r="L182" s="37"/>
      <c r="M182" s="37"/>
      <c r="N182" s="44"/>
      <c r="O182" s="38">
        <v>0</v>
      </c>
      <c r="P182" s="132"/>
      <c r="Q182" s="132"/>
      <c r="R182" s="132"/>
      <c r="S182" s="252"/>
      <c r="T182" s="252"/>
    </row>
    <row r="183" spans="1:20" ht="12.75" customHeight="1">
      <c r="A183" s="124">
        <v>5</v>
      </c>
      <c r="B183" s="127" t="s">
        <v>104</v>
      </c>
      <c r="C183" s="127" t="s">
        <v>186</v>
      </c>
      <c r="D183" s="124" t="s">
        <v>184</v>
      </c>
      <c r="E183" s="151">
        <v>5.1999999999999998E-2</v>
      </c>
      <c r="F183" s="125">
        <v>311.37182999999999</v>
      </c>
      <c r="G183" s="131"/>
      <c r="H183" s="132">
        <v>0</v>
      </c>
      <c r="I183" s="152"/>
      <c r="J183" s="132">
        <v>0</v>
      </c>
      <c r="K183" s="37" t="s">
        <v>187</v>
      </c>
      <c r="L183" s="37" t="s">
        <v>105</v>
      </c>
      <c r="M183" s="37">
        <v>1</v>
      </c>
      <c r="N183" s="44">
        <v>275</v>
      </c>
      <c r="O183" s="38">
        <v>275</v>
      </c>
      <c r="P183" s="132">
        <v>16.191335159999998</v>
      </c>
      <c r="Q183" s="132">
        <v>275</v>
      </c>
      <c r="R183" s="132">
        <v>311.37182999999999</v>
      </c>
      <c r="S183" s="252">
        <v>403.19044576543945</v>
      </c>
      <c r="T183" s="252">
        <v>20.965903179802851</v>
      </c>
    </row>
    <row r="184" spans="1:20" ht="12.75" customHeight="1">
      <c r="A184" s="124"/>
      <c r="B184" s="127"/>
      <c r="C184" s="127"/>
      <c r="D184" s="124"/>
      <c r="E184" s="151"/>
      <c r="F184" s="125"/>
      <c r="G184" s="131"/>
      <c r="H184" s="132"/>
      <c r="I184" s="152"/>
      <c r="J184" s="132"/>
      <c r="K184" s="37"/>
      <c r="L184" s="37"/>
      <c r="M184" s="37"/>
      <c r="N184" s="44"/>
      <c r="O184" s="38">
        <v>0</v>
      </c>
      <c r="P184" s="132"/>
      <c r="Q184" s="132"/>
      <c r="R184" s="132"/>
      <c r="S184" s="252"/>
      <c r="T184" s="252"/>
    </row>
    <row r="185" spans="1:20" ht="12.75" customHeight="1">
      <c r="A185" s="124"/>
      <c r="B185" s="127"/>
      <c r="C185" s="127"/>
      <c r="D185" s="124"/>
      <c r="E185" s="151"/>
      <c r="F185" s="125"/>
      <c r="G185" s="131"/>
      <c r="H185" s="132"/>
      <c r="I185" s="152"/>
      <c r="J185" s="132"/>
      <c r="K185" s="37"/>
      <c r="L185" s="37"/>
      <c r="M185" s="39"/>
      <c r="N185" s="44"/>
      <c r="O185" s="38">
        <v>0</v>
      </c>
      <c r="P185" s="132"/>
      <c r="Q185" s="132"/>
      <c r="R185" s="132"/>
      <c r="S185" s="252"/>
      <c r="T185" s="252"/>
    </row>
    <row r="186" spans="1:20" ht="12.75" customHeight="1">
      <c r="A186" s="124"/>
      <c r="B186" s="127"/>
      <c r="C186" s="127"/>
      <c r="D186" s="124"/>
      <c r="E186" s="151"/>
      <c r="F186" s="125"/>
      <c r="G186" s="131"/>
      <c r="H186" s="132"/>
      <c r="I186" s="152"/>
      <c r="J186" s="132"/>
      <c r="K186" s="37"/>
      <c r="L186" s="37"/>
      <c r="M186" s="37"/>
      <c r="N186" s="44"/>
      <c r="O186" s="38">
        <v>0</v>
      </c>
      <c r="P186" s="132"/>
      <c r="Q186" s="132"/>
      <c r="R186" s="132"/>
      <c r="S186" s="252"/>
      <c r="T186" s="252"/>
    </row>
    <row r="187" spans="1:20" ht="12.75" customHeight="1">
      <c r="A187" s="124">
        <v>6</v>
      </c>
      <c r="B187" s="162" t="s">
        <v>242</v>
      </c>
      <c r="C187" s="165" t="s">
        <v>243</v>
      </c>
      <c r="D187" s="168" t="s">
        <v>244</v>
      </c>
      <c r="E187" s="223">
        <v>37</v>
      </c>
      <c r="F187" s="125">
        <v>0.65281526400000001</v>
      </c>
      <c r="G187" s="213">
        <v>0.24</v>
      </c>
      <c r="H187" s="132">
        <v>0.59486640000000002</v>
      </c>
      <c r="I187" s="219">
        <v>1.9199999999999998E-2</v>
      </c>
      <c r="J187" s="132">
        <v>5.7948863999999996E-2</v>
      </c>
      <c r="K187" s="105"/>
      <c r="L187" s="105"/>
      <c r="M187" s="106"/>
      <c r="N187" s="105"/>
      <c r="O187" s="38">
        <v>0</v>
      </c>
      <c r="P187" s="132">
        <v>24.154164768000001</v>
      </c>
      <c r="Q187" s="132">
        <v>0</v>
      </c>
      <c r="R187" s="132">
        <v>0</v>
      </c>
      <c r="S187" s="252">
        <v>0.84532013475542422</v>
      </c>
      <c r="T187" s="252">
        <v>31.276844985950696</v>
      </c>
    </row>
    <row r="188" spans="1:20" ht="12.75" customHeight="1">
      <c r="A188" s="124"/>
      <c r="B188" s="163"/>
      <c r="C188" s="166"/>
      <c r="D188" s="169"/>
      <c r="E188" s="224"/>
      <c r="F188" s="125"/>
      <c r="G188" s="213"/>
      <c r="H188" s="132"/>
      <c r="I188" s="220"/>
      <c r="J188" s="132"/>
      <c r="K188" s="107"/>
      <c r="L188" s="107"/>
      <c r="M188" s="107"/>
      <c r="N188" s="108"/>
      <c r="O188" s="38">
        <v>0</v>
      </c>
      <c r="P188" s="132"/>
      <c r="Q188" s="132"/>
      <c r="R188" s="132"/>
      <c r="S188" s="252"/>
      <c r="T188" s="252"/>
    </row>
    <row r="189" spans="1:20" ht="12.75" customHeight="1">
      <c r="A189" s="124"/>
      <c r="B189" s="163"/>
      <c r="C189" s="166"/>
      <c r="D189" s="169"/>
      <c r="E189" s="224"/>
      <c r="F189" s="125"/>
      <c r="G189" s="213"/>
      <c r="H189" s="132"/>
      <c r="I189" s="220"/>
      <c r="J189" s="132"/>
      <c r="K189" s="107"/>
      <c r="L189" s="107"/>
      <c r="M189" s="109"/>
      <c r="N189" s="108"/>
      <c r="O189" s="38">
        <v>0</v>
      </c>
      <c r="P189" s="132"/>
      <c r="Q189" s="132"/>
      <c r="R189" s="132"/>
      <c r="S189" s="252"/>
      <c r="T189" s="252"/>
    </row>
    <row r="190" spans="1:20" ht="12.75" customHeight="1">
      <c r="A190" s="124"/>
      <c r="B190" s="164"/>
      <c r="C190" s="167"/>
      <c r="D190" s="170"/>
      <c r="E190" s="225"/>
      <c r="F190" s="125"/>
      <c r="G190" s="213"/>
      <c r="H190" s="132"/>
      <c r="I190" s="221"/>
      <c r="J190" s="132"/>
      <c r="K190" s="107"/>
      <c r="L190" s="107"/>
      <c r="M190" s="107"/>
      <c r="N190" s="108"/>
      <c r="O190" s="38">
        <v>0</v>
      </c>
      <c r="P190" s="132"/>
      <c r="Q190" s="132"/>
      <c r="R190" s="132"/>
      <c r="S190" s="252"/>
      <c r="T190" s="252"/>
    </row>
    <row r="191" spans="1:20" ht="12.75" customHeight="1">
      <c r="A191" s="124">
        <v>7</v>
      </c>
      <c r="B191" s="162" t="s">
        <v>245</v>
      </c>
      <c r="C191" s="165" t="s">
        <v>246</v>
      </c>
      <c r="D191" s="168" t="s">
        <v>98</v>
      </c>
      <c r="E191" s="210">
        <v>61.2</v>
      </c>
      <c r="F191" s="125">
        <v>0.32469791000000003</v>
      </c>
      <c r="G191" s="213">
        <v>0.13100000000000001</v>
      </c>
      <c r="H191" s="132">
        <v>0.32469791000000003</v>
      </c>
      <c r="I191" s="214"/>
      <c r="J191" s="132">
        <v>0</v>
      </c>
      <c r="K191" s="105"/>
      <c r="L191" s="105"/>
      <c r="M191" s="106"/>
      <c r="N191" s="105"/>
      <c r="O191" s="38">
        <v>0</v>
      </c>
      <c r="P191" s="132">
        <v>19.871512092000003</v>
      </c>
      <c r="Q191" s="132">
        <v>0</v>
      </c>
      <c r="R191" s="132">
        <v>0</v>
      </c>
      <c r="S191" s="252">
        <v>0.42044617546811014</v>
      </c>
      <c r="T191" s="252">
        <v>25.73130593864834</v>
      </c>
    </row>
    <row r="192" spans="1:20" ht="12.75" customHeight="1">
      <c r="A192" s="124"/>
      <c r="B192" s="163"/>
      <c r="C192" s="166"/>
      <c r="D192" s="169"/>
      <c r="E192" s="211"/>
      <c r="F192" s="125"/>
      <c r="G192" s="213"/>
      <c r="H192" s="132"/>
      <c r="I192" s="215"/>
      <c r="J192" s="132"/>
      <c r="K192" s="107"/>
      <c r="L192" s="107"/>
      <c r="M192" s="107"/>
      <c r="N192" s="108"/>
      <c r="O192" s="38">
        <v>0</v>
      </c>
      <c r="P192" s="132"/>
      <c r="Q192" s="132"/>
      <c r="R192" s="132"/>
      <c r="S192" s="252"/>
      <c r="T192" s="252"/>
    </row>
    <row r="193" spans="1:20" ht="12.75" customHeight="1">
      <c r="A193" s="124"/>
      <c r="B193" s="163"/>
      <c r="C193" s="166"/>
      <c r="D193" s="169"/>
      <c r="E193" s="211"/>
      <c r="F193" s="125"/>
      <c r="G193" s="213"/>
      <c r="H193" s="132"/>
      <c r="I193" s="215"/>
      <c r="J193" s="132"/>
      <c r="K193" s="107"/>
      <c r="L193" s="107"/>
      <c r="M193" s="109"/>
      <c r="N193" s="108"/>
      <c r="O193" s="38">
        <v>0</v>
      </c>
      <c r="P193" s="132"/>
      <c r="Q193" s="132"/>
      <c r="R193" s="132"/>
      <c r="S193" s="252"/>
      <c r="T193" s="252"/>
    </row>
    <row r="194" spans="1:20" ht="12.75" customHeight="1">
      <c r="A194" s="124"/>
      <c r="B194" s="164"/>
      <c r="C194" s="167"/>
      <c r="D194" s="170"/>
      <c r="E194" s="212"/>
      <c r="F194" s="125"/>
      <c r="G194" s="213"/>
      <c r="H194" s="132"/>
      <c r="I194" s="216"/>
      <c r="J194" s="132"/>
      <c r="K194" s="107"/>
      <c r="L194" s="107"/>
      <c r="M194" s="107"/>
      <c r="N194" s="108"/>
      <c r="O194" s="38">
        <v>0</v>
      </c>
      <c r="P194" s="132"/>
      <c r="Q194" s="132"/>
      <c r="R194" s="132"/>
      <c r="S194" s="252"/>
      <c r="T194" s="252"/>
    </row>
    <row r="195" spans="1:20" ht="12.75" customHeight="1">
      <c r="A195" s="124">
        <v>8</v>
      </c>
      <c r="B195" s="162" t="s">
        <v>247</v>
      </c>
      <c r="C195" s="165" t="s">
        <v>248</v>
      </c>
      <c r="D195" s="168" t="s">
        <v>98</v>
      </c>
      <c r="E195" s="171">
        <v>61.2</v>
      </c>
      <c r="F195" s="125">
        <v>0.17889830000000001</v>
      </c>
      <c r="G195" s="174">
        <v>0.06</v>
      </c>
      <c r="H195" s="132">
        <v>0.1487166</v>
      </c>
      <c r="I195" s="202">
        <v>0.01</v>
      </c>
      <c r="J195" s="132">
        <v>3.0181700000000002E-2</v>
      </c>
      <c r="K195" s="105"/>
      <c r="L195" s="105"/>
      <c r="M195" s="106"/>
      <c r="N195" s="105"/>
      <c r="O195" s="38">
        <v>0</v>
      </c>
      <c r="P195" s="132">
        <v>10.948575960000001</v>
      </c>
      <c r="Q195" s="132">
        <v>0</v>
      </c>
      <c r="R195" s="132">
        <v>0</v>
      </c>
      <c r="S195" s="252">
        <v>0.23165257217931154</v>
      </c>
      <c r="T195" s="252">
        <v>14.177137417373867</v>
      </c>
    </row>
    <row r="196" spans="1:20" ht="12.75" customHeight="1">
      <c r="A196" s="124"/>
      <c r="B196" s="163"/>
      <c r="C196" s="166"/>
      <c r="D196" s="169"/>
      <c r="E196" s="172"/>
      <c r="F196" s="125"/>
      <c r="G196" s="174"/>
      <c r="H196" s="132"/>
      <c r="I196" s="203"/>
      <c r="J196" s="132"/>
      <c r="K196" s="107"/>
      <c r="L196" s="107"/>
      <c r="M196" s="107"/>
      <c r="N196" s="108"/>
      <c r="O196" s="38">
        <v>0</v>
      </c>
      <c r="P196" s="132"/>
      <c r="Q196" s="132"/>
      <c r="R196" s="132"/>
      <c r="S196" s="252"/>
      <c r="T196" s="252"/>
    </row>
    <row r="197" spans="1:20" ht="12.75" customHeight="1">
      <c r="A197" s="124"/>
      <c r="B197" s="163"/>
      <c r="C197" s="166"/>
      <c r="D197" s="169"/>
      <c r="E197" s="172"/>
      <c r="F197" s="125"/>
      <c r="G197" s="174"/>
      <c r="H197" s="132"/>
      <c r="I197" s="203"/>
      <c r="J197" s="132"/>
      <c r="K197" s="107"/>
      <c r="L197" s="107"/>
      <c r="M197" s="109"/>
      <c r="N197" s="108"/>
      <c r="O197" s="38">
        <v>0</v>
      </c>
      <c r="P197" s="132"/>
      <c r="Q197" s="132"/>
      <c r="R197" s="132"/>
      <c r="S197" s="252"/>
      <c r="T197" s="252"/>
    </row>
    <row r="198" spans="1:20" ht="12.75" customHeight="1">
      <c r="A198" s="124"/>
      <c r="B198" s="164"/>
      <c r="C198" s="167"/>
      <c r="D198" s="170"/>
      <c r="E198" s="173"/>
      <c r="F198" s="125"/>
      <c r="G198" s="174"/>
      <c r="H198" s="132"/>
      <c r="I198" s="204"/>
      <c r="J198" s="132"/>
      <c r="K198" s="107"/>
      <c r="L198" s="107"/>
      <c r="M198" s="107"/>
      <c r="N198" s="108"/>
      <c r="O198" s="38">
        <v>0</v>
      </c>
      <c r="P198" s="132"/>
      <c r="Q198" s="132"/>
      <c r="R198" s="132"/>
      <c r="S198" s="252"/>
      <c r="T198" s="252"/>
    </row>
    <row r="199" spans="1:20" ht="12.75" customHeight="1">
      <c r="A199" s="124">
        <v>9</v>
      </c>
      <c r="B199" s="217" t="s">
        <v>249</v>
      </c>
      <c r="C199" s="165" t="s">
        <v>250</v>
      </c>
      <c r="D199" s="168" t="s">
        <v>98</v>
      </c>
      <c r="E199" s="171">
        <v>61.2</v>
      </c>
      <c r="F199" s="125">
        <v>0.70545490994399995</v>
      </c>
      <c r="G199" s="218">
        <v>9.4E-2</v>
      </c>
      <c r="H199" s="132">
        <v>0.23298933999999999</v>
      </c>
      <c r="I199" s="218">
        <v>0.01</v>
      </c>
      <c r="J199" s="132">
        <v>3.0181700000000002E-2</v>
      </c>
      <c r="K199" s="107" t="s">
        <v>82</v>
      </c>
      <c r="L199" s="107" t="s">
        <v>78</v>
      </c>
      <c r="M199" s="107">
        <v>0.02</v>
      </c>
      <c r="N199" s="108">
        <v>0.156</v>
      </c>
      <c r="O199" s="38">
        <v>3.1199999999999999E-3</v>
      </c>
      <c r="P199" s="132">
        <v>43.1738404885728</v>
      </c>
      <c r="Q199" s="132">
        <v>0.39062000000000002</v>
      </c>
      <c r="R199" s="132">
        <v>0.44228386994400004</v>
      </c>
      <c r="S199" s="252">
        <v>0.91348237766961549</v>
      </c>
      <c r="T199" s="252">
        <v>55.905121513380472</v>
      </c>
    </row>
    <row r="200" spans="1:20" ht="12.75" customHeight="1">
      <c r="A200" s="124"/>
      <c r="B200" s="217"/>
      <c r="C200" s="166"/>
      <c r="D200" s="169"/>
      <c r="E200" s="172"/>
      <c r="F200" s="125"/>
      <c r="G200" s="218"/>
      <c r="H200" s="132"/>
      <c r="I200" s="218"/>
      <c r="J200" s="132"/>
      <c r="K200" s="107" t="s">
        <v>251</v>
      </c>
      <c r="L200" s="107" t="s">
        <v>252</v>
      </c>
      <c r="M200" s="107">
        <v>0.25</v>
      </c>
      <c r="N200" s="108">
        <v>1.55</v>
      </c>
      <c r="O200" s="38">
        <v>0.38750000000000001</v>
      </c>
      <c r="P200" s="132"/>
      <c r="Q200" s="132"/>
      <c r="R200" s="132"/>
      <c r="S200" s="252"/>
      <c r="T200" s="252"/>
    </row>
    <row r="201" spans="1:20" ht="12.75" customHeight="1">
      <c r="A201" s="124"/>
      <c r="B201" s="217"/>
      <c r="C201" s="166"/>
      <c r="D201" s="169"/>
      <c r="E201" s="172"/>
      <c r="F201" s="125"/>
      <c r="G201" s="218"/>
      <c r="H201" s="132"/>
      <c r="I201" s="218"/>
      <c r="J201" s="132"/>
      <c r="K201" s="107"/>
      <c r="L201" s="107"/>
      <c r="M201" s="109"/>
      <c r="N201" s="108"/>
      <c r="O201" s="38">
        <v>0</v>
      </c>
      <c r="P201" s="132"/>
      <c r="Q201" s="132"/>
      <c r="R201" s="132"/>
      <c r="S201" s="252"/>
      <c r="T201" s="252"/>
    </row>
    <row r="202" spans="1:20" ht="12.75" customHeight="1">
      <c r="A202" s="124"/>
      <c r="B202" s="217"/>
      <c r="C202" s="167"/>
      <c r="D202" s="170"/>
      <c r="E202" s="173"/>
      <c r="F202" s="125"/>
      <c r="G202" s="218"/>
      <c r="H202" s="132"/>
      <c r="I202" s="218"/>
      <c r="J202" s="132"/>
      <c r="K202" s="107"/>
      <c r="L202" s="107"/>
      <c r="M202" s="107"/>
      <c r="N202" s="108"/>
      <c r="O202" s="38">
        <v>0</v>
      </c>
      <c r="P202" s="132"/>
      <c r="Q202" s="132"/>
      <c r="R202" s="132"/>
      <c r="S202" s="252"/>
      <c r="T202" s="252"/>
    </row>
    <row r="203" spans="1:20" ht="12.75" customHeight="1">
      <c r="A203" s="124">
        <v>10</v>
      </c>
      <c r="B203" s="162" t="s">
        <v>253</v>
      </c>
      <c r="C203" s="165" t="s">
        <v>254</v>
      </c>
      <c r="D203" s="168" t="s">
        <v>98</v>
      </c>
      <c r="E203" s="171">
        <v>61.2</v>
      </c>
      <c r="F203" s="125">
        <v>6.9897456355317598</v>
      </c>
      <c r="G203" s="174">
        <v>0.82</v>
      </c>
      <c r="H203" s="132">
        <v>2.0324602000000001</v>
      </c>
      <c r="I203" s="202">
        <v>0.73</v>
      </c>
      <c r="J203" s="132">
        <v>2.2032640999999997</v>
      </c>
      <c r="K203" s="105" t="s">
        <v>79</v>
      </c>
      <c r="L203" s="107" t="s">
        <v>78</v>
      </c>
      <c r="M203" s="106">
        <v>0.01</v>
      </c>
      <c r="N203" s="105">
        <v>25.5</v>
      </c>
      <c r="O203" s="38">
        <v>0.255</v>
      </c>
      <c r="P203" s="132">
        <v>427.77243289454373</v>
      </c>
      <c r="Q203" s="132">
        <v>2.4323198000000001</v>
      </c>
      <c r="R203" s="132">
        <v>2.75402133553176</v>
      </c>
      <c r="S203" s="252">
        <v>9.0509107987613557</v>
      </c>
      <c r="T203" s="252">
        <v>553.91574088419497</v>
      </c>
    </row>
    <row r="204" spans="1:20" ht="12.75" customHeight="1">
      <c r="A204" s="124"/>
      <c r="B204" s="163"/>
      <c r="C204" s="166"/>
      <c r="D204" s="169"/>
      <c r="E204" s="172"/>
      <c r="F204" s="125"/>
      <c r="G204" s="174"/>
      <c r="H204" s="132"/>
      <c r="I204" s="203"/>
      <c r="J204" s="132"/>
      <c r="K204" s="107" t="s">
        <v>255</v>
      </c>
      <c r="L204" s="107" t="s">
        <v>78</v>
      </c>
      <c r="M204" s="107">
        <v>0.1045</v>
      </c>
      <c r="N204" s="108">
        <v>4</v>
      </c>
      <c r="O204" s="38">
        <v>0.41799999999999998</v>
      </c>
      <c r="P204" s="132"/>
      <c r="Q204" s="132"/>
      <c r="R204" s="132"/>
      <c r="S204" s="252"/>
      <c r="T204" s="252"/>
    </row>
    <row r="205" spans="1:20" ht="12.75" customHeight="1">
      <c r="A205" s="124"/>
      <c r="B205" s="163"/>
      <c r="C205" s="166"/>
      <c r="D205" s="169"/>
      <c r="E205" s="172"/>
      <c r="F205" s="125"/>
      <c r="G205" s="174"/>
      <c r="H205" s="132"/>
      <c r="I205" s="203"/>
      <c r="J205" s="132"/>
      <c r="K205" s="107" t="s">
        <v>256</v>
      </c>
      <c r="L205" s="107" t="s">
        <v>70</v>
      </c>
      <c r="M205" s="109">
        <v>4.0599999999999997E-2</v>
      </c>
      <c r="N205" s="108">
        <v>43.332999999999998</v>
      </c>
      <c r="O205" s="38">
        <v>1.7593197999999999</v>
      </c>
      <c r="P205" s="132"/>
      <c r="Q205" s="132"/>
      <c r="R205" s="132"/>
      <c r="S205" s="252"/>
      <c r="T205" s="252"/>
    </row>
    <row r="206" spans="1:20" ht="12.75" customHeight="1">
      <c r="A206" s="124"/>
      <c r="B206" s="164"/>
      <c r="C206" s="167"/>
      <c r="D206" s="170"/>
      <c r="E206" s="173"/>
      <c r="F206" s="125"/>
      <c r="G206" s="174"/>
      <c r="H206" s="132"/>
      <c r="I206" s="204"/>
      <c r="J206" s="132"/>
      <c r="K206" s="107"/>
      <c r="L206" s="107"/>
      <c r="M206" s="107"/>
      <c r="N206" s="108"/>
      <c r="O206" s="38">
        <v>0</v>
      </c>
      <c r="P206" s="132"/>
      <c r="Q206" s="132"/>
      <c r="R206" s="132"/>
      <c r="S206" s="252"/>
      <c r="T206" s="252"/>
    </row>
    <row r="207" spans="1:20" ht="12.75" customHeight="1">
      <c r="A207" s="124">
        <v>11</v>
      </c>
      <c r="B207" s="162" t="s">
        <v>257</v>
      </c>
      <c r="C207" s="165" t="s">
        <v>258</v>
      </c>
      <c r="D207" s="168" t="s">
        <v>70</v>
      </c>
      <c r="E207" s="199">
        <v>0.39169999999999999</v>
      </c>
      <c r="F207" s="125">
        <v>109.90995840000001</v>
      </c>
      <c r="G207" s="174">
        <v>8.86</v>
      </c>
      <c r="H207" s="132">
        <v>21.960484600000001</v>
      </c>
      <c r="I207" s="202">
        <v>29.14</v>
      </c>
      <c r="J207" s="132">
        <v>87.949473800000007</v>
      </c>
      <c r="K207" s="105"/>
      <c r="L207" s="105"/>
      <c r="M207" s="106"/>
      <c r="N207" s="105"/>
      <c r="O207" s="38">
        <v>0</v>
      </c>
      <c r="P207" s="132">
        <v>43.051730705280001</v>
      </c>
      <c r="Q207" s="132">
        <v>0</v>
      </c>
      <c r="R207" s="132">
        <v>0</v>
      </c>
      <c r="S207" s="252">
        <v>142.32066247404885</v>
      </c>
      <c r="T207" s="252">
        <v>55.747003491084932</v>
      </c>
    </row>
    <row r="208" spans="1:20" ht="12.75" customHeight="1">
      <c r="A208" s="124"/>
      <c r="B208" s="163"/>
      <c r="C208" s="166"/>
      <c r="D208" s="169"/>
      <c r="E208" s="200"/>
      <c r="F208" s="125"/>
      <c r="G208" s="174"/>
      <c r="H208" s="132"/>
      <c r="I208" s="203"/>
      <c r="J208" s="132"/>
      <c r="K208" s="107"/>
      <c r="L208" s="107"/>
      <c r="M208" s="107"/>
      <c r="N208" s="108"/>
      <c r="O208" s="38">
        <v>0</v>
      </c>
      <c r="P208" s="132"/>
      <c r="Q208" s="132"/>
      <c r="R208" s="132"/>
      <c r="S208" s="252"/>
      <c r="T208" s="252"/>
    </row>
    <row r="209" spans="1:20" ht="12.75" customHeight="1">
      <c r="A209" s="124"/>
      <c r="B209" s="163"/>
      <c r="C209" s="166"/>
      <c r="D209" s="169"/>
      <c r="E209" s="200"/>
      <c r="F209" s="125"/>
      <c r="G209" s="174"/>
      <c r="H209" s="132"/>
      <c r="I209" s="203"/>
      <c r="J209" s="132"/>
      <c r="K209" s="107"/>
      <c r="L209" s="107"/>
      <c r="M209" s="109"/>
      <c r="N209" s="108"/>
      <c r="O209" s="38">
        <v>0</v>
      </c>
      <c r="P209" s="132"/>
      <c r="Q209" s="132"/>
      <c r="R209" s="132"/>
      <c r="S209" s="252"/>
      <c r="T209" s="252"/>
    </row>
    <row r="210" spans="1:20" ht="12.75" customHeight="1">
      <c r="A210" s="124"/>
      <c r="B210" s="164"/>
      <c r="C210" s="167"/>
      <c r="D210" s="170"/>
      <c r="E210" s="201"/>
      <c r="F210" s="125"/>
      <c r="G210" s="174"/>
      <c r="H210" s="132"/>
      <c r="I210" s="204"/>
      <c r="J210" s="132"/>
      <c r="K210" s="107"/>
      <c r="L210" s="107"/>
      <c r="M210" s="107"/>
      <c r="N210" s="108"/>
      <c r="O210" s="38">
        <v>0</v>
      </c>
      <c r="P210" s="132"/>
      <c r="Q210" s="132"/>
      <c r="R210" s="132"/>
      <c r="S210" s="252"/>
      <c r="T210" s="252"/>
    </row>
    <row r="211" spans="1:20" ht="12.75" customHeight="1">
      <c r="A211" s="124">
        <v>12</v>
      </c>
      <c r="B211" s="162" t="s">
        <v>71</v>
      </c>
      <c r="C211" s="165" t="s">
        <v>259</v>
      </c>
      <c r="D211" s="168" t="s">
        <v>70</v>
      </c>
      <c r="E211" s="199">
        <v>0.38519999999999999</v>
      </c>
      <c r="F211" s="125">
        <v>273.63016742039997</v>
      </c>
      <c r="G211" s="222"/>
      <c r="H211" s="132">
        <v>0</v>
      </c>
      <c r="I211" s="214"/>
      <c r="J211" s="132">
        <v>0</v>
      </c>
      <c r="K211" s="105" t="s">
        <v>138</v>
      </c>
      <c r="L211" s="105" t="s">
        <v>70</v>
      </c>
      <c r="M211" s="106">
        <v>1</v>
      </c>
      <c r="N211" s="105">
        <v>241.667</v>
      </c>
      <c r="O211" s="38">
        <v>241.667</v>
      </c>
      <c r="P211" s="132">
        <v>105.40234049033806</v>
      </c>
      <c r="Q211" s="132">
        <v>241.667</v>
      </c>
      <c r="R211" s="132">
        <v>273.63016742039997</v>
      </c>
      <c r="S211" s="252">
        <v>354.31936529744166</v>
      </c>
      <c r="T211" s="252">
        <v>136.48381951257451</v>
      </c>
    </row>
    <row r="212" spans="1:20" ht="12.75" customHeight="1">
      <c r="A212" s="124"/>
      <c r="B212" s="163"/>
      <c r="C212" s="166"/>
      <c r="D212" s="169"/>
      <c r="E212" s="200"/>
      <c r="F212" s="125"/>
      <c r="G212" s="222"/>
      <c r="H212" s="132"/>
      <c r="I212" s="215"/>
      <c r="J212" s="132"/>
      <c r="K212" s="107"/>
      <c r="L212" s="107"/>
      <c r="M212" s="107"/>
      <c r="N212" s="108"/>
      <c r="O212" s="38">
        <v>0</v>
      </c>
      <c r="P212" s="132"/>
      <c r="Q212" s="132"/>
      <c r="R212" s="132"/>
      <c r="S212" s="252"/>
      <c r="T212" s="252"/>
    </row>
    <row r="213" spans="1:20" ht="12.75" customHeight="1">
      <c r="A213" s="124"/>
      <c r="B213" s="163"/>
      <c r="C213" s="166"/>
      <c r="D213" s="169"/>
      <c r="E213" s="200"/>
      <c r="F213" s="125"/>
      <c r="G213" s="222"/>
      <c r="H213" s="132"/>
      <c r="I213" s="215"/>
      <c r="J213" s="132"/>
      <c r="K213" s="107"/>
      <c r="L213" s="107"/>
      <c r="M213" s="109"/>
      <c r="N213" s="108"/>
      <c r="O213" s="38">
        <v>0</v>
      </c>
      <c r="P213" s="132"/>
      <c r="Q213" s="132"/>
      <c r="R213" s="132"/>
      <c r="S213" s="252"/>
      <c r="T213" s="252"/>
    </row>
    <row r="214" spans="1:20" ht="12.75" customHeight="1">
      <c r="A214" s="124"/>
      <c r="B214" s="164"/>
      <c r="C214" s="167"/>
      <c r="D214" s="170"/>
      <c r="E214" s="201"/>
      <c r="F214" s="125"/>
      <c r="G214" s="222"/>
      <c r="H214" s="132"/>
      <c r="I214" s="216"/>
      <c r="J214" s="132"/>
      <c r="K214" s="107"/>
      <c r="L214" s="107"/>
      <c r="M214" s="107"/>
      <c r="N214" s="108"/>
      <c r="O214" s="38">
        <v>0</v>
      </c>
      <c r="P214" s="132"/>
      <c r="Q214" s="132"/>
      <c r="R214" s="132"/>
      <c r="S214" s="252"/>
      <c r="T214" s="252"/>
    </row>
    <row r="215" spans="1:20" ht="12.75" customHeight="1">
      <c r="A215" s="124">
        <v>13</v>
      </c>
      <c r="B215" s="162" t="s">
        <v>71</v>
      </c>
      <c r="C215" s="165" t="s">
        <v>260</v>
      </c>
      <c r="D215" s="168" t="s">
        <v>70</v>
      </c>
      <c r="E215" s="199">
        <v>6.4999999999999997E-3</v>
      </c>
      <c r="F215" s="125">
        <v>273.63016742039997</v>
      </c>
      <c r="G215" s="222"/>
      <c r="H215" s="132">
        <v>0</v>
      </c>
      <c r="I215" s="214"/>
      <c r="J215" s="132">
        <v>0</v>
      </c>
      <c r="K215" s="105" t="s">
        <v>138</v>
      </c>
      <c r="L215" s="105" t="s">
        <v>70</v>
      </c>
      <c r="M215" s="106">
        <v>1</v>
      </c>
      <c r="N215" s="105">
        <v>241.667</v>
      </c>
      <c r="O215" s="38">
        <v>241.667</v>
      </c>
      <c r="P215" s="132">
        <v>1.7785960882325997</v>
      </c>
      <c r="Q215" s="132">
        <v>241.667</v>
      </c>
      <c r="R215" s="132">
        <v>273.63016742039997</v>
      </c>
      <c r="S215" s="252">
        <v>354.31936529744166</v>
      </c>
      <c r="T215" s="252">
        <v>2.3030758744333708</v>
      </c>
    </row>
    <row r="216" spans="1:20" ht="12.75" customHeight="1">
      <c r="A216" s="124"/>
      <c r="B216" s="163"/>
      <c r="C216" s="166"/>
      <c r="D216" s="169"/>
      <c r="E216" s="200"/>
      <c r="F216" s="125"/>
      <c r="G216" s="222"/>
      <c r="H216" s="132"/>
      <c r="I216" s="215"/>
      <c r="J216" s="132"/>
      <c r="K216" s="107"/>
      <c r="L216" s="107"/>
      <c r="M216" s="107"/>
      <c r="N216" s="108"/>
      <c r="O216" s="38">
        <v>0</v>
      </c>
      <c r="P216" s="132"/>
      <c r="Q216" s="132"/>
      <c r="R216" s="132"/>
      <c r="S216" s="252"/>
      <c r="T216" s="252"/>
    </row>
    <row r="217" spans="1:20" ht="12.75" customHeight="1">
      <c r="A217" s="124"/>
      <c r="B217" s="163"/>
      <c r="C217" s="166"/>
      <c r="D217" s="169"/>
      <c r="E217" s="200"/>
      <c r="F217" s="125"/>
      <c r="G217" s="222"/>
      <c r="H217" s="132"/>
      <c r="I217" s="215"/>
      <c r="J217" s="132"/>
      <c r="K217" s="107"/>
      <c r="L217" s="107"/>
      <c r="M217" s="109"/>
      <c r="N217" s="108"/>
      <c r="O217" s="38">
        <v>0</v>
      </c>
      <c r="P217" s="132"/>
      <c r="Q217" s="132"/>
      <c r="R217" s="132"/>
      <c r="S217" s="252"/>
      <c r="T217" s="252"/>
    </row>
    <row r="218" spans="1:20" ht="12.75" customHeight="1">
      <c r="A218" s="124"/>
      <c r="B218" s="164"/>
      <c r="C218" s="167"/>
      <c r="D218" s="170"/>
      <c r="E218" s="201"/>
      <c r="F218" s="125"/>
      <c r="G218" s="222"/>
      <c r="H218" s="132"/>
      <c r="I218" s="216"/>
      <c r="J218" s="132"/>
      <c r="K218" s="107"/>
      <c r="L218" s="107"/>
      <c r="M218" s="107"/>
      <c r="N218" s="108"/>
      <c r="O218" s="38">
        <v>0</v>
      </c>
      <c r="P218" s="132"/>
      <c r="Q218" s="132"/>
      <c r="R218" s="132"/>
      <c r="S218" s="252"/>
      <c r="T218" s="252"/>
    </row>
    <row r="219" spans="1:20" ht="12.75" customHeight="1">
      <c r="A219" s="124">
        <v>14</v>
      </c>
      <c r="B219" s="127" t="s">
        <v>261</v>
      </c>
      <c r="C219" s="127" t="s">
        <v>262</v>
      </c>
      <c r="D219" s="124" t="s">
        <v>74</v>
      </c>
      <c r="E219" s="125">
        <v>2.48</v>
      </c>
      <c r="F219" s="125">
        <v>67.975650101339994</v>
      </c>
      <c r="G219" s="131">
        <v>6.07</v>
      </c>
      <c r="H219" s="132">
        <v>15.045162700000001</v>
      </c>
      <c r="I219" s="131">
        <v>0.97</v>
      </c>
      <c r="J219" s="132">
        <v>2.9276248999999996</v>
      </c>
      <c r="K219" s="37" t="s">
        <v>77</v>
      </c>
      <c r="L219" s="37" t="s">
        <v>78</v>
      </c>
      <c r="M219" s="37">
        <v>1.0149999999999999</v>
      </c>
      <c r="N219" s="44">
        <v>27.5</v>
      </c>
      <c r="O219" s="38">
        <v>27.912499999999998</v>
      </c>
      <c r="P219" s="132">
        <v>168.5796122513232</v>
      </c>
      <c r="Q219" s="132">
        <v>44.161949999999997</v>
      </c>
      <c r="R219" s="132">
        <v>50.002862501339997</v>
      </c>
      <c r="S219" s="252">
        <v>88.020591540200712</v>
      </c>
      <c r="T219" s="252">
        <v>218.29106701969778</v>
      </c>
    </row>
    <row r="220" spans="1:20" ht="12.75" customHeight="1">
      <c r="A220" s="124"/>
      <c r="B220" s="127"/>
      <c r="C220" s="127"/>
      <c r="D220" s="124"/>
      <c r="E220" s="125"/>
      <c r="F220" s="125"/>
      <c r="G220" s="131"/>
      <c r="H220" s="132"/>
      <c r="I220" s="131"/>
      <c r="J220" s="132"/>
      <c r="K220" s="37" t="s">
        <v>119</v>
      </c>
      <c r="L220" s="37" t="s">
        <v>62</v>
      </c>
      <c r="M220" s="37">
        <v>2.5499999999999998</v>
      </c>
      <c r="N220" s="44">
        <v>4.1669999999999998</v>
      </c>
      <c r="O220" s="38">
        <v>10.625849999999998</v>
      </c>
      <c r="P220" s="132"/>
      <c r="Q220" s="132"/>
      <c r="R220" s="132"/>
      <c r="S220" s="252"/>
      <c r="T220" s="252"/>
    </row>
    <row r="221" spans="1:20" ht="12.75" customHeight="1">
      <c r="A221" s="124"/>
      <c r="B221" s="127"/>
      <c r="C221" s="127"/>
      <c r="D221" s="124"/>
      <c r="E221" s="125"/>
      <c r="F221" s="125"/>
      <c r="G221" s="131"/>
      <c r="H221" s="132"/>
      <c r="I221" s="131"/>
      <c r="J221" s="132"/>
      <c r="K221" s="37" t="s">
        <v>139</v>
      </c>
      <c r="L221" s="37" t="s">
        <v>74</v>
      </c>
      <c r="M221" s="39">
        <v>3.4000000000000002E-2</v>
      </c>
      <c r="N221" s="76">
        <v>125</v>
      </c>
      <c r="O221" s="38">
        <v>4.25</v>
      </c>
      <c r="P221" s="132"/>
      <c r="Q221" s="132"/>
      <c r="R221" s="132"/>
      <c r="S221" s="252"/>
      <c r="T221" s="252"/>
    </row>
    <row r="222" spans="1:20" ht="12.75" customHeight="1">
      <c r="A222" s="124"/>
      <c r="B222" s="127"/>
      <c r="C222" s="127"/>
      <c r="D222" s="124"/>
      <c r="E222" s="125"/>
      <c r="F222" s="125"/>
      <c r="G222" s="131"/>
      <c r="H222" s="132"/>
      <c r="I222" s="131"/>
      <c r="J222" s="132"/>
      <c r="K222" s="37" t="s">
        <v>150</v>
      </c>
      <c r="L222" s="37" t="s">
        <v>72</v>
      </c>
      <c r="M222" s="37">
        <v>1.7</v>
      </c>
      <c r="N222" s="44">
        <v>0.80800000000000005</v>
      </c>
      <c r="O222" s="38">
        <v>1.3736000000000002</v>
      </c>
      <c r="P222" s="132"/>
      <c r="Q222" s="132"/>
      <c r="R222" s="132"/>
      <c r="S222" s="252"/>
      <c r="T222" s="252"/>
    </row>
    <row r="223" spans="1:20" ht="12.75" customHeight="1">
      <c r="A223" s="124">
        <v>15</v>
      </c>
      <c r="B223" s="127" t="s">
        <v>71</v>
      </c>
      <c r="C223" s="127" t="s">
        <v>161</v>
      </c>
      <c r="D223" s="124" t="s">
        <v>70</v>
      </c>
      <c r="E223" s="141">
        <v>5.2999999999999999E-2</v>
      </c>
      <c r="F223" s="125">
        <v>273.63016742039997</v>
      </c>
      <c r="G223" s="133"/>
      <c r="H223" s="132">
        <v>0</v>
      </c>
      <c r="I223" s="131"/>
      <c r="J223" s="132">
        <v>0</v>
      </c>
      <c r="K223" s="37" t="s">
        <v>138</v>
      </c>
      <c r="L223" s="37" t="s">
        <v>70</v>
      </c>
      <c r="M223" s="37">
        <v>1</v>
      </c>
      <c r="N223" s="44">
        <v>241.667</v>
      </c>
      <c r="O223" s="38">
        <v>241.667</v>
      </c>
      <c r="P223" s="132">
        <v>14.502398873281198</v>
      </c>
      <c r="Q223" s="132">
        <v>241.667</v>
      </c>
      <c r="R223" s="132">
        <v>273.63016742039997</v>
      </c>
      <c r="S223" s="252">
        <v>354.31936529744166</v>
      </c>
      <c r="T223" s="252">
        <v>18.778926360764409</v>
      </c>
    </row>
    <row r="224" spans="1:20" ht="12.75" customHeight="1">
      <c r="A224" s="124"/>
      <c r="B224" s="127"/>
      <c r="C224" s="127"/>
      <c r="D224" s="124"/>
      <c r="E224" s="141"/>
      <c r="F224" s="125"/>
      <c r="G224" s="133"/>
      <c r="H224" s="132"/>
      <c r="I224" s="131"/>
      <c r="J224" s="132"/>
      <c r="K224" s="37"/>
      <c r="L224" s="37"/>
      <c r="M224" s="37"/>
      <c r="N224" s="44"/>
      <c r="O224" s="38">
        <v>0</v>
      </c>
      <c r="P224" s="132"/>
      <c r="Q224" s="132"/>
      <c r="R224" s="132"/>
      <c r="S224" s="252"/>
      <c r="T224" s="252"/>
    </row>
    <row r="225" spans="1:20" ht="12.75" customHeight="1">
      <c r="A225" s="124"/>
      <c r="B225" s="127"/>
      <c r="C225" s="127"/>
      <c r="D225" s="124"/>
      <c r="E225" s="141"/>
      <c r="F225" s="125"/>
      <c r="G225" s="133"/>
      <c r="H225" s="132"/>
      <c r="I225" s="131"/>
      <c r="J225" s="132"/>
      <c r="K225" s="37"/>
      <c r="L225" s="37"/>
      <c r="M225" s="39"/>
      <c r="N225" s="44"/>
      <c r="O225" s="38">
        <v>0</v>
      </c>
      <c r="P225" s="132"/>
      <c r="Q225" s="132"/>
      <c r="R225" s="132"/>
      <c r="S225" s="252"/>
      <c r="T225" s="252"/>
    </row>
    <row r="226" spans="1:20" ht="12.75" customHeight="1">
      <c r="A226" s="124"/>
      <c r="B226" s="127"/>
      <c r="C226" s="127"/>
      <c r="D226" s="124"/>
      <c r="E226" s="141"/>
      <c r="F226" s="125"/>
      <c r="G226" s="133"/>
      <c r="H226" s="132"/>
      <c r="I226" s="131"/>
      <c r="J226" s="132"/>
      <c r="K226" s="37"/>
      <c r="L226" s="37"/>
      <c r="M226" s="37"/>
      <c r="N226" s="44"/>
      <c r="O226" s="38">
        <v>0</v>
      </c>
      <c r="P226" s="132"/>
      <c r="Q226" s="132"/>
      <c r="R226" s="132"/>
      <c r="S226" s="252"/>
      <c r="T226" s="252"/>
    </row>
    <row r="227" spans="1:20" ht="12.75" customHeight="1">
      <c r="A227" s="124">
        <v>16</v>
      </c>
      <c r="B227" s="127" t="s">
        <v>71</v>
      </c>
      <c r="C227" s="127" t="s">
        <v>263</v>
      </c>
      <c r="D227" s="124" t="s">
        <v>70</v>
      </c>
      <c r="E227" s="151">
        <v>5.6000000000000001E-2</v>
      </c>
      <c r="F227" s="125">
        <v>311.37182999999999</v>
      </c>
      <c r="G227" s="131"/>
      <c r="H227" s="132">
        <v>0</v>
      </c>
      <c r="I227" s="126"/>
      <c r="J227" s="132">
        <v>0</v>
      </c>
      <c r="K227" s="37" t="s">
        <v>138</v>
      </c>
      <c r="L227" s="37" t="s">
        <v>70</v>
      </c>
      <c r="M227" s="37">
        <v>1</v>
      </c>
      <c r="N227" s="44">
        <v>275</v>
      </c>
      <c r="O227" s="38">
        <v>275</v>
      </c>
      <c r="P227" s="132">
        <v>17.43682248</v>
      </c>
      <c r="Q227" s="132">
        <v>275</v>
      </c>
      <c r="R227" s="132">
        <v>311.37182999999999</v>
      </c>
      <c r="S227" s="252">
        <v>403.19044576543945</v>
      </c>
      <c r="T227" s="252">
        <v>22.578664962864611</v>
      </c>
    </row>
    <row r="228" spans="1:20" ht="12.75" customHeight="1">
      <c r="A228" s="124"/>
      <c r="B228" s="127"/>
      <c r="C228" s="127"/>
      <c r="D228" s="124"/>
      <c r="E228" s="151"/>
      <c r="F228" s="125"/>
      <c r="G228" s="131"/>
      <c r="H228" s="132"/>
      <c r="I228" s="126"/>
      <c r="J228" s="132"/>
      <c r="K228" s="37"/>
      <c r="L228" s="37"/>
      <c r="M228" s="37"/>
      <c r="N228" s="44"/>
      <c r="O228" s="38">
        <v>0</v>
      </c>
      <c r="P228" s="132"/>
      <c r="Q228" s="132"/>
      <c r="R228" s="132"/>
      <c r="S228" s="252"/>
      <c r="T228" s="252"/>
    </row>
    <row r="229" spans="1:20" ht="12.75" customHeight="1">
      <c r="A229" s="124"/>
      <c r="B229" s="127"/>
      <c r="C229" s="127"/>
      <c r="D229" s="124"/>
      <c r="E229" s="151"/>
      <c r="F229" s="125"/>
      <c r="G229" s="131"/>
      <c r="H229" s="132"/>
      <c r="I229" s="126"/>
      <c r="J229" s="132"/>
      <c r="K229" s="37"/>
      <c r="L229" s="37"/>
      <c r="M229" s="37"/>
      <c r="N229" s="44"/>
      <c r="O229" s="38">
        <v>0</v>
      </c>
      <c r="P229" s="132"/>
      <c r="Q229" s="132"/>
      <c r="R229" s="132"/>
      <c r="S229" s="252"/>
      <c r="T229" s="252"/>
    </row>
    <row r="230" spans="1:20" ht="12.75" customHeight="1">
      <c r="A230" s="124"/>
      <c r="B230" s="127"/>
      <c r="C230" s="127"/>
      <c r="D230" s="124"/>
      <c r="E230" s="151"/>
      <c r="F230" s="125"/>
      <c r="G230" s="131"/>
      <c r="H230" s="132"/>
      <c r="I230" s="126"/>
      <c r="J230" s="132"/>
      <c r="K230" s="37"/>
      <c r="L230" s="37"/>
      <c r="M230" s="37"/>
      <c r="N230" s="44"/>
      <c r="O230" s="38">
        <v>0</v>
      </c>
      <c r="P230" s="132"/>
      <c r="Q230" s="132"/>
      <c r="R230" s="132"/>
      <c r="S230" s="252"/>
      <c r="T230" s="252"/>
    </row>
    <row r="231" spans="1:20" ht="12.75" customHeight="1">
      <c r="A231" s="124">
        <v>17</v>
      </c>
      <c r="B231" s="128" t="s">
        <v>152</v>
      </c>
      <c r="C231" s="127" t="s">
        <v>264</v>
      </c>
      <c r="D231" s="129" t="s">
        <v>153</v>
      </c>
      <c r="E231" s="125">
        <v>12.6</v>
      </c>
      <c r="F231" s="125">
        <v>33.3837167816</v>
      </c>
      <c r="G231" s="226">
        <v>10.4</v>
      </c>
      <c r="H231" s="132">
        <v>25.777544000000002</v>
      </c>
      <c r="I231" s="226">
        <v>0.3</v>
      </c>
      <c r="J231" s="132">
        <v>0.90545100000000001</v>
      </c>
      <c r="K231" s="69" t="s">
        <v>154</v>
      </c>
      <c r="L231" s="69" t="s">
        <v>153</v>
      </c>
      <c r="M231" s="69">
        <v>1</v>
      </c>
      <c r="N231" s="42">
        <v>5</v>
      </c>
      <c r="O231" s="38">
        <v>5</v>
      </c>
      <c r="P231" s="132">
        <v>420.63483144816001</v>
      </c>
      <c r="Q231" s="132">
        <v>5.9180000000000001</v>
      </c>
      <c r="R231" s="132">
        <v>6.7007217815999995</v>
      </c>
      <c r="S231" s="252">
        <v>43.228045550814556</v>
      </c>
      <c r="T231" s="252">
        <v>544.67337394026345</v>
      </c>
    </row>
    <row r="232" spans="1:20" ht="12.75" customHeight="1">
      <c r="A232" s="124"/>
      <c r="B232" s="128"/>
      <c r="C232" s="127"/>
      <c r="D232" s="129"/>
      <c r="E232" s="125"/>
      <c r="F232" s="125"/>
      <c r="G232" s="226"/>
      <c r="H232" s="132"/>
      <c r="I232" s="226"/>
      <c r="J232" s="132"/>
      <c r="K232" s="69"/>
      <c r="L232" s="69"/>
      <c r="M232" s="69"/>
      <c r="N232" s="44"/>
      <c r="O232" s="38">
        <v>0</v>
      </c>
      <c r="P232" s="132"/>
      <c r="Q232" s="132"/>
      <c r="R232" s="132"/>
      <c r="S232" s="252"/>
      <c r="T232" s="252"/>
    </row>
    <row r="233" spans="1:20" ht="12.75" customHeight="1">
      <c r="A233" s="124"/>
      <c r="B233" s="128"/>
      <c r="C233" s="127"/>
      <c r="D233" s="129"/>
      <c r="E233" s="125"/>
      <c r="F233" s="125"/>
      <c r="G233" s="226"/>
      <c r="H233" s="132"/>
      <c r="I233" s="226"/>
      <c r="J233" s="132"/>
      <c r="K233" s="69" t="s">
        <v>79</v>
      </c>
      <c r="L233" s="69" t="s">
        <v>155</v>
      </c>
      <c r="M233" s="70">
        <v>3.5999999999999997E-2</v>
      </c>
      <c r="N233" s="40">
        <v>25.5</v>
      </c>
      <c r="O233" s="38">
        <v>0.91799999999999993</v>
      </c>
      <c r="P233" s="132"/>
      <c r="Q233" s="132"/>
      <c r="R233" s="132"/>
      <c r="S233" s="252"/>
      <c r="T233" s="252"/>
    </row>
    <row r="234" spans="1:20" ht="12.75" customHeight="1">
      <c r="A234" s="124"/>
      <c r="B234" s="128"/>
      <c r="C234" s="127"/>
      <c r="D234" s="129"/>
      <c r="E234" s="125"/>
      <c r="F234" s="125"/>
      <c r="G234" s="226"/>
      <c r="H234" s="132"/>
      <c r="I234" s="226"/>
      <c r="J234" s="132"/>
      <c r="K234" s="37"/>
      <c r="L234" s="37"/>
      <c r="M234" s="37"/>
      <c r="N234" s="44"/>
      <c r="O234" s="38">
        <v>0</v>
      </c>
      <c r="P234" s="132"/>
      <c r="Q234" s="132"/>
      <c r="R234" s="132"/>
      <c r="S234" s="252"/>
      <c r="T234" s="252"/>
    </row>
    <row r="235" spans="1:20" ht="12.75" customHeight="1">
      <c r="A235" s="124">
        <v>18</v>
      </c>
      <c r="B235" s="127" t="s">
        <v>83</v>
      </c>
      <c r="C235" s="127" t="s">
        <v>84</v>
      </c>
      <c r="D235" s="124" t="s">
        <v>78</v>
      </c>
      <c r="E235" s="125">
        <v>1.25</v>
      </c>
      <c r="F235" s="125">
        <v>1.3929788200000002</v>
      </c>
      <c r="G235" s="131">
        <v>0.56200000000000006</v>
      </c>
      <c r="H235" s="132">
        <v>1.3929788200000002</v>
      </c>
      <c r="I235" s="133"/>
      <c r="J235" s="132">
        <v>0</v>
      </c>
      <c r="K235" s="37"/>
      <c r="L235" s="37"/>
      <c r="M235" s="37"/>
      <c r="N235" s="44"/>
      <c r="O235" s="38">
        <v>0</v>
      </c>
      <c r="P235" s="132">
        <v>1.7412235250000001</v>
      </c>
      <c r="Q235" s="132">
        <v>0</v>
      </c>
      <c r="R235" s="132">
        <v>0</v>
      </c>
      <c r="S235" s="252">
        <v>1.803746187886091</v>
      </c>
      <c r="T235" s="252">
        <v>2.2546827348576137</v>
      </c>
    </row>
    <row r="236" spans="1:20" ht="12.75" customHeight="1">
      <c r="A236" s="124"/>
      <c r="B236" s="127"/>
      <c r="C236" s="127"/>
      <c r="D236" s="124"/>
      <c r="E236" s="125"/>
      <c r="F236" s="125"/>
      <c r="G236" s="131"/>
      <c r="H236" s="132"/>
      <c r="I236" s="133"/>
      <c r="J236" s="132"/>
      <c r="K236" s="37"/>
      <c r="L236" s="37"/>
      <c r="M236" s="37"/>
      <c r="N236" s="44"/>
      <c r="O236" s="38">
        <v>0</v>
      </c>
      <c r="P236" s="132"/>
      <c r="Q236" s="132"/>
      <c r="R236" s="132"/>
      <c r="S236" s="252"/>
      <c r="T236" s="252"/>
    </row>
    <row r="237" spans="1:20" ht="12.75" customHeight="1">
      <c r="A237" s="124"/>
      <c r="B237" s="127"/>
      <c r="C237" s="127"/>
      <c r="D237" s="124"/>
      <c r="E237" s="125"/>
      <c r="F237" s="125"/>
      <c r="G237" s="131"/>
      <c r="H237" s="132"/>
      <c r="I237" s="133"/>
      <c r="J237" s="132"/>
      <c r="K237" s="37"/>
      <c r="L237" s="37"/>
      <c r="M237" s="37"/>
      <c r="N237" s="44"/>
      <c r="O237" s="38">
        <v>0</v>
      </c>
      <c r="P237" s="132"/>
      <c r="Q237" s="132"/>
      <c r="R237" s="132"/>
      <c r="S237" s="252"/>
      <c r="T237" s="252"/>
    </row>
    <row r="238" spans="1:20" ht="12.75" customHeight="1">
      <c r="A238" s="124"/>
      <c r="B238" s="127"/>
      <c r="C238" s="127"/>
      <c r="D238" s="124"/>
      <c r="E238" s="125"/>
      <c r="F238" s="125"/>
      <c r="G238" s="131"/>
      <c r="H238" s="132"/>
      <c r="I238" s="133"/>
      <c r="J238" s="132"/>
      <c r="K238" s="37"/>
      <c r="L238" s="37"/>
      <c r="M238" s="37"/>
      <c r="N238" s="44"/>
      <c r="O238" s="38">
        <v>0</v>
      </c>
      <c r="P238" s="132"/>
      <c r="Q238" s="132"/>
      <c r="R238" s="132"/>
      <c r="S238" s="252"/>
      <c r="T238" s="252"/>
    </row>
    <row r="239" spans="1:20" ht="12.75" customHeight="1">
      <c r="A239" s="124">
        <v>19</v>
      </c>
      <c r="B239" s="127" t="s">
        <v>101</v>
      </c>
      <c r="C239" s="127" t="s">
        <v>102</v>
      </c>
      <c r="D239" s="124" t="s">
        <v>70</v>
      </c>
      <c r="E239" s="125">
        <v>6.5</v>
      </c>
      <c r="F239" s="125">
        <v>3.7077970000000002</v>
      </c>
      <c r="G239" s="134">
        <v>0.4</v>
      </c>
      <c r="H239" s="132">
        <v>0.9914440000000001</v>
      </c>
      <c r="I239" s="134">
        <v>0.9</v>
      </c>
      <c r="J239" s="132">
        <v>2.7163530000000002</v>
      </c>
      <c r="K239" s="37"/>
      <c r="L239" s="37"/>
      <c r="M239" s="37"/>
      <c r="N239" s="44"/>
      <c r="O239" s="38">
        <v>0</v>
      </c>
      <c r="P239" s="132">
        <v>24.100680500000003</v>
      </c>
      <c r="Q239" s="132">
        <v>0</v>
      </c>
      <c r="R239" s="132">
        <v>0</v>
      </c>
      <c r="S239" s="252">
        <v>4.8011675469735309</v>
      </c>
      <c r="T239" s="252">
        <v>31.207589055327951</v>
      </c>
    </row>
    <row r="240" spans="1:20" ht="12.75" customHeight="1">
      <c r="A240" s="124"/>
      <c r="B240" s="127"/>
      <c r="C240" s="127"/>
      <c r="D240" s="124"/>
      <c r="E240" s="125"/>
      <c r="F240" s="125"/>
      <c r="G240" s="134"/>
      <c r="H240" s="132"/>
      <c r="I240" s="134"/>
      <c r="J240" s="132"/>
      <c r="K240" s="37"/>
      <c r="L240" s="37"/>
      <c r="M240" s="37"/>
      <c r="N240" s="44"/>
      <c r="O240" s="38">
        <v>0</v>
      </c>
      <c r="P240" s="132"/>
      <c r="Q240" s="132"/>
      <c r="R240" s="132"/>
      <c r="S240" s="252"/>
      <c r="T240" s="252"/>
    </row>
    <row r="241" spans="1:20" ht="12.75" customHeight="1">
      <c r="A241" s="124"/>
      <c r="B241" s="127"/>
      <c r="C241" s="127"/>
      <c r="D241" s="124"/>
      <c r="E241" s="125"/>
      <c r="F241" s="125"/>
      <c r="G241" s="134"/>
      <c r="H241" s="132"/>
      <c r="I241" s="134"/>
      <c r="J241" s="132"/>
      <c r="K241" s="37"/>
      <c r="L241" s="37"/>
      <c r="M241" s="37"/>
      <c r="N241" s="44"/>
      <c r="O241" s="38">
        <v>0</v>
      </c>
      <c r="P241" s="132"/>
      <c r="Q241" s="132"/>
      <c r="R241" s="132"/>
      <c r="S241" s="252"/>
      <c r="T241" s="252"/>
    </row>
    <row r="242" spans="1:20" ht="12.75" customHeight="1">
      <c r="A242" s="124"/>
      <c r="B242" s="127"/>
      <c r="C242" s="127"/>
      <c r="D242" s="124"/>
      <c r="E242" s="125"/>
      <c r="F242" s="125"/>
      <c r="G242" s="134"/>
      <c r="H242" s="132"/>
      <c r="I242" s="134"/>
      <c r="J242" s="132"/>
      <c r="K242" s="37"/>
      <c r="L242" s="37"/>
      <c r="M242" s="37"/>
      <c r="N242" s="44"/>
      <c r="O242" s="38">
        <v>0</v>
      </c>
      <c r="P242" s="132"/>
      <c r="Q242" s="132"/>
      <c r="R242" s="132"/>
      <c r="S242" s="252"/>
      <c r="T242" s="252"/>
    </row>
    <row r="243" spans="1:20" ht="12.75" customHeight="1">
      <c r="A243" s="124">
        <v>20</v>
      </c>
      <c r="B243" s="127" t="s">
        <v>140</v>
      </c>
      <c r="C243" s="175" t="s">
        <v>240</v>
      </c>
      <c r="D243" s="176" t="s">
        <v>98</v>
      </c>
      <c r="E243" s="130">
        <v>68</v>
      </c>
      <c r="F243" s="125">
        <v>1.7809646656</v>
      </c>
      <c r="G243" s="177">
        <v>0.35599999999999998</v>
      </c>
      <c r="H243" s="132">
        <v>0.88238516</v>
      </c>
      <c r="I243" s="178">
        <v>4.9000000000000002E-2</v>
      </c>
      <c r="J243" s="132">
        <v>0.14789033000000001</v>
      </c>
      <c r="K243" s="68" t="s">
        <v>79</v>
      </c>
      <c r="L243" s="68" t="s">
        <v>99</v>
      </c>
      <c r="M243" s="68">
        <v>2.5999999999999999E-2</v>
      </c>
      <c r="N243" s="44">
        <v>25.5</v>
      </c>
      <c r="O243" s="38">
        <v>0.66299999999999992</v>
      </c>
      <c r="P243" s="132">
        <v>121.1055972608</v>
      </c>
      <c r="Q243" s="132">
        <v>0.66299999999999992</v>
      </c>
      <c r="R243" s="132">
        <v>0.75068917559999992</v>
      </c>
      <c r="S243" s="252">
        <v>2.3061429077118532</v>
      </c>
      <c r="T243" s="252">
        <v>156.81771772440601</v>
      </c>
    </row>
    <row r="244" spans="1:20" ht="12.75" customHeight="1">
      <c r="A244" s="124"/>
      <c r="B244" s="127"/>
      <c r="C244" s="175"/>
      <c r="D244" s="176"/>
      <c r="E244" s="130"/>
      <c r="F244" s="125"/>
      <c r="G244" s="177"/>
      <c r="H244" s="132"/>
      <c r="I244" s="179"/>
      <c r="J244" s="132"/>
      <c r="K244" s="37"/>
      <c r="L244" s="44"/>
      <c r="M244" s="37"/>
      <c r="N244" s="44"/>
      <c r="O244" s="38">
        <v>0</v>
      </c>
      <c r="P244" s="132"/>
      <c r="Q244" s="132"/>
      <c r="R244" s="132"/>
      <c r="S244" s="252"/>
      <c r="T244" s="252"/>
    </row>
    <row r="245" spans="1:20" ht="12.75" customHeight="1">
      <c r="A245" s="124"/>
      <c r="B245" s="127"/>
      <c r="C245" s="175"/>
      <c r="D245" s="176"/>
      <c r="E245" s="130"/>
      <c r="F245" s="125"/>
      <c r="G245" s="177"/>
      <c r="H245" s="132"/>
      <c r="I245" s="179"/>
      <c r="J245" s="132"/>
      <c r="K245" s="37"/>
      <c r="L245" s="37"/>
      <c r="M245" s="67"/>
      <c r="N245" s="44"/>
      <c r="O245" s="38">
        <v>0</v>
      </c>
      <c r="P245" s="132"/>
      <c r="Q245" s="132"/>
      <c r="R245" s="132"/>
      <c r="S245" s="252"/>
      <c r="T245" s="252"/>
    </row>
    <row r="246" spans="1:20" ht="12.75" customHeight="1">
      <c r="A246" s="124"/>
      <c r="B246" s="127"/>
      <c r="C246" s="175"/>
      <c r="D246" s="176"/>
      <c r="E246" s="130"/>
      <c r="F246" s="125"/>
      <c r="G246" s="177"/>
      <c r="H246" s="132"/>
      <c r="I246" s="180"/>
      <c r="J246" s="132"/>
      <c r="K246" s="37"/>
      <c r="L246" s="37"/>
      <c r="M246" s="37"/>
      <c r="N246" s="44"/>
      <c r="O246" s="38">
        <v>0</v>
      </c>
      <c r="P246" s="132"/>
      <c r="Q246" s="132"/>
      <c r="R246" s="132"/>
      <c r="S246" s="252"/>
      <c r="T246" s="252"/>
    </row>
    <row r="247" spans="1:20" ht="12.75" customHeight="1">
      <c r="A247" s="124">
        <v>21</v>
      </c>
      <c r="B247" s="127" t="s">
        <v>195</v>
      </c>
      <c r="C247" s="127" t="s">
        <v>196</v>
      </c>
      <c r="D247" s="205" t="s">
        <v>62</v>
      </c>
      <c r="E247" s="206">
        <v>68</v>
      </c>
      <c r="F247" s="125">
        <v>1.9810477269040001</v>
      </c>
      <c r="G247" s="131">
        <v>0.17399999999999999</v>
      </c>
      <c r="H247" s="132">
        <v>0.43127814000000003</v>
      </c>
      <c r="I247" s="131">
        <v>1.4E-2</v>
      </c>
      <c r="J247" s="132">
        <v>4.2254380000000008E-2</v>
      </c>
      <c r="K247" s="37" t="s">
        <v>197</v>
      </c>
      <c r="L247" s="37" t="s">
        <v>72</v>
      </c>
      <c r="M247" s="67">
        <v>1.18</v>
      </c>
      <c r="N247" s="44">
        <v>0.83</v>
      </c>
      <c r="O247" s="38">
        <v>0.97939999999999994</v>
      </c>
      <c r="P247" s="132">
        <v>134.711245429472</v>
      </c>
      <c r="Q247" s="132">
        <v>1.33142</v>
      </c>
      <c r="R247" s="132">
        <v>1.5075152069040001</v>
      </c>
      <c r="S247" s="252">
        <v>2.5652272914124388</v>
      </c>
      <c r="T247" s="252">
        <v>174.43545581604585</v>
      </c>
    </row>
    <row r="248" spans="1:20" ht="12.75" customHeight="1">
      <c r="A248" s="124"/>
      <c r="B248" s="127"/>
      <c r="C248" s="127"/>
      <c r="D248" s="205"/>
      <c r="E248" s="206"/>
      <c r="F248" s="125"/>
      <c r="G248" s="131"/>
      <c r="H248" s="132"/>
      <c r="I248" s="131"/>
      <c r="J248" s="132"/>
      <c r="K248" s="37" t="s">
        <v>144</v>
      </c>
      <c r="L248" s="37" t="s">
        <v>72</v>
      </c>
      <c r="M248" s="37">
        <v>0.3</v>
      </c>
      <c r="N248" s="44">
        <v>0.36099999999999999</v>
      </c>
      <c r="O248" s="38">
        <v>0.10829999999999999</v>
      </c>
      <c r="P248" s="132"/>
      <c r="Q248" s="132"/>
      <c r="R248" s="132"/>
      <c r="S248" s="252"/>
      <c r="T248" s="252"/>
    </row>
    <row r="249" spans="1:20" ht="12.75" customHeight="1">
      <c r="A249" s="124"/>
      <c r="B249" s="127"/>
      <c r="C249" s="127"/>
      <c r="D249" s="205"/>
      <c r="E249" s="206"/>
      <c r="F249" s="125"/>
      <c r="G249" s="131"/>
      <c r="H249" s="132"/>
      <c r="I249" s="131"/>
      <c r="J249" s="132"/>
      <c r="K249" s="37" t="s">
        <v>97</v>
      </c>
      <c r="L249" s="37" t="s">
        <v>72</v>
      </c>
      <c r="M249" s="37">
        <v>0.24</v>
      </c>
      <c r="N249" s="44">
        <v>0.113</v>
      </c>
      <c r="O249" s="38">
        <v>2.7119999999999998E-2</v>
      </c>
      <c r="P249" s="132"/>
      <c r="Q249" s="132"/>
      <c r="R249" s="132"/>
      <c r="S249" s="252"/>
      <c r="T249" s="252"/>
    </row>
    <row r="250" spans="1:20" ht="12.75" customHeight="1">
      <c r="A250" s="124"/>
      <c r="B250" s="127"/>
      <c r="C250" s="127"/>
      <c r="D250" s="205"/>
      <c r="E250" s="206"/>
      <c r="F250" s="125"/>
      <c r="G250" s="131"/>
      <c r="H250" s="132"/>
      <c r="I250" s="131"/>
      <c r="J250" s="132"/>
      <c r="K250" s="37" t="s">
        <v>145</v>
      </c>
      <c r="L250" s="37" t="s">
        <v>72</v>
      </c>
      <c r="M250" s="37">
        <v>0.2</v>
      </c>
      <c r="N250" s="44">
        <v>1.083</v>
      </c>
      <c r="O250" s="38">
        <v>0.21660000000000001</v>
      </c>
      <c r="P250" s="132"/>
      <c r="Q250" s="132"/>
      <c r="R250" s="132"/>
      <c r="S250" s="252"/>
      <c r="T250" s="252"/>
    </row>
    <row r="251" spans="1:20">
      <c r="A251" s="238"/>
      <c r="B251" s="239"/>
      <c r="C251" s="240" t="s">
        <v>223</v>
      </c>
      <c r="D251" s="238"/>
      <c r="E251" s="241"/>
      <c r="F251" s="242"/>
      <c r="G251" s="237"/>
      <c r="H251" s="232"/>
      <c r="I251" s="237"/>
      <c r="J251" s="232"/>
      <c r="K251" s="84"/>
      <c r="L251" s="84"/>
      <c r="M251" s="84"/>
      <c r="N251" s="79"/>
      <c r="O251" s="85"/>
      <c r="P251" s="232"/>
      <c r="Q251" s="232"/>
      <c r="R251" s="232"/>
      <c r="S251" s="232"/>
      <c r="T251" s="245">
        <v>2441.9179880782453</v>
      </c>
    </row>
    <row r="252" spans="1:20">
      <c r="A252" s="238"/>
      <c r="B252" s="239"/>
      <c r="C252" s="240"/>
      <c r="D252" s="238"/>
      <c r="E252" s="241"/>
      <c r="F252" s="243"/>
      <c r="G252" s="237"/>
      <c r="H252" s="232"/>
      <c r="I252" s="237"/>
      <c r="J252" s="232"/>
      <c r="K252" s="84"/>
      <c r="L252" s="84"/>
      <c r="M252" s="84"/>
      <c r="N252" s="79"/>
      <c r="O252" s="85"/>
      <c r="P252" s="232"/>
      <c r="Q252" s="232"/>
      <c r="R252" s="232"/>
      <c r="S252" s="232"/>
      <c r="T252" s="245"/>
    </row>
    <row r="253" spans="1:20">
      <c r="A253" s="238"/>
      <c r="B253" s="239"/>
      <c r="C253" s="240"/>
      <c r="D253" s="238"/>
      <c r="E253" s="241"/>
      <c r="F253" s="243"/>
      <c r="G253" s="237"/>
      <c r="H253" s="232"/>
      <c r="I253" s="237"/>
      <c r="J253" s="232"/>
      <c r="K253" s="84"/>
      <c r="L253" s="84"/>
      <c r="M253" s="86"/>
      <c r="N253" s="79"/>
      <c r="O253" s="85"/>
      <c r="P253" s="232"/>
      <c r="Q253" s="232"/>
      <c r="R253" s="232"/>
      <c r="S253" s="232"/>
      <c r="T253" s="245"/>
    </row>
    <row r="254" spans="1:20">
      <c r="A254" s="238"/>
      <c r="B254" s="239"/>
      <c r="C254" s="240"/>
      <c r="D254" s="238"/>
      <c r="E254" s="241"/>
      <c r="F254" s="244"/>
      <c r="G254" s="237"/>
      <c r="H254" s="232"/>
      <c r="I254" s="237"/>
      <c r="J254" s="232"/>
      <c r="K254" s="84"/>
      <c r="L254" s="84"/>
      <c r="M254" s="84"/>
      <c r="N254" s="79"/>
      <c r="O254" s="85"/>
      <c r="P254" s="232"/>
      <c r="Q254" s="232"/>
      <c r="R254" s="232"/>
      <c r="S254" s="232"/>
      <c r="T254" s="245"/>
    </row>
    <row r="255" spans="1:20">
      <c r="A255" s="238"/>
      <c r="B255" s="239"/>
      <c r="C255" s="240" t="s">
        <v>224</v>
      </c>
      <c r="D255" s="238"/>
      <c r="E255" s="241"/>
      <c r="F255" s="242"/>
      <c r="G255" s="237"/>
      <c r="H255" s="232"/>
      <c r="I255" s="237"/>
      <c r="J255" s="232"/>
      <c r="K255" s="84"/>
      <c r="L255" s="84"/>
      <c r="M255" s="84"/>
      <c r="N255" s="79"/>
      <c r="O255" s="85"/>
      <c r="P255" s="232"/>
      <c r="Q255" s="232"/>
      <c r="R255" s="232"/>
      <c r="S255" s="232"/>
      <c r="T255" s="233">
        <v>0.30356385389663093</v>
      </c>
    </row>
    <row r="256" spans="1:20">
      <c r="A256" s="238"/>
      <c r="B256" s="239"/>
      <c r="C256" s="240"/>
      <c r="D256" s="238"/>
      <c r="E256" s="241"/>
      <c r="F256" s="243"/>
      <c r="G256" s="237"/>
      <c r="H256" s="232"/>
      <c r="I256" s="237"/>
      <c r="J256" s="232"/>
      <c r="K256" s="84"/>
      <c r="L256" s="84"/>
      <c r="M256" s="84"/>
      <c r="N256" s="79"/>
      <c r="O256" s="85"/>
      <c r="P256" s="232"/>
      <c r="Q256" s="232"/>
      <c r="R256" s="232"/>
      <c r="S256" s="232"/>
      <c r="T256" s="233"/>
    </row>
    <row r="257" spans="1:20">
      <c r="A257" s="238"/>
      <c r="B257" s="239"/>
      <c r="C257" s="240"/>
      <c r="D257" s="238"/>
      <c r="E257" s="241"/>
      <c r="F257" s="243"/>
      <c r="G257" s="237"/>
      <c r="H257" s="232"/>
      <c r="I257" s="237"/>
      <c r="J257" s="232"/>
      <c r="K257" s="84"/>
      <c r="L257" s="84"/>
      <c r="M257" s="86"/>
      <c r="N257" s="79"/>
      <c r="O257" s="85"/>
      <c r="P257" s="232"/>
      <c r="Q257" s="232"/>
      <c r="R257" s="232"/>
      <c r="S257" s="232"/>
      <c r="T257" s="233"/>
    </row>
    <row r="258" spans="1:20">
      <c r="A258" s="238"/>
      <c r="B258" s="239"/>
      <c r="C258" s="240"/>
      <c r="D258" s="238"/>
      <c r="E258" s="241"/>
      <c r="F258" s="244"/>
      <c r="G258" s="237"/>
      <c r="H258" s="232"/>
      <c r="I258" s="237"/>
      <c r="J258" s="232"/>
      <c r="K258" s="84"/>
      <c r="L258" s="84"/>
      <c r="M258" s="84"/>
      <c r="N258" s="79"/>
      <c r="O258" s="85"/>
      <c r="P258" s="232"/>
      <c r="Q258" s="232"/>
      <c r="R258" s="232"/>
      <c r="S258" s="232"/>
      <c r="T258" s="233"/>
    </row>
    <row r="259" spans="1:20" ht="28.5" customHeight="1">
      <c r="A259" s="87"/>
      <c r="B259" s="88"/>
      <c r="C259" s="227" t="s">
        <v>225</v>
      </c>
      <c r="D259" s="228"/>
      <c r="E259" s="229"/>
      <c r="F259" s="89"/>
      <c r="G259" s="90"/>
      <c r="H259" s="91"/>
      <c r="I259" s="90"/>
      <c r="J259" s="91"/>
      <c r="K259" s="92"/>
      <c r="L259" s="92"/>
      <c r="M259" s="92"/>
      <c r="N259" s="87"/>
      <c r="O259" s="93"/>
      <c r="P259" s="91"/>
      <c r="Q259" s="91"/>
      <c r="R259" s="91"/>
      <c r="S259" s="94"/>
      <c r="T259" s="95">
        <v>1</v>
      </c>
    </row>
    <row r="260" spans="1:20" ht="28.5" customHeight="1">
      <c r="A260" s="87"/>
      <c r="B260" s="88"/>
      <c r="C260" s="227" t="s">
        <v>226</v>
      </c>
      <c r="D260" s="228"/>
      <c r="E260" s="229"/>
      <c r="F260" s="89"/>
      <c r="G260" s="96"/>
      <c r="H260" s="91"/>
      <c r="I260" s="96"/>
      <c r="J260" s="91"/>
      <c r="K260" s="92"/>
      <c r="L260" s="92"/>
      <c r="M260" s="92"/>
      <c r="N260" s="87"/>
      <c r="O260" s="93"/>
      <c r="P260" s="91"/>
      <c r="Q260" s="91"/>
      <c r="R260" s="91"/>
      <c r="S260" s="91"/>
      <c r="T260" s="97">
        <v>8044.1658541789475</v>
      </c>
    </row>
    <row r="261" spans="1:20" ht="28.5" customHeight="1">
      <c r="A261" s="79"/>
      <c r="B261" s="80"/>
      <c r="C261" s="234" t="s">
        <v>227</v>
      </c>
      <c r="D261" s="235"/>
      <c r="E261" s="236"/>
      <c r="F261" s="81"/>
      <c r="G261" s="82"/>
      <c r="H261" s="83"/>
      <c r="I261" s="82"/>
      <c r="J261" s="83"/>
      <c r="K261" s="84"/>
      <c r="L261" s="84"/>
      <c r="M261" s="84"/>
      <c r="N261" s="79"/>
      <c r="O261" s="85"/>
      <c r="P261" s="83"/>
      <c r="Q261" s="83"/>
      <c r="R261" s="83"/>
      <c r="S261" s="83"/>
      <c r="T261" s="98">
        <v>1608.8331708357896</v>
      </c>
    </row>
    <row r="262" spans="1:20" ht="28.5" customHeight="1">
      <c r="A262" s="87"/>
      <c r="B262" s="88"/>
      <c r="C262" s="227" t="s">
        <v>226</v>
      </c>
      <c r="D262" s="228"/>
      <c r="E262" s="229"/>
      <c r="F262" s="89"/>
      <c r="G262" s="96"/>
      <c r="H262" s="91"/>
      <c r="I262" s="96"/>
      <c r="J262" s="91"/>
      <c r="K262" s="92"/>
      <c r="L262" s="92"/>
      <c r="M262" s="92"/>
      <c r="N262" s="87"/>
      <c r="O262" s="93"/>
      <c r="P262" s="91"/>
      <c r="Q262" s="91"/>
      <c r="R262" s="91"/>
      <c r="S262" s="91"/>
      <c r="T262" s="97">
        <v>9652.9990250147366</v>
      </c>
    </row>
  </sheetData>
  <mergeCells count="933">
    <mergeCell ref="J247:J250"/>
    <mergeCell ref="P247:P250"/>
    <mergeCell ref="Q247:Q250"/>
    <mergeCell ref="R247:R250"/>
    <mergeCell ref="R243:R246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G243:G246"/>
    <mergeCell ref="H243:H246"/>
    <mergeCell ref="I243:I246"/>
    <mergeCell ref="J243:J246"/>
    <mergeCell ref="P243:P246"/>
    <mergeCell ref="Q243:Q246"/>
    <mergeCell ref="J239:J242"/>
    <mergeCell ref="P239:P242"/>
    <mergeCell ref="Q239:Q242"/>
    <mergeCell ref="R239:R242"/>
    <mergeCell ref="A243:A246"/>
    <mergeCell ref="B243:B246"/>
    <mergeCell ref="C243:C246"/>
    <mergeCell ref="D243:D246"/>
    <mergeCell ref="E243:E246"/>
    <mergeCell ref="F243:F246"/>
    <mergeCell ref="A239:A242"/>
    <mergeCell ref="B239:B242"/>
    <mergeCell ref="C239:C242"/>
    <mergeCell ref="D239:D242"/>
    <mergeCell ref="E239:E242"/>
    <mergeCell ref="F239:F242"/>
    <mergeCell ref="G239:G242"/>
    <mergeCell ref="H239:H242"/>
    <mergeCell ref="I239:I242"/>
    <mergeCell ref="J231:J234"/>
    <mergeCell ref="P231:P234"/>
    <mergeCell ref="Q231:Q234"/>
    <mergeCell ref="R231:R234"/>
    <mergeCell ref="A235:A238"/>
    <mergeCell ref="B235:B238"/>
    <mergeCell ref="C235:C238"/>
    <mergeCell ref="D235:D238"/>
    <mergeCell ref="E235:E238"/>
    <mergeCell ref="F235:F238"/>
    <mergeCell ref="R235:R238"/>
    <mergeCell ref="G235:G238"/>
    <mergeCell ref="H235:H238"/>
    <mergeCell ref="I235:I238"/>
    <mergeCell ref="J235:J238"/>
    <mergeCell ref="P235:P238"/>
    <mergeCell ref="Q235:Q238"/>
    <mergeCell ref="A231:A234"/>
    <mergeCell ref="B231:B234"/>
    <mergeCell ref="C231:C234"/>
    <mergeCell ref="D231:D234"/>
    <mergeCell ref="E231:E234"/>
    <mergeCell ref="F231:F234"/>
    <mergeCell ref="G231:G234"/>
    <mergeCell ref="H231:H234"/>
    <mergeCell ref="I231:I234"/>
    <mergeCell ref="J223:J226"/>
    <mergeCell ref="P223:P226"/>
    <mergeCell ref="Q223:Q226"/>
    <mergeCell ref="R223:R226"/>
    <mergeCell ref="A227:A230"/>
    <mergeCell ref="B227:B230"/>
    <mergeCell ref="C227:C230"/>
    <mergeCell ref="D227:D230"/>
    <mergeCell ref="E227:E230"/>
    <mergeCell ref="F227:F230"/>
    <mergeCell ref="R227:R230"/>
    <mergeCell ref="G227:G230"/>
    <mergeCell ref="H227:H230"/>
    <mergeCell ref="I227:I230"/>
    <mergeCell ref="J227:J230"/>
    <mergeCell ref="P227:P230"/>
    <mergeCell ref="Q227:Q230"/>
    <mergeCell ref="A223:A226"/>
    <mergeCell ref="B223:B226"/>
    <mergeCell ref="C223:C226"/>
    <mergeCell ref="D223:D226"/>
    <mergeCell ref="E223:E226"/>
    <mergeCell ref="F223:F226"/>
    <mergeCell ref="G223:G226"/>
    <mergeCell ref="H223:H226"/>
    <mergeCell ref="I223:I226"/>
    <mergeCell ref="J215:J218"/>
    <mergeCell ref="P215:P218"/>
    <mergeCell ref="Q215:Q218"/>
    <mergeCell ref="R215:R218"/>
    <mergeCell ref="A219:A222"/>
    <mergeCell ref="B219:B222"/>
    <mergeCell ref="C219:C222"/>
    <mergeCell ref="D219:D222"/>
    <mergeCell ref="E219:E222"/>
    <mergeCell ref="F219:F222"/>
    <mergeCell ref="R219:R222"/>
    <mergeCell ref="G219:G222"/>
    <mergeCell ref="H219:H222"/>
    <mergeCell ref="I219:I222"/>
    <mergeCell ref="J219:J222"/>
    <mergeCell ref="P219:P222"/>
    <mergeCell ref="Q219:Q222"/>
    <mergeCell ref="A215:A218"/>
    <mergeCell ref="B215:B218"/>
    <mergeCell ref="C215:C218"/>
    <mergeCell ref="D215:D218"/>
    <mergeCell ref="E215:E218"/>
    <mergeCell ref="F215:F218"/>
    <mergeCell ref="G215:G218"/>
    <mergeCell ref="H215:H218"/>
    <mergeCell ref="I215:I218"/>
    <mergeCell ref="J207:J210"/>
    <mergeCell ref="P207:P210"/>
    <mergeCell ref="Q207:Q210"/>
    <mergeCell ref="R207:R210"/>
    <mergeCell ref="A211:A214"/>
    <mergeCell ref="B211:B214"/>
    <mergeCell ref="C211:C214"/>
    <mergeCell ref="D211:D214"/>
    <mergeCell ref="E211:E214"/>
    <mergeCell ref="F211:F214"/>
    <mergeCell ref="R211:R214"/>
    <mergeCell ref="G211:G214"/>
    <mergeCell ref="H211:H214"/>
    <mergeCell ref="I211:I214"/>
    <mergeCell ref="J211:J214"/>
    <mergeCell ref="P211:P214"/>
    <mergeCell ref="Q211:Q214"/>
    <mergeCell ref="A207:A210"/>
    <mergeCell ref="B207:B210"/>
    <mergeCell ref="C207:C210"/>
    <mergeCell ref="D207:D210"/>
    <mergeCell ref="E207:E210"/>
    <mergeCell ref="F207:F210"/>
    <mergeCell ref="G207:G210"/>
    <mergeCell ref="H207:H210"/>
    <mergeCell ref="I207:I210"/>
    <mergeCell ref="J199:J202"/>
    <mergeCell ref="P199:P202"/>
    <mergeCell ref="Q199:Q202"/>
    <mergeCell ref="R199:R202"/>
    <mergeCell ref="A203:A206"/>
    <mergeCell ref="B203:B206"/>
    <mergeCell ref="C203:C206"/>
    <mergeCell ref="D203:D206"/>
    <mergeCell ref="E203:E206"/>
    <mergeCell ref="F203:F206"/>
    <mergeCell ref="R203:R206"/>
    <mergeCell ref="G203:G206"/>
    <mergeCell ref="H203:H206"/>
    <mergeCell ref="I203:I206"/>
    <mergeCell ref="J203:J206"/>
    <mergeCell ref="P203:P206"/>
    <mergeCell ref="Q203:Q206"/>
    <mergeCell ref="A199:A202"/>
    <mergeCell ref="B199:B202"/>
    <mergeCell ref="C199:C202"/>
    <mergeCell ref="D199:D202"/>
    <mergeCell ref="E199:E202"/>
    <mergeCell ref="F199:F202"/>
    <mergeCell ref="G199:G202"/>
    <mergeCell ref="H199:H202"/>
    <mergeCell ref="I199:I202"/>
    <mergeCell ref="J191:J194"/>
    <mergeCell ref="P191:P194"/>
    <mergeCell ref="Q191:Q194"/>
    <mergeCell ref="R191:R194"/>
    <mergeCell ref="A195:A198"/>
    <mergeCell ref="B195:B198"/>
    <mergeCell ref="C195:C198"/>
    <mergeCell ref="D195:D198"/>
    <mergeCell ref="E195:E198"/>
    <mergeCell ref="F195:F198"/>
    <mergeCell ref="R195:R198"/>
    <mergeCell ref="G195:G198"/>
    <mergeCell ref="H195:H198"/>
    <mergeCell ref="I195:I198"/>
    <mergeCell ref="J195:J198"/>
    <mergeCell ref="P195:P198"/>
    <mergeCell ref="Q195:Q198"/>
    <mergeCell ref="A191:A194"/>
    <mergeCell ref="B191:B194"/>
    <mergeCell ref="C191:C194"/>
    <mergeCell ref="D191:D194"/>
    <mergeCell ref="E191:E194"/>
    <mergeCell ref="F191:F194"/>
    <mergeCell ref="G191:G194"/>
    <mergeCell ref="H191:H194"/>
    <mergeCell ref="I191:I194"/>
    <mergeCell ref="J183:J186"/>
    <mergeCell ref="P183:P186"/>
    <mergeCell ref="Q183:Q186"/>
    <mergeCell ref="R183:R186"/>
    <mergeCell ref="A187:A190"/>
    <mergeCell ref="B187:B190"/>
    <mergeCell ref="C187:C190"/>
    <mergeCell ref="D187:D190"/>
    <mergeCell ref="E187:E190"/>
    <mergeCell ref="F187:F190"/>
    <mergeCell ref="R187:R190"/>
    <mergeCell ref="G187:G190"/>
    <mergeCell ref="H187:H190"/>
    <mergeCell ref="I187:I190"/>
    <mergeCell ref="J187:J190"/>
    <mergeCell ref="P187:P190"/>
    <mergeCell ref="Q187:Q190"/>
    <mergeCell ref="A183:A186"/>
    <mergeCell ref="B183:B186"/>
    <mergeCell ref="C183:C186"/>
    <mergeCell ref="D183:D186"/>
    <mergeCell ref="E183:E186"/>
    <mergeCell ref="F183:F186"/>
    <mergeCell ref="G183:G186"/>
    <mergeCell ref="H183:H186"/>
    <mergeCell ref="I183:I186"/>
    <mergeCell ref="Q175:Q178"/>
    <mergeCell ref="R175:R178"/>
    <mergeCell ref="A179:A182"/>
    <mergeCell ref="B179:B182"/>
    <mergeCell ref="C179:C182"/>
    <mergeCell ref="D179:D182"/>
    <mergeCell ref="E179:E182"/>
    <mergeCell ref="F179:F182"/>
    <mergeCell ref="R179:R182"/>
    <mergeCell ref="G179:G182"/>
    <mergeCell ref="H179:H182"/>
    <mergeCell ref="I179:I182"/>
    <mergeCell ref="J179:J182"/>
    <mergeCell ref="P179:P182"/>
    <mergeCell ref="Q179:Q182"/>
    <mergeCell ref="A171:A174"/>
    <mergeCell ref="B171:B174"/>
    <mergeCell ref="C171:C174"/>
    <mergeCell ref="D171:D174"/>
    <mergeCell ref="E171:E174"/>
    <mergeCell ref="F171:F174"/>
    <mergeCell ref="R171:R174"/>
    <mergeCell ref="A175:A178"/>
    <mergeCell ref="B175:B178"/>
    <mergeCell ref="C175:C178"/>
    <mergeCell ref="D175:D178"/>
    <mergeCell ref="E175:E178"/>
    <mergeCell ref="F175:F178"/>
    <mergeCell ref="G175:G178"/>
    <mergeCell ref="H175:H178"/>
    <mergeCell ref="I175:I178"/>
    <mergeCell ref="G171:G174"/>
    <mergeCell ref="H171:H174"/>
    <mergeCell ref="I171:I174"/>
    <mergeCell ref="J171:J174"/>
    <mergeCell ref="P171:P174"/>
    <mergeCell ref="Q171:Q174"/>
    <mergeCell ref="J175:J178"/>
    <mergeCell ref="P175:P178"/>
    <mergeCell ref="R163:R166"/>
    <mergeCell ref="A167:A170"/>
    <mergeCell ref="B167:B170"/>
    <mergeCell ref="C167:C170"/>
    <mergeCell ref="D167:D170"/>
    <mergeCell ref="E167:E170"/>
    <mergeCell ref="F167:F170"/>
    <mergeCell ref="G167:G170"/>
    <mergeCell ref="H167:H170"/>
    <mergeCell ref="I167:I170"/>
    <mergeCell ref="G163:G166"/>
    <mergeCell ref="H163:H166"/>
    <mergeCell ref="I163:I166"/>
    <mergeCell ref="J163:J166"/>
    <mergeCell ref="P163:P166"/>
    <mergeCell ref="Q163:Q166"/>
    <mergeCell ref="J167:J170"/>
    <mergeCell ref="P167:P170"/>
    <mergeCell ref="Q167:Q170"/>
    <mergeCell ref="R167:R170"/>
    <mergeCell ref="J151:J154"/>
    <mergeCell ref="P151:P154"/>
    <mergeCell ref="Q151:Q154"/>
    <mergeCell ref="R151:R154"/>
    <mergeCell ref="A163:A166"/>
    <mergeCell ref="B163:B166"/>
    <mergeCell ref="C163:C166"/>
    <mergeCell ref="D163:D166"/>
    <mergeCell ref="E163:E166"/>
    <mergeCell ref="F163:F166"/>
    <mergeCell ref="A155:A158"/>
    <mergeCell ref="B155:B158"/>
    <mergeCell ref="C155:C158"/>
    <mergeCell ref="D155:D158"/>
    <mergeCell ref="E155:E158"/>
    <mergeCell ref="F155:F158"/>
    <mergeCell ref="G155:G158"/>
    <mergeCell ref="H155:H158"/>
    <mergeCell ref="I155:I158"/>
    <mergeCell ref="J155:J158"/>
    <mergeCell ref="P155:P158"/>
    <mergeCell ref="Q155:Q158"/>
    <mergeCell ref="R155:R158"/>
    <mergeCell ref="A159:A162"/>
    <mergeCell ref="A151:A154"/>
    <mergeCell ref="B151:B154"/>
    <mergeCell ref="C151:C154"/>
    <mergeCell ref="D151:D154"/>
    <mergeCell ref="E151:E154"/>
    <mergeCell ref="F151:F154"/>
    <mergeCell ref="G151:G154"/>
    <mergeCell ref="H151:H154"/>
    <mergeCell ref="I151:I154"/>
    <mergeCell ref="J143:J146"/>
    <mergeCell ref="P143:P146"/>
    <mergeCell ref="Q143:Q146"/>
    <mergeCell ref="R143:R146"/>
    <mergeCell ref="A147:A150"/>
    <mergeCell ref="B147:B150"/>
    <mergeCell ref="C147:C150"/>
    <mergeCell ref="D147:D150"/>
    <mergeCell ref="E147:E150"/>
    <mergeCell ref="F147:F150"/>
    <mergeCell ref="R147:R150"/>
    <mergeCell ref="G147:G150"/>
    <mergeCell ref="H147:H150"/>
    <mergeCell ref="I147:I150"/>
    <mergeCell ref="J147:J150"/>
    <mergeCell ref="P147:P150"/>
    <mergeCell ref="Q147:Q150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J135:J138"/>
    <mergeCell ref="P135:P138"/>
    <mergeCell ref="Q135:Q138"/>
    <mergeCell ref="R135:R138"/>
    <mergeCell ref="A139:A142"/>
    <mergeCell ref="B139:B142"/>
    <mergeCell ref="C139:C142"/>
    <mergeCell ref="D139:D142"/>
    <mergeCell ref="E139:E142"/>
    <mergeCell ref="F139:F142"/>
    <mergeCell ref="R139:R142"/>
    <mergeCell ref="G139:G142"/>
    <mergeCell ref="H139:H142"/>
    <mergeCell ref="I139:I142"/>
    <mergeCell ref="J139:J142"/>
    <mergeCell ref="P139:P142"/>
    <mergeCell ref="Q139:Q142"/>
    <mergeCell ref="A135:A138"/>
    <mergeCell ref="B135:B138"/>
    <mergeCell ref="C135:C138"/>
    <mergeCell ref="D135:D138"/>
    <mergeCell ref="E135:E138"/>
    <mergeCell ref="F135:F138"/>
    <mergeCell ref="G135:G138"/>
    <mergeCell ref="H135:H138"/>
    <mergeCell ref="I135:I138"/>
    <mergeCell ref="P127:P130"/>
    <mergeCell ref="Q127:Q130"/>
    <mergeCell ref="R127:R130"/>
    <mergeCell ref="A131:A134"/>
    <mergeCell ref="B131:B134"/>
    <mergeCell ref="C131:C134"/>
    <mergeCell ref="D131:D134"/>
    <mergeCell ref="E131:E134"/>
    <mergeCell ref="F131:F134"/>
    <mergeCell ref="R131:R134"/>
    <mergeCell ref="G131:G134"/>
    <mergeCell ref="H131:H134"/>
    <mergeCell ref="I131:I134"/>
    <mergeCell ref="J131:J134"/>
    <mergeCell ref="P131:P134"/>
    <mergeCell ref="Q131:Q134"/>
    <mergeCell ref="R119:R122"/>
    <mergeCell ref="A123:A126"/>
    <mergeCell ref="B123:B126"/>
    <mergeCell ref="C123:C126"/>
    <mergeCell ref="D123:D126"/>
    <mergeCell ref="E123:E126"/>
    <mergeCell ref="F123:F126"/>
    <mergeCell ref="R123:R126"/>
    <mergeCell ref="A127:A130"/>
    <mergeCell ref="B127:B130"/>
    <mergeCell ref="C127:C130"/>
    <mergeCell ref="D127:D130"/>
    <mergeCell ref="E127:E130"/>
    <mergeCell ref="F127:F130"/>
    <mergeCell ref="G127:G130"/>
    <mergeCell ref="H127:H130"/>
    <mergeCell ref="I127:I130"/>
    <mergeCell ref="G123:G126"/>
    <mergeCell ref="H123:H126"/>
    <mergeCell ref="I123:I126"/>
    <mergeCell ref="J123:J126"/>
    <mergeCell ref="P123:P126"/>
    <mergeCell ref="Q123:Q126"/>
    <mergeCell ref="J127:J130"/>
    <mergeCell ref="R111:R114"/>
    <mergeCell ref="A115:A118"/>
    <mergeCell ref="B115:B118"/>
    <mergeCell ref="C115:C118"/>
    <mergeCell ref="D115:D118"/>
    <mergeCell ref="E115:E118"/>
    <mergeCell ref="F115:F118"/>
    <mergeCell ref="R115:R118"/>
    <mergeCell ref="A119:A122"/>
    <mergeCell ref="B119:B122"/>
    <mergeCell ref="C119:C122"/>
    <mergeCell ref="D119:D122"/>
    <mergeCell ref="E119:E122"/>
    <mergeCell ref="F119:F122"/>
    <mergeCell ref="G119:G122"/>
    <mergeCell ref="H119:H122"/>
    <mergeCell ref="I119:I122"/>
    <mergeCell ref="G115:G118"/>
    <mergeCell ref="H115:H118"/>
    <mergeCell ref="I115:I118"/>
    <mergeCell ref="J115:J118"/>
    <mergeCell ref="P115:P118"/>
    <mergeCell ref="Q115:Q118"/>
    <mergeCell ref="J119:J122"/>
    <mergeCell ref="R102:R105"/>
    <mergeCell ref="A106:A110"/>
    <mergeCell ref="B106:B110"/>
    <mergeCell ref="C106:C110"/>
    <mergeCell ref="D106:D110"/>
    <mergeCell ref="E106:E110"/>
    <mergeCell ref="F106:F110"/>
    <mergeCell ref="R106:R110"/>
    <mergeCell ref="A111:A114"/>
    <mergeCell ref="B111:B114"/>
    <mergeCell ref="C111:C114"/>
    <mergeCell ref="D111:D114"/>
    <mergeCell ref="E111:E114"/>
    <mergeCell ref="F111:F114"/>
    <mergeCell ref="G111:G114"/>
    <mergeCell ref="H111:H114"/>
    <mergeCell ref="I111:I114"/>
    <mergeCell ref="G106:G110"/>
    <mergeCell ref="H106:H110"/>
    <mergeCell ref="I106:I110"/>
    <mergeCell ref="J106:J110"/>
    <mergeCell ref="P106:P110"/>
    <mergeCell ref="Q106:Q110"/>
    <mergeCell ref="J111:J114"/>
    <mergeCell ref="R94:R97"/>
    <mergeCell ref="A98:A101"/>
    <mergeCell ref="B98:B101"/>
    <mergeCell ref="C98:C101"/>
    <mergeCell ref="D98:D101"/>
    <mergeCell ref="E98:E101"/>
    <mergeCell ref="F98:F101"/>
    <mergeCell ref="R98:R101"/>
    <mergeCell ref="A102:A105"/>
    <mergeCell ref="B102:B105"/>
    <mergeCell ref="C102:C105"/>
    <mergeCell ref="D102:D105"/>
    <mergeCell ref="E102:E105"/>
    <mergeCell ref="F102:F105"/>
    <mergeCell ref="G102:G105"/>
    <mergeCell ref="H102:H105"/>
    <mergeCell ref="I102:I105"/>
    <mergeCell ref="G98:G101"/>
    <mergeCell ref="H98:H101"/>
    <mergeCell ref="I98:I101"/>
    <mergeCell ref="J98:J101"/>
    <mergeCell ref="P98:P101"/>
    <mergeCell ref="Q98:Q101"/>
    <mergeCell ref="J102:J105"/>
    <mergeCell ref="R86:R89"/>
    <mergeCell ref="A90:A93"/>
    <mergeCell ref="B90:B93"/>
    <mergeCell ref="C90:C93"/>
    <mergeCell ref="D90:D93"/>
    <mergeCell ref="E90:E93"/>
    <mergeCell ref="F90:F93"/>
    <mergeCell ref="R90:R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G90:G93"/>
    <mergeCell ref="H90:H93"/>
    <mergeCell ref="I90:I93"/>
    <mergeCell ref="J90:J93"/>
    <mergeCell ref="P90:P93"/>
    <mergeCell ref="Q90:Q93"/>
    <mergeCell ref="J94:J97"/>
    <mergeCell ref="R78:R81"/>
    <mergeCell ref="A82:A85"/>
    <mergeCell ref="B82:B85"/>
    <mergeCell ref="C82:C85"/>
    <mergeCell ref="D82:D85"/>
    <mergeCell ref="E82:E85"/>
    <mergeCell ref="F82:F85"/>
    <mergeCell ref="R82:R85"/>
    <mergeCell ref="A86:A89"/>
    <mergeCell ref="B86:B89"/>
    <mergeCell ref="C86:C89"/>
    <mergeCell ref="D86:D89"/>
    <mergeCell ref="E86:E89"/>
    <mergeCell ref="F86:F89"/>
    <mergeCell ref="G86:G89"/>
    <mergeCell ref="H86:H89"/>
    <mergeCell ref="I86:I89"/>
    <mergeCell ref="G82:G85"/>
    <mergeCell ref="H82:H85"/>
    <mergeCell ref="I82:I85"/>
    <mergeCell ref="J82:J85"/>
    <mergeCell ref="P82:P85"/>
    <mergeCell ref="Q82:Q85"/>
    <mergeCell ref="J86:J89"/>
    <mergeCell ref="A78:A81"/>
    <mergeCell ref="B78:B81"/>
    <mergeCell ref="C78:C81"/>
    <mergeCell ref="D78:D81"/>
    <mergeCell ref="E78:E81"/>
    <mergeCell ref="F78:F81"/>
    <mergeCell ref="G78:G81"/>
    <mergeCell ref="H78:H81"/>
    <mergeCell ref="I78:I81"/>
    <mergeCell ref="Q62:Q65"/>
    <mergeCell ref="R62:R65"/>
    <mergeCell ref="A66:A69"/>
    <mergeCell ref="B66:B69"/>
    <mergeCell ref="C66:C69"/>
    <mergeCell ref="D66:D69"/>
    <mergeCell ref="E66:E69"/>
    <mergeCell ref="F66:F69"/>
    <mergeCell ref="R66:R69"/>
    <mergeCell ref="G66:G69"/>
    <mergeCell ref="H66:H69"/>
    <mergeCell ref="I66:I69"/>
    <mergeCell ref="J66:J69"/>
    <mergeCell ref="P66:P69"/>
    <mergeCell ref="Q66:Q69"/>
    <mergeCell ref="A58:A61"/>
    <mergeCell ref="B58:B61"/>
    <mergeCell ref="C58:C61"/>
    <mergeCell ref="D58:D61"/>
    <mergeCell ref="E58:E61"/>
    <mergeCell ref="F58:F61"/>
    <mergeCell ref="R58:R61"/>
    <mergeCell ref="A62:A65"/>
    <mergeCell ref="B62:B65"/>
    <mergeCell ref="C62:C65"/>
    <mergeCell ref="D62:D65"/>
    <mergeCell ref="E62:E65"/>
    <mergeCell ref="F62:F65"/>
    <mergeCell ref="G62:G65"/>
    <mergeCell ref="H62:H65"/>
    <mergeCell ref="I62:I65"/>
    <mergeCell ref="G58:G61"/>
    <mergeCell ref="H58:H61"/>
    <mergeCell ref="I58:I61"/>
    <mergeCell ref="J58:J61"/>
    <mergeCell ref="P58:P61"/>
    <mergeCell ref="Q58:Q61"/>
    <mergeCell ref="J62:J65"/>
    <mergeCell ref="P62:P65"/>
    <mergeCell ref="H50:H53"/>
    <mergeCell ref="I50:I53"/>
    <mergeCell ref="J50:J53"/>
    <mergeCell ref="P50:P53"/>
    <mergeCell ref="Q50:Q53"/>
    <mergeCell ref="J54:J57"/>
    <mergeCell ref="P54:P57"/>
    <mergeCell ref="Q54:Q57"/>
    <mergeCell ref="R54:R57"/>
    <mergeCell ref="A54:A57"/>
    <mergeCell ref="B54:B57"/>
    <mergeCell ref="C54:C57"/>
    <mergeCell ref="D54:D57"/>
    <mergeCell ref="E54:E57"/>
    <mergeCell ref="F54:F57"/>
    <mergeCell ref="G54:G57"/>
    <mergeCell ref="H54:H57"/>
    <mergeCell ref="I54:I57"/>
    <mergeCell ref="J38:J41"/>
    <mergeCell ref="P38:P41"/>
    <mergeCell ref="Q38:Q41"/>
    <mergeCell ref="R38:R41"/>
    <mergeCell ref="A50:A53"/>
    <mergeCell ref="B50:B53"/>
    <mergeCell ref="C50:C53"/>
    <mergeCell ref="D50:D53"/>
    <mergeCell ref="E50:E53"/>
    <mergeCell ref="F50:F53"/>
    <mergeCell ref="B46:B49"/>
    <mergeCell ref="C46:C49"/>
    <mergeCell ref="D46:D49"/>
    <mergeCell ref="E46:E49"/>
    <mergeCell ref="F46:F49"/>
    <mergeCell ref="G46:G49"/>
    <mergeCell ref="H46:H49"/>
    <mergeCell ref="I46:I49"/>
    <mergeCell ref="J46:J49"/>
    <mergeCell ref="P46:P49"/>
    <mergeCell ref="Q46:Q49"/>
    <mergeCell ref="R46:R49"/>
    <mergeCell ref="R50:R53"/>
    <mergeCell ref="G50:G53"/>
    <mergeCell ref="A38:A41"/>
    <mergeCell ref="B38:B41"/>
    <mergeCell ref="C38:C41"/>
    <mergeCell ref="D38:D41"/>
    <mergeCell ref="E38:E41"/>
    <mergeCell ref="F38:F41"/>
    <mergeCell ref="G38:G41"/>
    <mergeCell ref="H38:H41"/>
    <mergeCell ref="I38:I41"/>
    <mergeCell ref="J30:J33"/>
    <mergeCell ref="P30:P33"/>
    <mergeCell ref="Q30:Q33"/>
    <mergeCell ref="R30:R33"/>
    <mergeCell ref="A34:A37"/>
    <mergeCell ref="B34:B37"/>
    <mergeCell ref="C34:C37"/>
    <mergeCell ref="D34:D37"/>
    <mergeCell ref="E34:E37"/>
    <mergeCell ref="F34:F37"/>
    <mergeCell ref="R34:R37"/>
    <mergeCell ref="G34:G37"/>
    <mergeCell ref="H34:H37"/>
    <mergeCell ref="I34:I37"/>
    <mergeCell ref="J34:J37"/>
    <mergeCell ref="P34:P37"/>
    <mergeCell ref="Q34:Q37"/>
    <mergeCell ref="A30:A33"/>
    <mergeCell ref="B30:B33"/>
    <mergeCell ref="C30:C33"/>
    <mergeCell ref="D30:D33"/>
    <mergeCell ref="E30:E33"/>
    <mergeCell ref="F30:F33"/>
    <mergeCell ref="G30:G33"/>
    <mergeCell ref="H30:H33"/>
    <mergeCell ref="I30:I33"/>
    <mergeCell ref="Q22:Q25"/>
    <mergeCell ref="R22:R25"/>
    <mergeCell ref="A26:A29"/>
    <mergeCell ref="B26:B29"/>
    <mergeCell ref="C26:C29"/>
    <mergeCell ref="D26:D29"/>
    <mergeCell ref="E26:E29"/>
    <mergeCell ref="F26:F29"/>
    <mergeCell ref="R26:R29"/>
    <mergeCell ref="G26:G29"/>
    <mergeCell ref="H26:H29"/>
    <mergeCell ref="I26:I29"/>
    <mergeCell ref="J26:J29"/>
    <mergeCell ref="P26:P29"/>
    <mergeCell ref="Q26:Q29"/>
    <mergeCell ref="R18:R21"/>
    <mergeCell ref="A22:A25"/>
    <mergeCell ref="B22:B25"/>
    <mergeCell ref="C22:C25"/>
    <mergeCell ref="D22:D25"/>
    <mergeCell ref="E22:E25"/>
    <mergeCell ref="F22:F25"/>
    <mergeCell ref="G22:G25"/>
    <mergeCell ref="H22:H25"/>
    <mergeCell ref="I22:I25"/>
    <mergeCell ref="G18:G21"/>
    <mergeCell ref="H18:H21"/>
    <mergeCell ref="I18:I21"/>
    <mergeCell ref="J18:J21"/>
    <mergeCell ref="P18:P21"/>
    <mergeCell ref="Q18:Q21"/>
    <mergeCell ref="A18:A21"/>
    <mergeCell ref="B18:B21"/>
    <mergeCell ref="C18:C21"/>
    <mergeCell ref="D18:D21"/>
    <mergeCell ref="E18:E21"/>
    <mergeCell ref="F18:F21"/>
    <mergeCell ref="J22:J25"/>
    <mergeCell ref="P22:P25"/>
    <mergeCell ref="G13:O14"/>
    <mergeCell ref="P13:P15"/>
    <mergeCell ref="Q13:Q15"/>
    <mergeCell ref="G15:H15"/>
    <mergeCell ref="I15:J15"/>
    <mergeCell ref="K15:O15"/>
    <mergeCell ref="A13:A16"/>
    <mergeCell ref="B13:B16"/>
    <mergeCell ref="C13:C16"/>
    <mergeCell ref="D13:D16"/>
    <mergeCell ref="E13:E16"/>
    <mergeCell ref="F13:F16"/>
    <mergeCell ref="A9:E9"/>
    <mergeCell ref="F9:G9"/>
    <mergeCell ref="L9:O9"/>
    <mergeCell ref="A10:E10"/>
    <mergeCell ref="F10:G10"/>
    <mergeCell ref="K10:O10"/>
    <mergeCell ref="C1:G1"/>
    <mergeCell ref="A3:B3"/>
    <mergeCell ref="D3:R3"/>
    <mergeCell ref="D4:R4"/>
    <mergeCell ref="A6:Q6"/>
    <mergeCell ref="J8:K8"/>
    <mergeCell ref="L8:O8"/>
    <mergeCell ref="S13:S15"/>
    <mergeCell ref="T13:T15"/>
    <mergeCell ref="S18:S21"/>
    <mergeCell ref="T18:T21"/>
    <mergeCell ref="S22:S25"/>
    <mergeCell ref="T22:T25"/>
    <mergeCell ref="S26:S29"/>
    <mergeCell ref="T26:T29"/>
    <mergeCell ref="S30:S33"/>
    <mergeCell ref="T30:T33"/>
    <mergeCell ref="S34:S37"/>
    <mergeCell ref="T34:T37"/>
    <mergeCell ref="S38:S41"/>
    <mergeCell ref="T38:T41"/>
    <mergeCell ref="S50:S53"/>
    <mergeCell ref="T50:T53"/>
    <mergeCell ref="S54:S57"/>
    <mergeCell ref="T54:T57"/>
    <mergeCell ref="S58:S61"/>
    <mergeCell ref="T58:T61"/>
    <mergeCell ref="S46:S49"/>
    <mergeCell ref="T46:T49"/>
    <mergeCell ref="S90:S93"/>
    <mergeCell ref="T90:T93"/>
    <mergeCell ref="S94:S97"/>
    <mergeCell ref="T94:T97"/>
    <mergeCell ref="S98:S101"/>
    <mergeCell ref="T98:T101"/>
    <mergeCell ref="S102:S105"/>
    <mergeCell ref="T102:T105"/>
    <mergeCell ref="S62:S65"/>
    <mergeCell ref="T62:T65"/>
    <mergeCell ref="S66:S69"/>
    <mergeCell ref="T66:T69"/>
    <mergeCell ref="S78:S81"/>
    <mergeCell ref="T78:T81"/>
    <mergeCell ref="S82:S85"/>
    <mergeCell ref="T82:T85"/>
    <mergeCell ref="S86:S89"/>
    <mergeCell ref="T86:T89"/>
    <mergeCell ref="S163:S166"/>
    <mergeCell ref="T163:T166"/>
    <mergeCell ref="S167:S170"/>
    <mergeCell ref="T167:T170"/>
    <mergeCell ref="S171:S174"/>
    <mergeCell ref="T171:T174"/>
    <mergeCell ref="S175:S178"/>
    <mergeCell ref="T175:T178"/>
    <mergeCell ref="S155:S158"/>
    <mergeCell ref="T155:T158"/>
    <mergeCell ref="S127:S130"/>
    <mergeCell ref="T127:T130"/>
    <mergeCell ref="S131:S134"/>
    <mergeCell ref="T131:T134"/>
    <mergeCell ref="S135:S138"/>
    <mergeCell ref="T135:T138"/>
    <mergeCell ref="S147:S150"/>
    <mergeCell ref="T147:T150"/>
    <mergeCell ref="S151:S154"/>
    <mergeCell ref="T151:T154"/>
    <mergeCell ref="S139:S142"/>
    <mergeCell ref="T139:T142"/>
    <mergeCell ref="S143:S146"/>
    <mergeCell ref="T143:T146"/>
    <mergeCell ref="S106:S110"/>
    <mergeCell ref="T106:T110"/>
    <mergeCell ref="S111:S114"/>
    <mergeCell ref="T111:T114"/>
    <mergeCell ref="S115:S118"/>
    <mergeCell ref="T115:T118"/>
    <mergeCell ref="S119:S122"/>
    <mergeCell ref="T119:T122"/>
    <mergeCell ref="S123:S126"/>
    <mergeCell ref="T123:T126"/>
    <mergeCell ref="S179:S182"/>
    <mergeCell ref="T179:T182"/>
    <mergeCell ref="S183:S186"/>
    <mergeCell ref="T183:T186"/>
    <mergeCell ref="S187:S190"/>
    <mergeCell ref="T187:T190"/>
    <mergeCell ref="S191:S194"/>
    <mergeCell ref="T191:T194"/>
    <mergeCell ref="S195:S198"/>
    <mergeCell ref="T195:T198"/>
    <mergeCell ref="S199:S202"/>
    <mergeCell ref="T199:T202"/>
    <mergeCell ref="S203:S206"/>
    <mergeCell ref="T203:T206"/>
    <mergeCell ref="S207:S210"/>
    <mergeCell ref="T207:T210"/>
    <mergeCell ref="S211:S214"/>
    <mergeCell ref="T211:T214"/>
    <mergeCell ref="S215:S218"/>
    <mergeCell ref="T215:T218"/>
    <mergeCell ref="S219:S222"/>
    <mergeCell ref="T219:T222"/>
    <mergeCell ref="S223:S226"/>
    <mergeCell ref="T223:T226"/>
    <mergeCell ref="S227:S230"/>
    <mergeCell ref="T227:T230"/>
    <mergeCell ref="S231:S234"/>
    <mergeCell ref="T231:T234"/>
    <mergeCell ref="S235:S238"/>
    <mergeCell ref="T235:T238"/>
    <mergeCell ref="S239:S242"/>
    <mergeCell ref="T239:T242"/>
    <mergeCell ref="S243:S246"/>
    <mergeCell ref="T243:T246"/>
    <mergeCell ref="S247:S250"/>
    <mergeCell ref="T247:T250"/>
    <mergeCell ref="A11:T11"/>
    <mergeCell ref="A12:T12"/>
    <mergeCell ref="A42:A45"/>
    <mergeCell ref="B42:B45"/>
    <mergeCell ref="C42:C45"/>
    <mergeCell ref="D42:D45"/>
    <mergeCell ref="E42:E45"/>
    <mergeCell ref="F42:F45"/>
    <mergeCell ref="G42:G45"/>
    <mergeCell ref="H42:H45"/>
    <mergeCell ref="I42:I45"/>
    <mergeCell ref="J42:J45"/>
    <mergeCell ref="P42:P45"/>
    <mergeCell ref="Q42:Q45"/>
    <mergeCell ref="R42:R45"/>
    <mergeCell ref="S42:S45"/>
    <mergeCell ref="T42:T45"/>
    <mergeCell ref="A46:A49"/>
    <mergeCell ref="R70:R73"/>
    <mergeCell ref="S70:S73"/>
    <mergeCell ref="T70:T73"/>
    <mergeCell ref="A74:A77"/>
    <mergeCell ref="B74:B77"/>
    <mergeCell ref="C74:C77"/>
    <mergeCell ref="D74:D77"/>
    <mergeCell ref="E74:E77"/>
    <mergeCell ref="F74:F77"/>
    <mergeCell ref="G74:G77"/>
    <mergeCell ref="H74:H77"/>
    <mergeCell ref="I74:I77"/>
    <mergeCell ref="J74:J77"/>
    <mergeCell ref="P74:P77"/>
    <mergeCell ref="Q74:Q77"/>
    <mergeCell ref="R74:R77"/>
    <mergeCell ref="S74:S77"/>
    <mergeCell ref="T74:T77"/>
    <mergeCell ref="A70:A73"/>
    <mergeCell ref="B70:B73"/>
    <mergeCell ref="C70:C73"/>
    <mergeCell ref="D70:D73"/>
    <mergeCell ref="E70:E73"/>
    <mergeCell ref="F70:F73"/>
    <mergeCell ref="F159:F162"/>
    <mergeCell ref="G159:G162"/>
    <mergeCell ref="H159:H162"/>
    <mergeCell ref="I159:I162"/>
    <mergeCell ref="J159:J162"/>
    <mergeCell ref="I70:I73"/>
    <mergeCell ref="J70:J73"/>
    <mergeCell ref="P70:P73"/>
    <mergeCell ref="Q70:Q73"/>
    <mergeCell ref="G70:G73"/>
    <mergeCell ref="H70:H73"/>
    <mergeCell ref="J78:J81"/>
    <mergeCell ref="P78:P81"/>
    <mergeCell ref="Q78:Q81"/>
    <mergeCell ref="P86:P89"/>
    <mergeCell ref="Q86:Q89"/>
    <mergeCell ref="P94:P97"/>
    <mergeCell ref="Q94:Q97"/>
    <mergeCell ref="P102:P105"/>
    <mergeCell ref="Q102:Q105"/>
    <mergeCell ref="P111:P114"/>
    <mergeCell ref="Q111:Q114"/>
    <mergeCell ref="P119:P122"/>
    <mergeCell ref="Q119:Q122"/>
    <mergeCell ref="P159:P162"/>
    <mergeCell ref="Q159:Q162"/>
    <mergeCell ref="R159:R162"/>
    <mergeCell ref="S159:S162"/>
    <mergeCell ref="T159:T162"/>
    <mergeCell ref="A251:A254"/>
    <mergeCell ref="B251:B254"/>
    <mergeCell ref="C251:C254"/>
    <mergeCell ref="D251:D254"/>
    <mergeCell ref="E251:E254"/>
    <mergeCell ref="F251:F254"/>
    <mergeCell ref="G251:G254"/>
    <mergeCell ref="H251:H254"/>
    <mergeCell ref="I251:I254"/>
    <mergeCell ref="J251:J254"/>
    <mergeCell ref="P251:P254"/>
    <mergeCell ref="Q251:Q254"/>
    <mergeCell ref="R251:R254"/>
    <mergeCell ref="S251:S254"/>
    <mergeCell ref="T251:T254"/>
    <mergeCell ref="B159:B162"/>
    <mergeCell ref="C159:C162"/>
    <mergeCell ref="D159:D162"/>
    <mergeCell ref="E159:E162"/>
    <mergeCell ref="C262:E262"/>
    <mergeCell ref="J255:J258"/>
    <mergeCell ref="P255:P258"/>
    <mergeCell ref="Q255:Q258"/>
    <mergeCell ref="R255:R258"/>
    <mergeCell ref="S255:S258"/>
    <mergeCell ref="T255:T258"/>
    <mergeCell ref="C259:E259"/>
    <mergeCell ref="C260:E260"/>
    <mergeCell ref="C261:E261"/>
    <mergeCell ref="A255:A258"/>
    <mergeCell ref="B255:B258"/>
    <mergeCell ref="C255:C258"/>
    <mergeCell ref="D255:D258"/>
    <mergeCell ref="E255:E258"/>
    <mergeCell ref="F255:F258"/>
    <mergeCell ref="G255:G258"/>
    <mergeCell ref="H255:H258"/>
    <mergeCell ref="I255:I258"/>
  </mergeCells>
  <phoneticPr fontId="30" type="noConversion"/>
  <conditionalFormatting sqref="K95">
    <cfRule type="duplicateValues" dxfId="15" priority="15" stopIfTrue="1"/>
  </conditionalFormatting>
  <conditionalFormatting sqref="K176">
    <cfRule type="duplicateValues" dxfId="14" priority="8" stopIfTrue="1"/>
  </conditionalFormatting>
  <conditionalFormatting sqref="K84:L84">
    <cfRule type="duplicateValues" dxfId="13" priority="16" stopIfTrue="1"/>
  </conditionalFormatting>
  <conditionalFormatting sqref="K92:L92">
    <cfRule type="duplicateValues" dxfId="12" priority="12" stopIfTrue="1"/>
  </conditionalFormatting>
  <conditionalFormatting sqref="K100:L100">
    <cfRule type="duplicateValues" dxfId="11" priority="14" stopIfTrue="1"/>
  </conditionalFormatting>
  <conditionalFormatting sqref="K104:L104">
    <cfRule type="duplicateValues" dxfId="10" priority="13" stopIfTrue="1"/>
  </conditionalFormatting>
  <conditionalFormatting sqref="K125:L125">
    <cfRule type="duplicateValues" dxfId="9" priority="10" stopIfTrue="1"/>
  </conditionalFormatting>
  <conditionalFormatting sqref="K133:L133">
    <cfRule type="duplicateValues" dxfId="8" priority="11" stopIfTrue="1"/>
  </conditionalFormatting>
  <conditionalFormatting sqref="K169:L169">
    <cfRule type="duplicateValues" dxfId="7" priority="9" stopIfTrue="1"/>
  </conditionalFormatting>
  <conditionalFormatting sqref="K181:L181">
    <cfRule type="duplicateValues" dxfId="6" priority="7" stopIfTrue="1"/>
  </conditionalFormatting>
  <conditionalFormatting sqref="K185:L185">
    <cfRule type="duplicateValues" dxfId="5" priority="6" stopIfTrue="1"/>
  </conditionalFormatting>
  <conditionalFormatting sqref="K237:L237">
    <cfRule type="duplicateValues" dxfId="4" priority="5" stopIfTrue="1"/>
  </conditionalFormatting>
  <conditionalFormatting sqref="K253:L253 K257:L257">
    <cfRule type="duplicateValues" dxfId="3" priority="4" stopIfTrue="1"/>
  </conditionalFormatting>
  <conditionalFormatting sqref="K44:L44 K48:L48">
    <cfRule type="duplicateValues" dxfId="2" priority="3" stopIfTrue="1"/>
  </conditionalFormatting>
  <conditionalFormatting sqref="K72:L72 K76:L76">
    <cfRule type="duplicateValues" dxfId="1" priority="2" stopIfTrue="1"/>
  </conditionalFormatting>
  <conditionalFormatting sqref="K157:L157 K161:L161">
    <cfRule type="duplicateValues" dxfId="0" priority="1" stopIfTrue="1"/>
  </conditionalFormatting>
  <pageMargins left="0" right="0" top="0.196850393700787" bottom="0.196850393700787" header="0.511811023622047" footer="0.511811023622047"/>
  <pageSetup paperSize="9" scale="79" orientation="landscape" r:id="rId1"/>
  <headerFooter alignWithMargins="0">
    <oddFooter>Page &amp;P</oddFooter>
  </headerFooter>
  <rowBreaks count="2" manualBreakCount="2">
    <brk id="85" max="17" man="1"/>
    <brk id="134" max="1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bac</vt:lpstr>
      <vt:lpstr>ss</vt:lpstr>
      <vt:lpstr>s1-1</vt:lpstr>
      <vt:lpstr>Cav-Nax-Cicernakaberd</vt:lpstr>
      <vt:lpstr>Cav-Nax-Isakovi-4-1</vt:lpstr>
      <vt:lpstr>bac!Print_Area</vt:lpstr>
      <vt:lpstr>'Cav-Nax-Cicernakaberd'!Print_Area</vt:lpstr>
      <vt:lpstr>'Cav-Nax-Isakovi-4-1'!Print_Area</vt:lpstr>
      <vt:lpstr>'s1-1'!Print_Area</vt:lpstr>
      <vt:lpstr>ss!Print_Area</vt:lpstr>
      <vt:lpstr>'Cav-Nax-Cicernakaberd'!Print_Titles</vt:lpstr>
      <vt:lpstr>'Cav-Nax-Isakovi-4-1'!Print_Titles</vt:lpstr>
      <vt:lpstr>'s1-1'!Print_Titles</vt:lpstr>
      <vt:lpstr>ss!Print_Titles</vt:lpstr>
    </vt:vector>
  </TitlesOfParts>
  <Manager>Aram Hovhannisyan</Manager>
  <Company>Capital Project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Hovhannisyan</dc:creator>
  <cp:lastModifiedBy>Vachagan Mejunc</cp:lastModifiedBy>
  <cp:lastPrinted>2025-04-21T08:12:29Z</cp:lastPrinted>
  <dcterms:created xsi:type="dcterms:W3CDTF">2008-11-12T05:43:34Z</dcterms:created>
  <dcterms:modified xsi:type="dcterms:W3CDTF">2025-10-16T06:40:58Z</dcterms:modified>
</cp:coreProperties>
</file>